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01 Папки подразделений\ЦУС\Служба электрических режимов\Режимные дни\2020 год ЛРД и ЗРД\ЛРД 2020\Отправка\МРСК\"/>
    </mc:Choice>
  </mc:AlternateContent>
  <bookViews>
    <workbookView xWindow="0" yWindow="0" windowWidth="28800" windowHeight="12300" activeTab="5"/>
  </bookViews>
  <sheets>
    <sheet name="Нагрузки" sheetId="1" r:id="rId1"/>
    <sheet name="РПН ПО АЭС" sheetId="2" r:id="rId2"/>
    <sheet name="РПН ПО ПЭС" sheetId="3" r:id="rId3"/>
    <sheet name="РПН ПО ВЭС" sheetId="4" r:id="rId4"/>
    <sheet name="РПН ПО КЭС" sheetId="5" r:id="rId5"/>
    <sheet name="ГВО" sheetId="6" r:id="rId6"/>
  </sheets>
  <definedNames>
    <definedName name="_xlnm._FilterDatabase" localSheetId="0" hidden="1">Нагрузки!$A$8:$Y$2303</definedName>
    <definedName name="_xlnm._FilterDatabase" localSheetId="1" hidden="1">'РПН ПО АЭС'!$A$13:$R$129</definedName>
    <definedName name="_xlnm._FilterDatabase" localSheetId="3" hidden="1">'РПН ПО ВЭС'!$A$11:$R$79</definedName>
    <definedName name="Excel_BuiltIn_Print_Area_4" localSheetId="5">#REF!</definedName>
    <definedName name="Excel_BuiltIn_Print_Area_4" localSheetId="0">#REF!</definedName>
    <definedName name="Excel_BuiltIn_Print_Area_4" localSheetId="4">#REF!</definedName>
    <definedName name="Excel_BuiltIn_Print_Area_4">#REF!</definedName>
    <definedName name="k" localSheetId="5">#REF!</definedName>
    <definedName name="k" localSheetId="0">#REF!</definedName>
    <definedName name="k" localSheetId="4">#REF!</definedName>
    <definedName name="k">#REF!</definedName>
    <definedName name="АРЭС" localSheetId="5">#REF!</definedName>
    <definedName name="АРЭС" localSheetId="0">#REF!</definedName>
    <definedName name="АРЭС" localSheetId="4">#REF!</definedName>
    <definedName name="АРЭС">#REF!</definedName>
    <definedName name="АТНК" localSheetId="5">#REF!</definedName>
    <definedName name="АТНК" localSheetId="0">#REF!</definedName>
    <definedName name="АТНК" localSheetId="4">#REF!</definedName>
    <definedName name="АТНК">#REF!</definedName>
    <definedName name="аэропорт" localSheetId="5">#REF!</definedName>
    <definedName name="аэропорт" localSheetId="0">#REF!</definedName>
    <definedName name="аэропорт" localSheetId="4">#REF!</definedName>
    <definedName name="аэропорт">#REF!</definedName>
    <definedName name="АЭС" localSheetId="5">#REF!</definedName>
    <definedName name="АЭС" localSheetId="0">#REF!</definedName>
    <definedName name="АЭС" localSheetId="4">#REF!</definedName>
    <definedName name="АЭС">#REF!</definedName>
    <definedName name="васьково" localSheetId="5">#REF!</definedName>
    <definedName name="васьково" localSheetId="0">#REF!</definedName>
    <definedName name="васьково" localSheetId="4">#REF!</definedName>
    <definedName name="васьково">#REF!</definedName>
    <definedName name="ВЭС" localSheetId="5">#REF!</definedName>
    <definedName name="ВЭС" localSheetId="0">#REF!</definedName>
    <definedName name="ВЭС" localSheetId="4">#REF!</definedName>
    <definedName name="ВЭС">#REF!</definedName>
    <definedName name="д" localSheetId="5">ROUND((((#REF!^2+#REF!^2)^0.5)/3^0.5/#REF!*1000),0)</definedName>
    <definedName name="д" localSheetId="0">ROUND((((#REF!^2+#REF!^2)^0.5)/3^0.5/#REF!*1000),0)</definedName>
    <definedName name="д">ROUND((((#REF!^2+#REF!^2)^0.5)/3^0.5/#REF!*1000),0)</definedName>
    <definedName name="_xlnm.Print_Titles" localSheetId="5">ГВО!$9:$10</definedName>
    <definedName name="_xlnm.Print_Titles" localSheetId="1">'РПН ПО АЭС'!$11:$13</definedName>
    <definedName name="_xlnm.Print_Titles" localSheetId="4">'РПН ПО КЭС'!$7:$9</definedName>
    <definedName name="_xlnm.Print_Titles" localSheetId="2">'РПН ПО ПЭС'!$9:$11</definedName>
    <definedName name="Каргоп" localSheetId="5">#REF!</definedName>
    <definedName name="Каргоп" localSheetId="0">#REF!</definedName>
    <definedName name="Каргоп" localSheetId="4">#REF!</definedName>
    <definedName name="Каргоп">#REF!</definedName>
    <definedName name="конец" localSheetId="5">#REF!</definedName>
    <definedName name="конец" localSheetId="0">#REF!</definedName>
    <definedName name="конец" localSheetId="4">#REF!</definedName>
    <definedName name="конец">#REF!</definedName>
    <definedName name="КЭС" localSheetId="5">#REF!</definedName>
    <definedName name="КЭС" localSheetId="0">#REF!</definedName>
    <definedName name="КЭС" localSheetId="4">#REF!</definedName>
    <definedName name="КЭС">#REF!</definedName>
    <definedName name="ЛайСРЗ" localSheetId="5">#REF!</definedName>
    <definedName name="ЛайСРЗ" localSheetId="0">#REF!</definedName>
    <definedName name="ЛайСРЗ" localSheetId="4">#REF!</definedName>
    <definedName name="ЛайСРЗ">#REF!</definedName>
    <definedName name="Мирн" localSheetId="5">#REF!</definedName>
    <definedName name="Мирн" localSheetId="0">#REF!</definedName>
    <definedName name="Мирн" localSheetId="4">#REF!</definedName>
    <definedName name="Мирн">#REF!</definedName>
    <definedName name="Нянд" localSheetId="5">#REF!</definedName>
    <definedName name="Нянд" localSheetId="0">#REF!</definedName>
    <definedName name="Нянд" localSheetId="4">#REF!</definedName>
    <definedName name="Нянд">#REF!</definedName>
    <definedName name="_xlnm.Print_Area" localSheetId="5">ГВО!$A$5:$L$82</definedName>
    <definedName name="_xlnm.Print_Area" localSheetId="1">'РПН ПО АЭС'!$A$1:$R$133</definedName>
    <definedName name="_xlnm.Print_Area" localSheetId="3">'РПН ПО ВЭС'!$A$6:$V$81</definedName>
    <definedName name="_xlnm.Print_Area" localSheetId="4">'РПН ПО КЭС'!$A$1:$R$66</definedName>
    <definedName name="_xlnm.Print_Area" localSheetId="2">'РПН ПО ПЭС'!$A$6:$R$116</definedName>
    <definedName name="ПЭС" localSheetId="5">#REF!</definedName>
    <definedName name="ПЭС" localSheetId="0">#REF!</definedName>
    <definedName name="ПЭС" localSheetId="4">#REF!</definedName>
    <definedName name="ПЭС">#REF!</definedName>
    <definedName name="СЛДК" localSheetId="5">#REF!</definedName>
    <definedName name="СЛДК" localSheetId="0">#REF!</definedName>
    <definedName name="СЛДК" localSheetId="4">#REF!</definedName>
    <definedName name="СЛДК">#REF!</definedName>
    <definedName name="ФГУП121" localSheetId="5">#REF!</definedName>
    <definedName name="ФГУП121" localSheetId="0">#REF!</definedName>
    <definedName name="ФГУП121" localSheetId="4">#REF!</definedName>
    <definedName name="ФГУП121">#REF!</definedName>
    <definedName name="цбки" localSheetId="5">#REF!</definedName>
    <definedName name="цбки" localSheetId="0">#REF!</definedName>
    <definedName name="цбки" localSheetId="4">#REF!</definedName>
    <definedName name="цбки">#REF!</definedName>
    <definedName name="ы" localSheetId="5">#REF!</definedName>
    <definedName name="ы" localSheetId="0">#REF!</definedName>
    <definedName name="ы">#REF!</definedName>
    <definedName name="Энергомакс" localSheetId="5">#REF!</definedName>
    <definedName name="Энергомакс" localSheetId="0">#REF!</definedName>
    <definedName name="Энергомакс" localSheetId="4">#REF!</definedName>
    <definedName name="Энергомакс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29" i="2" l="1"/>
  <c r="O129" i="2"/>
  <c r="L129" i="2"/>
  <c r="R128" i="2"/>
  <c r="O128" i="2"/>
  <c r="L128" i="2"/>
  <c r="R127" i="2"/>
  <c r="O127" i="2"/>
  <c r="L127" i="2"/>
  <c r="R126" i="2"/>
  <c r="O126" i="2"/>
  <c r="L126" i="2"/>
  <c r="R125" i="2"/>
  <c r="O125" i="2"/>
  <c r="L125" i="2"/>
  <c r="R124" i="2"/>
  <c r="O124" i="2"/>
  <c r="L124" i="2"/>
  <c r="R123" i="2"/>
  <c r="O123" i="2"/>
  <c r="L123" i="2"/>
  <c r="R122" i="2"/>
  <c r="O122" i="2"/>
  <c r="L122" i="2"/>
  <c r="R118" i="2"/>
  <c r="O118" i="2"/>
  <c r="L118" i="2"/>
  <c r="R115" i="2"/>
  <c r="O115" i="2"/>
  <c r="L115" i="2"/>
  <c r="R113" i="2"/>
  <c r="O113" i="2"/>
  <c r="L113" i="2"/>
  <c r="R112" i="2"/>
  <c r="O112" i="2"/>
  <c r="L112" i="2"/>
  <c r="R111" i="2"/>
  <c r="O111" i="2"/>
  <c r="L111" i="2"/>
  <c r="R110" i="2"/>
  <c r="O110" i="2"/>
  <c r="L110" i="2"/>
  <c r="R109" i="2"/>
  <c r="O109" i="2"/>
  <c r="L109" i="2"/>
  <c r="R108" i="2"/>
  <c r="O108" i="2"/>
  <c r="L108" i="2"/>
  <c r="R107" i="2"/>
  <c r="O107" i="2"/>
  <c r="L107" i="2"/>
  <c r="R105" i="2"/>
  <c r="O105" i="2"/>
  <c r="L105" i="2"/>
  <c r="R104" i="2"/>
  <c r="O104" i="2"/>
  <c r="L104" i="2"/>
  <c r="R103" i="2"/>
  <c r="O103" i="2"/>
  <c r="L103" i="2"/>
  <c r="R100" i="2"/>
  <c r="O100" i="2"/>
  <c r="L100" i="2"/>
  <c r="R99" i="2"/>
  <c r="O99" i="2"/>
  <c r="L99" i="2"/>
  <c r="R98" i="2"/>
  <c r="O98" i="2"/>
  <c r="L98" i="2"/>
  <c r="R97" i="2"/>
  <c r="O97" i="2"/>
  <c r="L97" i="2"/>
  <c r="R96" i="2"/>
  <c r="O96" i="2"/>
  <c r="L96" i="2"/>
  <c r="R95" i="2"/>
  <c r="O95" i="2"/>
  <c r="L95" i="2"/>
  <c r="R94" i="2"/>
  <c r="O94" i="2"/>
  <c r="L94" i="2"/>
  <c r="R93" i="2"/>
  <c r="O93" i="2"/>
  <c r="L93" i="2"/>
  <c r="R92" i="2"/>
  <c r="O92" i="2"/>
  <c r="L92" i="2"/>
  <c r="R91" i="2"/>
  <c r="O91" i="2"/>
  <c r="L91" i="2"/>
  <c r="R90" i="2"/>
  <c r="O90" i="2"/>
  <c r="L90" i="2"/>
  <c r="R89" i="2"/>
  <c r="O89" i="2"/>
  <c r="L89" i="2"/>
  <c r="R88" i="2"/>
  <c r="O88" i="2"/>
  <c r="L88" i="2"/>
  <c r="R87" i="2"/>
  <c r="O87" i="2"/>
  <c r="L87" i="2"/>
  <c r="R86" i="2"/>
  <c r="O86" i="2"/>
  <c r="L86" i="2"/>
  <c r="R85" i="2"/>
  <c r="O85" i="2"/>
  <c r="L85" i="2"/>
  <c r="R84" i="2"/>
  <c r="O84" i="2"/>
  <c r="L84" i="2"/>
  <c r="R83" i="2"/>
  <c r="O83" i="2"/>
  <c r="L83" i="2"/>
  <c r="R82" i="2"/>
  <c r="O82" i="2"/>
  <c r="L82" i="2"/>
  <c r="R81" i="2"/>
  <c r="O81" i="2"/>
  <c r="L81" i="2"/>
  <c r="R74" i="2"/>
  <c r="O74" i="2"/>
  <c r="L74" i="2"/>
  <c r="R73" i="2"/>
  <c r="O73" i="2"/>
  <c r="L73" i="2"/>
  <c r="R58" i="2"/>
  <c r="O58" i="2"/>
  <c r="L58" i="2"/>
  <c r="R57" i="2"/>
  <c r="O57" i="2"/>
  <c r="L57" i="2"/>
  <c r="R54" i="2"/>
  <c r="O54" i="2"/>
  <c r="L54" i="2"/>
  <c r="R53" i="2"/>
  <c r="O53" i="2"/>
  <c r="L53" i="2"/>
  <c r="R44" i="2"/>
  <c r="O44" i="2"/>
  <c r="L44" i="2"/>
  <c r="R43" i="2"/>
  <c r="O43" i="2"/>
  <c r="L43" i="2"/>
  <c r="R42" i="2"/>
  <c r="O42" i="2"/>
  <c r="L42" i="2"/>
  <c r="R41" i="2"/>
  <c r="O41" i="2"/>
  <c r="L41" i="2"/>
  <c r="R36" i="2"/>
  <c r="O36" i="2"/>
  <c r="L36" i="2"/>
  <c r="R25" i="2"/>
  <c r="O25" i="2"/>
  <c r="L25" i="2"/>
  <c r="R21" i="2"/>
  <c r="O21" i="2"/>
  <c r="L21" i="2"/>
  <c r="R20" i="2"/>
  <c r="O20" i="2"/>
  <c r="L20" i="2"/>
  <c r="R19" i="2"/>
  <c r="O19" i="2"/>
  <c r="L19" i="2"/>
  <c r="R18" i="2"/>
  <c r="O18" i="2"/>
  <c r="L18" i="2"/>
</calcChain>
</file>

<file path=xl/sharedStrings.xml><?xml version="1.0" encoding="utf-8"?>
<sst xmlns="http://schemas.openxmlformats.org/spreadsheetml/2006/main" count="19787" uniqueCount="3040">
  <si>
    <t>АЭС</t>
  </si>
  <si>
    <t>ВЭС</t>
  </si>
  <si>
    <t>КЭС</t>
  </si>
  <si>
    <t>ПЭС</t>
  </si>
  <si>
    <t>ПО</t>
  </si>
  <si>
    <t>Наименование ПС</t>
  </si>
  <si>
    <t>Класс напряжения ПС, кВ</t>
  </si>
  <si>
    <t>Высшее напряжение ПС, кВ</t>
  </si>
  <si>
    <t>Наименование присоединения</t>
  </si>
  <si>
    <t>Класс напряжения  присоединения, кВ.</t>
  </si>
  <si>
    <t>Обозначения (вводов ВН,СН,НН,ВЛ и ТСН)</t>
  </si>
  <si>
    <t>№ секции или система шин</t>
  </si>
  <si>
    <t>Наименование объекта с которым соединена линия</t>
  </si>
  <si>
    <t>04-00</t>
  </si>
  <si>
    <t>10-00</t>
  </si>
  <si>
    <t xml:space="preserve">   I,А</t>
  </si>
  <si>
    <t>Р, МВт.</t>
  </si>
  <si>
    <t>Q, Мвар.</t>
  </si>
  <si>
    <t>S, МВА</t>
  </si>
  <si>
    <t>U , кВ.</t>
  </si>
  <si>
    <t>Р,  МВт.</t>
  </si>
  <si>
    <t>Примечание</t>
  </si>
  <si>
    <t xml:space="preserve">ПС №1 </t>
  </si>
  <si>
    <t>110/35/6</t>
  </si>
  <si>
    <t>1Т</t>
  </si>
  <si>
    <t>ВН</t>
  </si>
  <si>
    <t/>
  </si>
  <si>
    <t>расчет</t>
  </si>
  <si>
    <t>-</t>
  </si>
  <si>
    <t>МВ 35-1Т  (ВЛ-35 Уйма-II)</t>
  </si>
  <si>
    <t>СН</t>
  </si>
  <si>
    <t>2Т  ПС-69 Меб.фабрика</t>
  </si>
  <si>
    <t>МВ-6-1Т</t>
  </si>
  <si>
    <t>НН</t>
  </si>
  <si>
    <t>1с.ш. 6кВ</t>
  </si>
  <si>
    <t>ф.6-01-01  (аб)</t>
  </si>
  <si>
    <t>ООО "Сити-ЛЭНД( в аренде ООО"Архсвет")</t>
  </si>
  <si>
    <t>откл.</t>
  </si>
  <si>
    <t xml:space="preserve">ф.6-01-03 </t>
  </si>
  <si>
    <t>Прим. РЭС КТП№1 Прим.РДП</t>
  </si>
  <si>
    <t xml:space="preserve">ф.6-01-02 </t>
  </si>
  <si>
    <t>ТП№29</t>
  </si>
  <si>
    <t xml:space="preserve">ф.6-01-04 </t>
  </si>
  <si>
    <t>ТП№67</t>
  </si>
  <si>
    <t xml:space="preserve">ф.6-01-06 </t>
  </si>
  <si>
    <t>ТП№137</t>
  </si>
  <si>
    <t xml:space="preserve">ф.6-01-08 </t>
  </si>
  <si>
    <t>ТП№145</t>
  </si>
  <si>
    <t xml:space="preserve">ф.6-01-14 </t>
  </si>
  <si>
    <t>ТП№138</t>
  </si>
  <si>
    <t xml:space="preserve">   </t>
  </si>
  <si>
    <t xml:space="preserve">ф.6-01-16 </t>
  </si>
  <si>
    <t xml:space="preserve"> </t>
  </si>
  <si>
    <t>ТП№204</t>
  </si>
  <si>
    <t>ТСН-6-1</t>
  </si>
  <si>
    <t>ТСН</t>
  </si>
  <si>
    <t>СН ПС</t>
  </si>
  <si>
    <t>2Т</t>
  </si>
  <si>
    <t>0</t>
  </si>
  <si>
    <t>МВ-35-2Т (ВЛ-35-Уйма-I)</t>
  </si>
  <si>
    <t>1Т  ПС-69  Меб.фабрика</t>
  </si>
  <si>
    <t>МВ -6-2Т</t>
  </si>
  <si>
    <t>2с.ш.6кВ</t>
  </si>
  <si>
    <t xml:space="preserve">ф.6-01-27 </t>
  </si>
  <si>
    <t>ТП№203</t>
  </si>
  <si>
    <t>ф.6-01-18  (аб)</t>
  </si>
  <si>
    <t xml:space="preserve">ф.6-01-20 </t>
  </si>
  <si>
    <t>ТП№60</t>
  </si>
  <si>
    <t xml:space="preserve">ф.6-01-22 </t>
  </si>
  <si>
    <t>РП-1 АРЭС</t>
  </si>
  <si>
    <t xml:space="preserve">ф.6-01-24 </t>
  </si>
  <si>
    <t>Прим. РЭС КТП№2Прим.РДП</t>
  </si>
  <si>
    <t xml:space="preserve">ф.6-01-26 </t>
  </si>
  <si>
    <t>ТП№31</t>
  </si>
  <si>
    <t>ф.6-01-30</t>
  </si>
  <si>
    <t>КТПН"ЭЛПА"  ВРМ</t>
  </si>
  <si>
    <t xml:space="preserve">ф.6-01-32 </t>
  </si>
  <si>
    <t>отключен</t>
  </si>
  <si>
    <t>ТСН-6-2</t>
  </si>
  <si>
    <t>110/10</t>
  </si>
  <si>
    <t>3Т</t>
  </si>
  <si>
    <t>МВ-10-3Т</t>
  </si>
  <si>
    <t>1 и 3 с.ш.10кВ</t>
  </si>
  <si>
    <t>ф.10- 01-37</t>
  </si>
  <si>
    <t xml:space="preserve"> ТП№385</t>
  </si>
  <si>
    <t>ф.10- 01-35</t>
  </si>
  <si>
    <t>ТП№421</t>
  </si>
  <si>
    <t>ф.10- 01-29</t>
  </si>
  <si>
    <t>1с.ш. 10кВ РП-15</t>
  </si>
  <si>
    <t>ф.10- 01-27</t>
  </si>
  <si>
    <t>1с.ш. 10кВ РП-3</t>
  </si>
  <si>
    <t>ф.10- 01-25</t>
  </si>
  <si>
    <t>ТП№83</t>
  </si>
  <si>
    <t>ф.10- 01-19</t>
  </si>
  <si>
    <t>ТП№429  ТП№440</t>
  </si>
  <si>
    <t>ф.10-01-15 (аб)</t>
  </si>
  <si>
    <t>МП "Водоканал"</t>
  </si>
  <si>
    <t>ф.10- 01-13</t>
  </si>
  <si>
    <t>1 с.ш.10кВ РП-23</t>
  </si>
  <si>
    <t>ф.10- 01-05</t>
  </si>
  <si>
    <t>ТП№100</t>
  </si>
  <si>
    <t>ф.10-01-03</t>
  </si>
  <si>
    <t>ТП№375</t>
  </si>
  <si>
    <t>ф.10-01-21</t>
  </si>
  <si>
    <t>1 с.ш.10кВ РП-20</t>
  </si>
  <si>
    <t>ф.10-01-07</t>
  </si>
  <si>
    <t>2 с.ш. 10кВ РП-30</t>
  </si>
  <si>
    <t>4Т</t>
  </si>
  <si>
    <t>МВ-10-4Т</t>
  </si>
  <si>
    <t>2 и 4 с.ш.10кВ</t>
  </si>
  <si>
    <t>ф.10-01-28</t>
  </si>
  <si>
    <t>2с.ш. 10кВ РП-15</t>
  </si>
  <si>
    <t>ф.10-01-30</t>
  </si>
  <si>
    <t>2с.ш. 10кВ РП-3</t>
  </si>
  <si>
    <t>ф.10-01-32</t>
  </si>
  <si>
    <t>ф.10-01-34</t>
  </si>
  <si>
    <t>ф.10-01-04</t>
  </si>
  <si>
    <t>ф.10-01-06</t>
  </si>
  <si>
    <t>2 с.ш. 10кВ РП-23</t>
  </si>
  <si>
    <t>ф.10-01-08</t>
  </si>
  <si>
    <t xml:space="preserve">ТП№429  </t>
  </si>
  <si>
    <t>ф.10-01-44</t>
  </si>
  <si>
    <t>1 с.ш. 10кВ РП-30</t>
  </si>
  <si>
    <t>ф.10-01-10</t>
  </si>
  <si>
    <t>1 с.ш.10кВ РП-8</t>
  </si>
  <si>
    <t>ф.10-01-16 (аб)</t>
  </si>
  <si>
    <t>ф.10-01-18</t>
  </si>
  <si>
    <t>ф.10-01-20</t>
  </si>
  <si>
    <t>ТП№440</t>
  </si>
  <si>
    <t>ф.10-01-22</t>
  </si>
  <si>
    <t>2 с.ш.10кВ РП-20</t>
  </si>
  <si>
    <t xml:space="preserve">ПС №2 Привокзальная </t>
  </si>
  <si>
    <t>МВ -10-1Т</t>
  </si>
  <si>
    <t>1 с.ш. 10кВ</t>
  </si>
  <si>
    <t>02-01 (аб)</t>
  </si>
  <si>
    <t>СЖД</t>
  </si>
  <si>
    <t xml:space="preserve">02-02 </t>
  </si>
  <si>
    <t>2 с.ш. РП-4</t>
  </si>
  <si>
    <t xml:space="preserve">02-03 </t>
  </si>
  <si>
    <t>2 с.ш.10кВ РП-8</t>
  </si>
  <si>
    <t xml:space="preserve">02-05 </t>
  </si>
  <si>
    <t>ТП№425</t>
  </si>
  <si>
    <t xml:space="preserve">02-06 </t>
  </si>
  <si>
    <t>ТП№242</t>
  </si>
  <si>
    <t>02-07</t>
  </si>
  <si>
    <t>ТП№231</t>
  </si>
  <si>
    <t>02-08  (аб)</t>
  </si>
  <si>
    <t>02-09</t>
  </si>
  <si>
    <t>ТП№219</t>
  </si>
  <si>
    <t>02-10  (аб)</t>
  </si>
  <si>
    <t>Оптторг-М (МУП АМТТП)</t>
  </si>
  <si>
    <t xml:space="preserve">02-14 </t>
  </si>
  <si>
    <t>1 с.ш. 10кВ РП-7</t>
  </si>
  <si>
    <t xml:space="preserve"> 02-33</t>
  </si>
  <si>
    <t>2 с.ш.РУ-10кВ РП-26</t>
  </si>
  <si>
    <t xml:space="preserve"> 02-41</t>
  </si>
  <si>
    <t xml:space="preserve"> 02-43</t>
  </si>
  <si>
    <t xml:space="preserve"> ООО "АЭСБ"</t>
  </si>
  <si>
    <t>ТСН-10-1</t>
  </si>
  <si>
    <t>МВ -10-2Т</t>
  </si>
  <si>
    <t xml:space="preserve">2 с.ш. 10кВ </t>
  </si>
  <si>
    <t xml:space="preserve">02-19 </t>
  </si>
  <si>
    <t>ТП№222</t>
  </si>
  <si>
    <t>02-20  (аб)</t>
  </si>
  <si>
    <t xml:space="preserve">02-21 </t>
  </si>
  <si>
    <t xml:space="preserve">02-22 </t>
  </si>
  <si>
    <t>ТП№220</t>
  </si>
  <si>
    <t xml:space="preserve">02-23 </t>
  </si>
  <si>
    <t>ТП№200</t>
  </si>
  <si>
    <t xml:space="preserve">02-25 </t>
  </si>
  <si>
    <t xml:space="preserve">02-27 </t>
  </si>
  <si>
    <t>2 с.ш. 10кВ РП-7</t>
  </si>
  <si>
    <t>02-28</t>
  </si>
  <si>
    <t>резерв</t>
  </si>
  <si>
    <t>рез.</t>
  </si>
  <si>
    <t>02-30 (аб)</t>
  </si>
  <si>
    <t xml:space="preserve"> 02-34</t>
  </si>
  <si>
    <t>1 с.ш.РУ-10кВ РП-26</t>
  </si>
  <si>
    <t xml:space="preserve"> 02-42</t>
  </si>
  <si>
    <t xml:space="preserve"> 02-44</t>
  </si>
  <si>
    <t>ООО "АЭСБ"</t>
  </si>
  <si>
    <t>ТСН-10-2</t>
  </si>
  <si>
    <t xml:space="preserve">ПС №4  </t>
  </si>
  <si>
    <t>35/6</t>
  </si>
  <si>
    <t>ВВ -6-1Т</t>
  </si>
  <si>
    <t>1 с.ш. 6кВ</t>
  </si>
  <si>
    <t>Л6-04-16  (аб)</t>
  </si>
  <si>
    <t>ООО "Трансэнерго" (ООО "МЕТЭК")</t>
  </si>
  <si>
    <t>Л6-04-18</t>
  </si>
  <si>
    <t>ТП№270</t>
  </si>
  <si>
    <t>Л6-04-20</t>
  </si>
  <si>
    <t>ГРУ ООО "Арктик-Консалтинг-Сервис"</t>
  </si>
  <si>
    <t>ВВ -6-2Т</t>
  </si>
  <si>
    <t>2 с.ш. 6кВ</t>
  </si>
  <si>
    <t>Л6-04-02  (аб)</t>
  </si>
  <si>
    <t>ООО "АСЭП" (Судоверфь)</t>
  </si>
  <si>
    <t>Л6-04-06 (аб)</t>
  </si>
  <si>
    <t>Архангельский Арктический  комплексный аварийно-спасательный центр</t>
  </si>
  <si>
    <t>ТСН-6-2 (откл)</t>
  </si>
  <si>
    <t xml:space="preserve">ПС №5 Варавино  </t>
  </si>
  <si>
    <t xml:space="preserve">05-01(аб)  </t>
  </si>
  <si>
    <t>ИП Петин</t>
  </si>
  <si>
    <t xml:space="preserve">05-02 </t>
  </si>
  <si>
    <t>1 с.ш. РП-6</t>
  </si>
  <si>
    <t>05-03</t>
  </si>
  <si>
    <t>ТП№317  ТП№384</t>
  </si>
  <si>
    <t xml:space="preserve">05-07 </t>
  </si>
  <si>
    <t>2 с.ш. РП-16</t>
  </si>
  <si>
    <t xml:space="preserve">05-08 </t>
  </si>
  <si>
    <t>ТП№328</t>
  </si>
  <si>
    <t xml:space="preserve">05-09 </t>
  </si>
  <si>
    <t>ТП№312</t>
  </si>
  <si>
    <t>05-10 (аб)</t>
  </si>
  <si>
    <t>ООО "Верона"</t>
  </si>
  <si>
    <t xml:space="preserve">05-13 </t>
  </si>
  <si>
    <t>ТП№301</t>
  </si>
  <si>
    <t>05-17</t>
  </si>
  <si>
    <t xml:space="preserve">ТП№317  </t>
  </si>
  <si>
    <t xml:space="preserve">05-19 </t>
  </si>
  <si>
    <t>ТП№384</t>
  </si>
  <si>
    <t xml:space="preserve">05-20 </t>
  </si>
  <si>
    <t>2 с.ш РП-6</t>
  </si>
  <si>
    <t>05-22</t>
  </si>
  <si>
    <t>05-23 (аб)</t>
  </si>
  <si>
    <t>ООО "Верона", ОАО "Оборонэнерго"</t>
  </si>
  <si>
    <t>ф.05-12</t>
  </si>
  <si>
    <t>05-24 (аб)</t>
  </si>
  <si>
    <t>ОАО "Оборонэнерго"</t>
  </si>
  <si>
    <t xml:space="preserve">ПС №6 Соломбальская  </t>
  </si>
  <si>
    <t>МВ - 35-1Т</t>
  </si>
  <si>
    <t>1 с.ш. 35кВ</t>
  </si>
  <si>
    <t>ВЛ-35-БОПС-I</t>
  </si>
  <si>
    <t>ВЛ-35</t>
  </si>
  <si>
    <t>1Т ПС СЛДК    1Т ПС БОПС</t>
  </si>
  <si>
    <t>06-21(аб)</t>
  </si>
  <si>
    <t>ООО "Поморская лесопильная компания"</t>
  </si>
  <si>
    <t>06-20  (аб)</t>
  </si>
  <si>
    <t xml:space="preserve">06-22 </t>
  </si>
  <si>
    <t>ТП№261</t>
  </si>
  <si>
    <t>06-24  (аб)</t>
  </si>
  <si>
    <t>ООО "Трансэлектро"</t>
  </si>
  <si>
    <t>06-26  (аб)</t>
  </si>
  <si>
    <t>АО "Соломбала Молл"</t>
  </si>
  <si>
    <t xml:space="preserve">06-28 </t>
  </si>
  <si>
    <t>ТП№275</t>
  </si>
  <si>
    <t>06-30</t>
  </si>
  <si>
    <t>ТП№277</t>
  </si>
  <si>
    <t xml:space="preserve">06-32 </t>
  </si>
  <si>
    <t>2 с.ш. РУ-6кВ РП-14</t>
  </si>
  <si>
    <t>06-45</t>
  </si>
  <si>
    <t>ТП№283</t>
  </si>
  <si>
    <t>06-43</t>
  </si>
  <si>
    <t>ТП№269</t>
  </si>
  <si>
    <t>06-39  (аб)</t>
  </si>
  <si>
    <t>ОАО СМЗ</t>
  </si>
  <si>
    <t>06-57</t>
  </si>
  <si>
    <t>ТП АРЭС</t>
  </si>
  <si>
    <t>МВ - 35-2Т</t>
  </si>
  <si>
    <t>2 с.ш.35 кВ</t>
  </si>
  <si>
    <t>ВЛ-35-БОПС-II</t>
  </si>
  <si>
    <t>2Т ПС СЛДК    2Т ПС БОПС</t>
  </si>
  <si>
    <t xml:space="preserve">06-01 </t>
  </si>
  <si>
    <t>ТП№254</t>
  </si>
  <si>
    <t>06-02  (аб)</t>
  </si>
  <si>
    <t>06-04  (аб)</t>
  </si>
  <si>
    <t>06-06  (аб)</t>
  </si>
  <si>
    <t>06-08  (аб)</t>
  </si>
  <si>
    <t xml:space="preserve">06-10 </t>
  </si>
  <si>
    <t>ТП№282</t>
  </si>
  <si>
    <t>06-12</t>
  </si>
  <si>
    <t>06-14 (аб)</t>
  </si>
  <si>
    <t xml:space="preserve">06-16 </t>
  </si>
  <si>
    <t>1с.ш.РУ-6кВ РП-14</t>
  </si>
  <si>
    <t>06-38</t>
  </si>
  <si>
    <t>ТП№262</t>
  </si>
  <si>
    <t xml:space="preserve">06-36 </t>
  </si>
  <si>
    <t>06-34</t>
  </si>
  <si>
    <t>06-42</t>
  </si>
  <si>
    <t>ТП№293</t>
  </si>
  <si>
    <t>06-44</t>
  </si>
  <si>
    <t>ТП№256</t>
  </si>
  <si>
    <t xml:space="preserve">ПС №7  </t>
  </si>
  <si>
    <t>ВЛ-110  Архангельск-1</t>
  </si>
  <si>
    <t>ВЛ-110</t>
  </si>
  <si>
    <t>ВЛ-110  Двина-1</t>
  </si>
  <si>
    <t>ВЛ-110   Южная</t>
  </si>
  <si>
    <t>ВВ - 35-1Т</t>
  </si>
  <si>
    <t>ВЛ-35-Заостровье</t>
  </si>
  <si>
    <t>ПС-18 Заостровье 35/6кВ</t>
  </si>
  <si>
    <t>ВЛ-35-Исакогорка-I</t>
  </si>
  <si>
    <t>1Т ПС ЛДК-4</t>
  </si>
  <si>
    <t>07-02 (Пирсы)</t>
  </si>
  <si>
    <t>ТП№367</t>
  </si>
  <si>
    <t>07-04 (аб)</t>
  </si>
  <si>
    <t xml:space="preserve"> ООО "АСЭП"</t>
  </si>
  <si>
    <t>07-06 (аб)</t>
  </si>
  <si>
    <t>Прим.РЭС ТП№366</t>
  </si>
  <si>
    <t>07-07 (ст 07-08) (аб)</t>
  </si>
  <si>
    <t xml:space="preserve"> 07-08 </t>
  </si>
  <si>
    <t>ООО "МРТС Терминал"</t>
  </si>
  <si>
    <t>ф.07-10 (старый 07-17)(аб)</t>
  </si>
  <si>
    <t>ФБУ ИК №1 УФСИН</t>
  </si>
  <si>
    <t>ТСН-1 ОПУ</t>
  </si>
  <si>
    <t>СН ОПУ</t>
  </si>
  <si>
    <t>ВЛ-110 Архангельск-2</t>
  </si>
  <si>
    <t xml:space="preserve">ВЛ-110  Двина-2 </t>
  </si>
  <si>
    <t>ВВ - 35-2Т</t>
  </si>
  <si>
    <t>2 с.ш. 35кВ</t>
  </si>
  <si>
    <t>ВЛ-35-Исакогорка-II</t>
  </si>
  <si>
    <t>2Т ПС ЛДК-4</t>
  </si>
  <si>
    <t>07-12  (ст 07-10) (аб)</t>
  </si>
  <si>
    <t>ООО "Сталь-Вторчермет"</t>
  </si>
  <si>
    <t>07-14( ст 07-12)</t>
  </si>
  <si>
    <t>ТП№364</t>
  </si>
  <si>
    <t>07-16 (ст 07-14)</t>
  </si>
  <si>
    <t>Прим.РЭС ТП "Гуляево"</t>
  </si>
  <si>
    <t>07-18 (ст 07-16)</t>
  </si>
  <si>
    <t>ТП№350</t>
  </si>
  <si>
    <t>07-20 (с.07-18)</t>
  </si>
  <si>
    <t>ф.07-21</t>
  </si>
  <si>
    <t>ф.07-19 (ст.07-20)</t>
  </si>
  <si>
    <t>1 с.ш. РП-19</t>
  </si>
  <si>
    <t>ТСН-2 ОПУ</t>
  </si>
  <si>
    <t xml:space="preserve">ПС №8  </t>
  </si>
  <si>
    <t>2Т ПС Васьково</t>
  </si>
  <si>
    <t>ВЛ-35-Лесная речка</t>
  </si>
  <si>
    <t>ВВ-6-1Т</t>
  </si>
  <si>
    <t>ф.08-06</t>
  </si>
  <si>
    <t>ТП№368 (АРЭС)</t>
  </si>
  <si>
    <t>ф.08-05 (аб)</t>
  </si>
  <si>
    <t>ООО "ДОК-1"</t>
  </si>
  <si>
    <t>ф.08-10</t>
  </si>
  <si>
    <t>Прим.РЭС ТП№63 "Семеново"</t>
  </si>
  <si>
    <t>ф.08-09 (аб)</t>
  </si>
  <si>
    <t>ф.08-08</t>
  </si>
  <si>
    <t>ТП№358</t>
  </si>
  <si>
    <t>ф.08-07 (аб)</t>
  </si>
  <si>
    <t>РЭБ флота(ООО "АТНК")</t>
  </si>
  <si>
    <t>ф.08-04 (аб)</t>
  </si>
  <si>
    <t>ООО "АСЭП"</t>
  </si>
  <si>
    <t>ТСН-1</t>
  </si>
  <si>
    <t>1Т ПС Васьково, откл. 2Т ПС-37 Бакарица</t>
  </si>
  <si>
    <t>ВВ-6-2Т</t>
  </si>
  <si>
    <t>2с.ш. 6кВ</t>
  </si>
  <si>
    <t>ф.08-16</t>
  </si>
  <si>
    <t>Прим.РЭС ТП №186</t>
  </si>
  <si>
    <t>ф.08-13 (аб)</t>
  </si>
  <si>
    <t>ф.08-15 (аб)</t>
  </si>
  <si>
    <t>ф.08-17</t>
  </si>
  <si>
    <t>ф.08-19 (аб)</t>
  </si>
  <si>
    <t>ф.08-14 (аб)</t>
  </si>
  <si>
    <t>ТСН-6-2 (08-22)</t>
  </si>
  <si>
    <t>СВВ-6</t>
  </si>
  <si>
    <t xml:space="preserve">ПС №9н </t>
  </si>
  <si>
    <t>110/35/10</t>
  </si>
  <si>
    <t>ВВ- 35-1Т</t>
  </si>
  <si>
    <t>1с.ш. 35кВ</t>
  </si>
  <si>
    <t>ВЛ-35  10-I</t>
  </si>
  <si>
    <t>2Т ПС-10</t>
  </si>
  <si>
    <t>ВЛ-35-Бревенник-I</t>
  </si>
  <si>
    <t>1Т ПС-4</t>
  </si>
  <si>
    <t>ВВ-10-1Т</t>
  </si>
  <si>
    <t>1с.ш. 10кВ</t>
  </si>
  <si>
    <t>ф.09-12 (аб)</t>
  </si>
  <si>
    <t>Производственная база Орехов, Федотов</t>
  </si>
  <si>
    <t>ф.09-11 (аб)</t>
  </si>
  <si>
    <t>ИП Леонтьев Е.Г.</t>
  </si>
  <si>
    <t>ф.09-10 (аб)</t>
  </si>
  <si>
    <t>ф.09-13 (аб)</t>
  </si>
  <si>
    <t>ф.09-06</t>
  </si>
  <si>
    <t>Прим.РЭС ТП СОТ"Лесные поляны"</t>
  </si>
  <si>
    <t>ВВ-35-2Т</t>
  </si>
  <si>
    <t>ВЛ-35   10-II</t>
  </si>
  <si>
    <t>1Т ПС-10</t>
  </si>
  <si>
    <t>ВЛ-35-Бревенник-II</t>
  </si>
  <si>
    <t>2Т ПС-4</t>
  </si>
  <si>
    <t>ВВ-10-2Т</t>
  </si>
  <si>
    <t>2с.ш.10кв</t>
  </si>
  <si>
    <t>ф.09-21</t>
  </si>
  <si>
    <t>Прим.РЭС ТП "Жил.комплекс"</t>
  </si>
  <si>
    <t>ф.09-19(аб)</t>
  </si>
  <si>
    <t>ф.09-18 (аб)</t>
  </si>
  <si>
    <t>ф.09-17(аб)</t>
  </si>
  <si>
    <t>ф.09-22(аб)</t>
  </si>
  <si>
    <t>ЗАО"Лесозавод 25"</t>
  </si>
  <si>
    <t>ПС №10</t>
  </si>
  <si>
    <t>35/10</t>
  </si>
  <si>
    <t>ф.10-14 (аб)</t>
  </si>
  <si>
    <t>ф.10-19 (аб)</t>
  </si>
  <si>
    <t>АО"Арх.Морск.торг.порт"</t>
  </si>
  <si>
    <t>ф.10-20</t>
  </si>
  <si>
    <t>ТП№272 АРЭС</t>
  </si>
  <si>
    <t>ф.10-21 (аб)</t>
  </si>
  <si>
    <t>Абонент отключен</t>
  </si>
  <si>
    <t>ф.10-22 (аб)</t>
  </si>
  <si>
    <t>ф.10-23 (аб)</t>
  </si>
  <si>
    <t>ОАО "ЛДК-3"</t>
  </si>
  <si>
    <t>ф.10-24</t>
  </si>
  <si>
    <t>АРЭС ТП№284</t>
  </si>
  <si>
    <t>2с.ш. 10кВ</t>
  </si>
  <si>
    <t>ф.10-01</t>
  </si>
  <si>
    <t>ф.10-02 (аб)</t>
  </si>
  <si>
    <t>ф.10-03</t>
  </si>
  <si>
    <t>АРЭС ТП№272</t>
  </si>
  <si>
    <t>ф.10-04 (аб)</t>
  </si>
  <si>
    <t>ф.10-05 (аб)</t>
  </si>
  <si>
    <t>ф.10-10 (аб)</t>
  </si>
  <si>
    <t>ф.10-11 (аб)</t>
  </si>
  <si>
    <t>ПС №11 Нефтебаза</t>
  </si>
  <si>
    <t>МВ -6-1Т</t>
  </si>
  <si>
    <t>ф.11-02 (аб)</t>
  </si>
  <si>
    <t>ОАО"Роснефть-Архангельск нефтепродукт"</t>
  </si>
  <si>
    <t>ф.11-08 (аб)</t>
  </si>
  <si>
    <t>ф.11-10 (аб)</t>
  </si>
  <si>
    <t>ф.11-04</t>
  </si>
  <si>
    <t>ф.11-05 (аб)</t>
  </si>
  <si>
    <t>ф.11-07 (аб)</t>
  </si>
  <si>
    <t>ф.11-06</t>
  </si>
  <si>
    <t>Прим.РЭС ТП СОТ"Каркуль"</t>
  </si>
  <si>
    <t>ф.11-09</t>
  </si>
  <si>
    <t>Прим.РЭС ЗТП№2</t>
  </si>
  <si>
    <t>ф.11-12</t>
  </si>
  <si>
    <t>ф.11-14 (аб)</t>
  </si>
  <si>
    <t>АВК УФСИН</t>
  </si>
  <si>
    <t>ф.11-16(аб)</t>
  </si>
  <si>
    <t>ПримРЭС МУП "Талаги"</t>
  </si>
  <si>
    <t>ф.11-18(аб)</t>
  </si>
  <si>
    <t>ф.11-20</t>
  </si>
  <si>
    <t>Прим.РЭС ТП"Гидропромстрой"</t>
  </si>
  <si>
    <t xml:space="preserve">2с.ш. 6кВ </t>
  </si>
  <si>
    <t>ф.11-21</t>
  </si>
  <si>
    <t>ф.11-23</t>
  </si>
  <si>
    <t>ф.11-27(аб)</t>
  </si>
  <si>
    <t>ф.11-29(аб)</t>
  </si>
  <si>
    <t>ПС №12 Кузнечевская</t>
  </si>
  <si>
    <t>ВЛ-35-Нефтебаза-I</t>
  </si>
  <si>
    <t>1Т ПС"Нефтебаза"</t>
  </si>
  <si>
    <t>ВЛ-35-ДОК-II</t>
  </si>
  <si>
    <t>ООО "Энергомакс"</t>
  </si>
  <si>
    <t>ф. 12-11</t>
  </si>
  <si>
    <t>1с.ш.РУ-6кВ РП-22</t>
  </si>
  <si>
    <t>ф.12-13</t>
  </si>
  <si>
    <t>ТП№75</t>
  </si>
  <si>
    <t>ф.12-25 (аб.)</t>
  </si>
  <si>
    <t>ОРТПЦ</t>
  </si>
  <si>
    <t>ф.12-17</t>
  </si>
  <si>
    <t>1с.ш. РП-12</t>
  </si>
  <si>
    <t>ф.12-05 (аб)</t>
  </si>
  <si>
    <t>АО "Кузнечевский КСКМ"</t>
  </si>
  <si>
    <t>ф.12-15</t>
  </si>
  <si>
    <t>1с.ш. РП-5</t>
  </si>
  <si>
    <t>ф.12-09 (аб)</t>
  </si>
  <si>
    <t>ООО "Бетон-Архангельск"</t>
  </si>
  <si>
    <t xml:space="preserve">ф.12-03  </t>
  </si>
  <si>
    <t>ТП№450</t>
  </si>
  <si>
    <t xml:space="preserve">ф.12-07 (аб) </t>
  </si>
  <si>
    <t>ф.12-27</t>
  </si>
  <si>
    <t>ГУЗ АОКОД (обсл. АСЭП)</t>
  </si>
  <si>
    <t>ф.12-33</t>
  </si>
  <si>
    <t>ТП №500</t>
  </si>
  <si>
    <t>2с.ш. 35кВ</t>
  </si>
  <si>
    <t>ВЛ-35-Нефтебаза-II</t>
  </si>
  <si>
    <t>2Т ПС"Нефтебаза"</t>
  </si>
  <si>
    <t xml:space="preserve">ф.12-04 (аб) </t>
  </si>
  <si>
    <t xml:space="preserve">ф.12-10 (аб) </t>
  </si>
  <si>
    <t xml:space="preserve">ф.12-14  </t>
  </si>
  <si>
    <t xml:space="preserve">ТП№75 </t>
  </si>
  <si>
    <t>ф.12-06</t>
  </si>
  <si>
    <t>2с.ш. РП-5</t>
  </si>
  <si>
    <t xml:space="preserve">ф.12-16 (аб) </t>
  </si>
  <si>
    <t>ф.12-08</t>
  </si>
  <si>
    <t>2с.ш. РП-12</t>
  </si>
  <si>
    <t>ф.12-18 (аб)</t>
  </si>
  <si>
    <t>ф.12-12(аб)</t>
  </si>
  <si>
    <t>ф.12-26</t>
  </si>
  <si>
    <t>2с.ш.РУ-6кВ РП-22</t>
  </si>
  <si>
    <t>ф.12-28</t>
  </si>
  <si>
    <t>ф.12-34</t>
  </si>
  <si>
    <t xml:space="preserve">ТСН-6-2 </t>
  </si>
  <si>
    <t>ПС №13</t>
  </si>
  <si>
    <t xml:space="preserve"> ф.13-23 (аб)</t>
  </si>
  <si>
    <t>ООО "Арх.обл. теплоэнерго"</t>
  </si>
  <si>
    <t>ф.13-01 (аб)</t>
  </si>
  <si>
    <t>ООО "Арх.завод металлоконстр."</t>
  </si>
  <si>
    <t>ф.13-02</t>
  </si>
  <si>
    <t>ТП№332</t>
  </si>
  <si>
    <t>ф.13-03</t>
  </si>
  <si>
    <t>ТП№399</t>
  </si>
  <si>
    <t>ф.13-04</t>
  </si>
  <si>
    <t>ТП№341</t>
  </si>
  <si>
    <t>ф.13-05 (аб)</t>
  </si>
  <si>
    <t>ТП-400 Радиоцентр</t>
  </si>
  <si>
    <t>ф.13-09 (аб)</t>
  </si>
  <si>
    <t>ООО "Архсвет"</t>
  </si>
  <si>
    <t>ф.13-17 (аб)</t>
  </si>
  <si>
    <t>ф.13-18</t>
  </si>
  <si>
    <t>ф.13-19</t>
  </si>
  <si>
    <t>ф.13-20 (аб)</t>
  </si>
  <si>
    <t xml:space="preserve">ООО "Архангельская рыбная компания" </t>
  </si>
  <si>
    <t>ф.13-21 (аб)</t>
  </si>
  <si>
    <t xml:space="preserve">ф.13-22(аб) </t>
  </si>
  <si>
    <t>ф.13-24 (аб)</t>
  </si>
  <si>
    <t>РУ ФСБ  В/Ч 1451</t>
  </si>
  <si>
    <t>ф.13-25</t>
  </si>
  <si>
    <t>ПС №14</t>
  </si>
  <si>
    <t>110/10/6</t>
  </si>
  <si>
    <t>ф.10-14-25</t>
  </si>
  <si>
    <t>1с.ш. РУ-10кВ ПНС-2</t>
  </si>
  <si>
    <t>ф.10-14-26</t>
  </si>
  <si>
    <t>ТП№401</t>
  </si>
  <si>
    <t>ф.10-14-27</t>
  </si>
  <si>
    <t>ТП№402</t>
  </si>
  <si>
    <t>ф.10-14-29</t>
  </si>
  <si>
    <t>ТП№47</t>
  </si>
  <si>
    <t>ф.10-14-30</t>
  </si>
  <si>
    <t>ТП№134</t>
  </si>
  <si>
    <t>ф.10-14-32</t>
  </si>
  <si>
    <t>1с.ш. РУ-10кВ РП-11</t>
  </si>
  <si>
    <t>ф.10-14-22</t>
  </si>
  <si>
    <t>1 с.ш. 10кВ РП-21</t>
  </si>
  <si>
    <t>ф.10-14-23</t>
  </si>
  <si>
    <t>1 с.ш. 10кВ ТП-95</t>
  </si>
  <si>
    <t>ф.6-14-04</t>
  </si>
  <si>
    <t>РП-1</t>
  </si>
  <si>
    <t>ф.6-14-05</t>
  </si>
  <si>
    <t>ТП№53</t>
  </si>
  <si>
    <t>ф.6-14-06</t>
  </si>
  <si>
    <t>ТП№126</t>
  </si>
  <si>
    <t>ф.6-14-07</t>
  </si>
  <si>
    <t>2с.ш.ТП№221</t>
  </si>
  <si>
    <t>ф.6-14-08</t>
  </si>
  <si>
    <t>ТП№187</t>
  </si>
  <si>
    <t>ф.6-14-09</t>
  </si>
  <si>
    <t>ТП№127</t>
  </si>
  <si>
    <t>ф.10-14-37</t>
  </si>
  <si>
    <t>ТП№401 ТП№47</t>
  </si>
  <si>
    <t>ф.10-14-38</t>
  </si>
  <si>
    <t>2с.ш. РУ-10кВ РП-11</t>
  </si>
  <si>
    <t>ф.10-14-39</t>
  </si>
  <si>
    <t>ф.10-14-40</t>
  </si>
  <si>
    <t>РП-4</t>
  </si>
  <si>
    <t>ф.10-14-42</t>
  </si>
  <si>
    <t>ф.10-14-43</t>
  </si>
  <si>
    <t>ТП№185</t>
  </si>
  <si>
    <t>ф.10-14-46</t>
  </si>
  <si>
    <t>2 с.ш. 10кВ РП-21</t>
  </si>
  <si>
    <t>ф.10-14-44</t>
  </si>
  <si>
    <t>2с.ш. РУ-10кВ ПНС-2</t>
  </si>
  <si>
    <t>ф.10-14-47</t>
  </si>
  <si>
    <t>2 с.ш. 10кВ ТП-95</t>
  </si>
  <si>
    <t>ф.6-14-14</t>
  </si>
  <si>
    <t>1с.ш. ТП№221   ТП№107</t>
  </si>
  <si>
    <t>ф.6-14-17</t>
  </si>
  <si>
    <t>ТП№183  ПС№1АМТТП</t>
  </si>
  <si>
    <t>ф.6-14-18</t>
  </si>
  <si>
    <t>ТП№179</t>
  </si>
  <si>
    <t>ф.6-14-19</t>
  </si>
  <si>
    <t>ТП№98</t>
  </si>
  <si>
    <t>ф.6-14-20</t>
  </si>
  <si>
    <t>ТП№174</t>
  </si>
  <si>
    <t>ф.6-14-21</t>
  </si>
  <si>
    <t>ТП№36</t>
  </si>
  <si>
    <t>СН  ПС</t>
  </si>
  <si>
    <t>ПС №16</t>
  </si>
  <si>
    <t>Л10-16-01</t>
  </si>
  <si>
    <t>Прим.РЭС ЗТП "Медсклады"</t>
  </si>
  <si>
    <t>Л10-16-02</t>
  </si>
  <si>
    <t>Прим.РЭС ТП "Питомник"</t>
  </si>
  <si>
    <t>Л10-16-07</t>
  </si>
  <si>
    <t>Прим.РЭС КТП№4 КТПН№3</t>
  </si>
  <si>
    <t>Л10-16-10</t>
  </si>
  <si>
    <t>Прим.РЭС ТП "Б.О.Мостоотряд-9"</t>
  </si>
  <si>
    <t>Л10-16-15</t>
  </si>
  <si>
    <t>Прим.РЭС КТП№9 "Новая"</t>
  </si>
  <si>
    <t>ТСН-10-2 (отк)</t>
  </si>
  <si>
    <t>ПС №18 Заостровье</t>
  </si>
  <si>
    <t>ВВ -10-1Т</t>
  </si>
  <si>
    <t>Л10-18-01 (Боры)</t>
  </si>
  <si>
    <t>Прим.РЭС РП-1 "Луговое"</t>
  </si>
  <si>
    <t>Л10-18-02 (Кипарово-I)</t>
  </si>
  <si>
    <t>Прим.РЭС ТП "Поселок"</t>
  </si>
  <si>
    <t>Л10-18-04 (э/котельная)</t>
  </si>
  <si>
    <t>Прим.РЭС ТП "Кырласово"</t>
  </si>
  <si>
    <t>Л10-18-07 (Бурдуково-I)</t>
  </si>
  <si>
    <t>Прим.РЭС ТП "Летняя дойка"</t>
  </si>
  <si>
    <t xml:space="preserve">ТСН-10-1 </t>
  </si>
  <si>
    <t>ВВ -10-2Т</t>
  </si>
  <si>
    <t>Л10-18-10 (Глинник)</t>
  </si>
  <si>
    <t>Прим.РЭС ТП "Перхачево"</t>
  </si>
  <si>
    <t>Л10-18-13 (Кипарово-II)</t>
  </si>
  <si>
    <t>Прим.РЭС  ТП "Б.Анисимово"</t>
  </si>
  <si>
    <t>Л10-18-15 (Бурдуково-II)</t>
  </si>
  <si>
    <t>Прим.РЭС ТП "РММ"</t>
  </si>
  <si>
    <t>ТСН-10-2 (откл.)</t>
  </si>
  <si>
    <t>ПС №19</t>
  </si>
  <si>
    <t>ф.19-08 (аб)</t>
  </si>
  <si>
    <t>АСЭП "Птицефабрика"</t>
  </si>
  <si>
    <t>ф.19-06 (аб)</t>
  </si>
  <si>
    <t>ф.19-03 (аб)</t>
  </si>
  <si>
    <t>В/Ч 21514</t>
  </si>
  <si>
    <t>ф.19-01 (аб)</t>
  </si>
  <si>
    <t>Прим РЭС</t>
  </si>
  <si>
    <t>ф.19-19</t>
  </si>
  <si>
    <t>Прим.РЭС ЗТП "Больница"</t>
  </si>
  <si>
    <t>ф.19-18</t>
  </si>
  <si>
    <t>Прим.РЭС ТП"Поселок"</t>
  </si>
  <si>
    <t>ф.19-16 (аб)</t>
  </si>
  <si>
    <t>ф.19-13(аб)</t>
  </si>
  <si>
    <t>ф.19-11 (аб)</t>
  </si>
  <si>
    <t>ПС №20</t>
  </si>
  <si>
    <t xml:space="preserve">ф.20-01 </t>
  </si>
  <si>
    <t>Прим.РЭС ТП№1</t>
  </si>
  <si>
    <t>ф.20-03 (аб)</t>
  </si>
  <si>
    <t>КЭЧ      В/Ч 28108</t>
  </si>
  <si>
    <t>ф.20-05</t>
  </si>
  <si>
    <t>Прим РЭС 1Т ЗТП ТУСМ-4, ТП "Коттеджи"</t>
  </si>
  <si>
    <t>ф.20-08(аб)</t>
  </si>
  <si>
    <t>ф.20-10 (аб)</t>
  </si>
  <si>
    <t>ЛТЦ ТУ-6 ОАО "Ростелеком"</t>
  </si>
  <si>
    <t>ф.20-11</t>
  </si>
  <si>
    <t>Прим.РЭС 2ТЗТП"Дачи" ТП№3</t>
  </si>
  <si>
    <t>ТСН-6-2 (отк)</t>
  </si>
  <si>
    <t>ПС №22 Тройная Гора</t>
  </si>
  <si>
    <t>ф.22-07 (Техздание-I (аб) )</t>
  </si>
  <si>
    <t>Аб.ХРЭС</t>
  </si>
  <si>
    <t>ф.22-05 (Вайново)</t>
  </si>
  <si>
    <t>ф.22-03 (Водозабор)(аб)</t>
  </si>
  <si>
    <t>ф.22-04 (Жил.городок (аб))</t>
  </si>
  <si>
    <t>ф.22-06 (Техздание-II (аб))</t>
  </si>
  <si>
    <t>ф.22-08 (Кеница)</t>
  </si>
  <si>
    <t>Холм.РЭС ТП"Рембуевский дет.дом"</t>
  </si>
  <si>
    <t>ТСН-10-2 (откл)</t>
  </si>
  <si>
    <t>ПС №23 Луковецкая</t>
  </si>
  <si>
    <t>МВ -35-1Т</t>
  </si>
  <si>
    <t>ф.23-08 (Поселок (аб))</t>
  </si>
  <si>
    <t>ф.23-06 (Вавчуга)</t>
  </si>
  <si>
    <t>Холм.РЭС ТП"Тереховское"</t>
  </si>
  <si>
    <t>ф.23-04 (Промзона (аб))</t>
  </si>
  <si>
    <t>МВ -35-2Т</t>
  </si>
  <si>
    <t>ф.23-15 (МПС (аб))</t>
  </si>
  <si>
    <t>ф.23-14 (РММ (аб))</t>
  </si>
  <si>
    <t>ф.23-13</t>
  </si>
  <si>
    <t>Холм.РЭС ТП "Бор"</t>
  </si>
  <si>
    <t>ф.23-11 (Скважина (аб))</t>
  </si>
  <si>
    <t>ПС №27 Северодвинская</t>
  </si>
  <si>
    <t>ВЛ-35-Ненокса</t>
  </si>
  <si>
    <t>ПС "Ненокса"</t>
  </si>
  <si>
    <t>ВЛ-35-Солза-I</t>
  </si>
  <si>
    <t>2Т ПС ВОС-2</t>
  </si>
  <si>
    <t>ф.27-01 (Волна)</t>
  </si>
  <si>
    <t>РП-6-2</t>
  </si>
  <si>
    <t>ф.27- 03 (ТП-99)</t>
  </si>
  <si>
    <t>ТП№99</t>
  </si>
  <si>
    <t>ф.27-05 (ТП-158)</t>
  </si>
  <si>
    <t>ТП№158 "ГПТУ-22"</t>
  </si>
  <si>
    <t>ф.27-07 (ТП-110)</t>
  </si>
  <si>
    <t>ТП№110</t>
  </si>
  <si>
    <t>ф.27-09 (ТП-127)</t>
  </si>
  <si>
    <t>ф.27-13 (ТП-135)</t>
  </si>
  <si>
    <t>ТП№135</t>
  </si>
  <si>
    <t>ф.27-15 (КОС-I)</t>
  </si>
  <si>
    <t>РП-"КОС-2"</t>
  </si>
  <si>
    <t>ф.27-17 (ТП-96)</t>
  </si>
  <si>
    <t>ТП№96</t>
  </si>
  <si>
    <t>ф.27-19 (Насосная-7)</t>
  </si>
  <si>
    <t>Севмаш цех№19 Нас.7</t>
  </si>
  <si>
    <t>ф.27-21 (ТП-117)</t>
  </si>
  <si>
    <t>ТП№117</t>
  </si>
  <si>
    <t>ф.27-23 (КТПН-I)</t>
  </si>
  <si>
    <t>КТПН-1</t>
  </si>
  <si>
    <t>ф.27-26 (ТП-204-I)</t>
  </si>
  <si>
    <t>ТП№204-1</t>
  </si>
  <si>
    <t>ф.27-28 (ПНС-I)</t>
  </si>
  <si>
    <t>ПНС-1</t>
  </si>
  <si>
    <t>ф.27-30 (ТП-137-I)</t>
  </si>
  <si>
    <t>ТП№137-1</t>
  </si>
  <si>
    <t>ф.27-32 (РП-8-I)</t>
  </si>
  <si>
    <t>РП-8-1</t>
  </si>
  <si>
    <t>ВЛ-35-Карьер</t>
  </si>
  <si>
    <t>ПС"Карьер"</t>
  </si>
  <si>
    <t>ВЛ-35-Солза-II</t>
  </si>
  <si>
    <t>1Т ПС "Солза"</t>
  </si>
  <si>
    <t>ф.27-25 (ВМФ)</t>
  </si>
  <si>
    <t>РП-6-1</t>
  </si>
  <si>
    <t>ф.27-27 (РП-3)</t>
  </si>
  <si>
    <t>РП-3-1</t>
  </si>
  <si>
    <t>ф.27-29 (КОС-2)</t>
  </si>
  <si>
    <t>РП-КОС-1</t>
  </si>
  <si>
    <t>ф.27-31 (ТП-128)</t>
  </si>
  <si>
    <t>ТП№128</t>
  </si>
  <si>
    <t>ф.27-33 (ТП-116)</t>
  </si>
  <si>
    <t>ТП№116</t>
  </si>
  <si>
    <t>ф.27-35 (ТП-201)</t>
  </si>
  <si>
    <t>ТП№201</t>
  </si>
  <si>
    <t>ф.27-37 (ТП-204-II)</t>
  </si>
  <si>
    <t>ТП№204-2</t>
  </si>
  <si>
    <t>ф.27-39 (РП-10)</t>
  </si>
  <si>
    <t>РП-10-2</t>
  </si>
  <si>
    <t>ф.27-41 (ТП-137-II)</t>
  </si>
  <si>
    <t>ф.27-43 (КТПН-II)</t>
  </si>
  <si>
    <t>КТПН-2  ДК-10-2</t>
  </si>
  <si>
    <t>ф.27-45 (РП-8-II)</t>
  </si>
  <si>
    <t>РП-8-2</t>
  </si>
  <si>
    <t>ф.27-47 (ПНС-I)</t>
  </si>
  <si>
    <t>ф.27-16 (ТП-92)</t>
  </si>
  <si>
    <t>ТП№92</t>
  </si>
  <si>
    <t>ПС №34 Холмогоры</t>
  </si>
  <si>
    <t xml:space="preserve">ф.34-02 </t>
  </si>
  <si>
    <t>Холм.РЭС ТП"Хознужды"</t>
  </si>
  <si>
    <t>ф.34-06</t>
  </si>
  <si>
    <t>Холм.РЭС ТП"Мех.мастерские"</t>
  </si>
  <si>
    <t>ф.34-07</t>
  </si>
  <si>
    <t xml:space="preserve">ф.34-10                           </t>
  </si>
  <si>
    <t xml:space="preserve">ф.34-12                           </t>
  </si>
  <si>
    <t>Холм.РЭС ТП"Очистные ОПХ"</t>
  </si>
  <si>
    <t>ф.34-11</t>
  </si>
  <si>
    <t>Холм.РЭС ТП"Д.сад"</t>
  </si>
  <si>
    <t xml:space="preserve">ф.34-16 </t>
  </si>
  <si>
    <t>Холм.РЭС ТП"Хетка"</t>
  </si>
  <si>
    <t>ПС №36</t>
  </si>
  <si>
    <t xml:space="preserve">1Т               </t>
  </si>
  <si>
    <t>36-02  (аб)</t>
  </si>
  <si>
    <t>ТП"Птиц.фабрика"</t>
  </si>
  <si>
    <t>36-04  (аб.)</t>
  </si>
  <si>
    <t>Л10-36-06</t>
  </si>
  <si>
    <t>КТП СОТ "Лайское"</t>
  </si>
  <si>
    <t>36-08 (аб.)</t>
  </si>
  <si>
    <t>ТП"В/Ч"</t>
  </si>
  <si>
    <t>36-10 (Теплицы-1 (аб.))</t>
  </si>
  <si>
    <t>ТП-3 Свин.ком.СМП</t>
  </si>
  <si>
    <t>36-12 (ДОК-1 (аб.))</t>
  </si>
  <si>
    <t>ТП"ДОК-1"</t>
  </si>
  <si>
    <t>36-14 (аб.)</t>
  </si>
  <si>
    <t>ТП Гаражей птицефабнрки</t>
  </si>
  <si>
    <t>36-16 (аб.)</t>
  </si>
  <si>
    <t>ТП Убойного цеха птицкфабрики</t>
  </si>
  <si>
    <t>36-18 (Шихариха)</t>
  </si>
  <si>
    <t>КТП д.Личка</t>
  </si>
  <si>
    <t>ВЛ-35-Цигломень-I</t>
  </si>
  <si>
    <t>ПС"Цигломень"</t>
  </si>
  <si>
    <t>36-15 (15Д (аб.))</t>
  </si>
  <si>
    <t>ТП"Птичефабрика"</t>
  </si>
  <si>
    <t>36-13 (13Д (аб.))</t>
  </si>
  <si>
    <t>ТП"Птицефабрика</t>
  </si>
  <si>
    <t>36-27 (ДОК-2 (аб.))</t>
  </si>
  <si>
    <t>ТП ДОК-2</t>
  </si>
  <si>
    <t>36-17 (Теплицы-2)</t>
  </si>
  <si>
    <t>КТП-Пл.МТПО ТП-3-Свин.ком.СМП</t>
  </si>
  <si>
    <t>ПС №37 Бакарица</t>
  </si>
  <si>
    <t>37-01 (аб)</t>
  </si>
  <si>
    <t>АО "Архморпорт</t>
  </si>
  <si>
    <t>37-03 (аб)</t>
  </si>
  <si>
    <t>37-05</t>
  </si>
  <si>
    <t>ТП№504</t>
  </si>
  <si>
    <t>37-07</t>
  </si>
  <si>
    <t>ТП№362</t>
  </si>
  <si>
    <t>ТСН-6-1 (откл)</t>
  </si>
  <si>
    <t>2 С.Ш.</t>
  </si>
  <si>
    <t>37-04</t>
  </si>
  <si>
    <t>Прим.РЭС ТП"М.Корзиха"</t>
  </si>
  <si>
    <t>37-10</t>
  </si>
  <si>
    <t>ТП№503</t>
  </si>
  <si>
    <t xml:space="preserve">37-12 </t>
  </si>
  <si>
    <t>ТП№353</t>
  </si>
  <si>
    <t>37-14</t>
  </si>
  <si>
    <t>ПС №38</t>
  </si>
  <si>
    <t>110/10/10</t>
  </si>
  <si>
    <t>МВ -10-1Т 3с.ш.</t>
  </si>
  <si>
    <t>3с.ш. 10кВ</t>
  </si>
  <si>
    <t>ф.38-43 «Арктика» (аб)</t>
  </si>
  <si>
    <t>"Арктика"</t>
  </si>
  <si>
    <t>ф.38-41 «РП-5»</t>
  </si>
  <si>
    <t>"РП-5"</t>
  </si>
  <si>
    <t>ф.38-35 «СМП» (аб)</t>
  </si>
  <si>
    <t>"СМП"</t>
  </si>
  <si>
    <t>ф.38-33 «СМП» (аб)</t>
  </si>
  <si>
    <t>МВ -10-1Т 1с.ш.</t>
  </si>
  <si>
    <t>ф.38-46 «СМП» (аб)</t>
  </si>
  <si>
    <t xml:space="preserve">ф.38-44 «РП-2» </t>
  </si>
  <si>
    <t>"РП-2</t>
  </si>
  <si>
    <t>ф.38-42 «СМП» (аб)</t>
  </si>
  <si>
    <t xml:space="preserve">ф.38-36 «СМП»(аб) </t>
  </si>
  <si>
    <t xml:space="preserve">ф.38-32 «РП-1» </t>
  </si>
  <si>
    <t>"РП-1"</t>
  </si>
  <si>
    <t>ф.38-30 «СМП» (аб)</t>
  </si>
  <si>
    <t>ф.38-26 «СМП» (аб)</t>
  </si>
  <si>
    <t>ф.38-28 «СМП» (аб)</t>
  </si>
  <si>
    <t>МВ -10-2Т IIс.ш.</t>
  </si>
  <si>
    <t>ф.38-18 «СМП» (аб)</t>
  </si>
  <si>
    <t>ф.38-16 «СМП» (аб)</t>
  </si>
  <si>
    <t xml:space="preserve">ф.38-14 «ТП-179» </t>
  </si>
  <si>
    <t>"ТП-179"</t>
  </si>
  <si>
    <t>ф.38-12 «СМП» (аб)</t>
  </si>
  <si>
    <t>ф.38-08 «СМП» (аб)</t>
  </si>
  <si>
    <t>МВ -10-2Т IVс.ш.</t>
  </si>
  <si>
    <t>4с.ш. 10кВ</t>
  </si>
  <si>
    <t>ф.38-17 «СМП» (аб)</t>
  </si>
  <si>
    <t>ф.38-09 «СМП» (аб)</t>
  </si>
  <si>
    <t>ф.38-07 «СМП» (аб)</t>
  </si>
  <si>
    <t>ф.38-05 «СМП» (аб)</t>
  </si>
  <si>
    <t>ф.38-03 «СМП» (аб)</t>
  </si>
  <si>
    <t>ПС №39 Белогорская</t>
  </si>
  <si>
    <t>39-01 (Сплавконтора)</t>
  </si>
  <si>
    <t>Холм.РЭС ТП"Рожево"</t>
  </si>
  <si>
    <t>39-02 (аб) (ст.Паленьга)</t>
  </si>
  <si>
    <t>39-09</t>
  </si>
  <si>
    <t>Холм.РЭС ТП"Освещ.МАЧТ-1"</t>
  </si>
  <si>
    <t>39-10</t>
  </si>
  <si>
    <t>Холм.РЭС ТП"Петухово"</t>
  </si>
  <si>
    <t xml:space="preserve">39-11 </t>
  </si>
  <si>
    <t>Холм.РЭС ТП"Гараж"</t>
  </si>
  <si>
    <t>дем.</t>
  </si>
  <si>
    <t>39-12 (Посёлок)</t>
  </si>
  <si>
    <t>Абонент</t>
  </si>
  <si>
    <t>ПС №40 Угзеньга</t>
  </si>
  <si>
    <t>Л10-40-02 (аб)</t>
  </si>
  <si>
    <t>Л10-40-04 (Поселок)</t>
  </si>
  <si>
    <t>Холм.РЭС ТП№1</t>
  </si>
  <si>
    <t>Л10-40-05 (аб) (СЖД)</t>
  </si>
  <si>
    <t>Л10-40-10 (Котельная)</t>
  </si>
  <si>
    <t>Холм.РЭС ЗТП"Котельная2</t>
  </si>
  <si>
    <t>ПС №41 Сийская</t>
  </si>
  <si>
    <t xml:space="preserve">ф.41-11 (аб) </t>
  </si>
  <si>
    <t>РРС</t>
  </si>
  <si>
    <t xml:space="preserve">ф.41-13 (аб) </t>
  </si>
  <si>
    <t>ЖКХ</t>
  </si>
  <si>
    <t xml:space="preserve">ф.41-14 (аб) </t>
  </si>
  <si>
    <t>ЛПХ</t>
  </si>
  <si>
    <t xml:space="preserve">ф.41-15 (аб) </t>
  </si>
  <si>
    <t>ПС №42 Карпогоры</t>
  </si>
  <si>
    <t>42-05(аб)</t>
  </si>
  <si>
    <t>42-06</t>
  </si>
  <si>
    <t>Пинеж.РЭС ТП№1</t>
  </si>
  <si>
    <t>42-08</t>
  </si>
  <si>
    <t>Пинеж.РЭС ТП№4</t>
  </si>
  <si>
    <t>42-11</t>
  </si>
  <si>
    <t>Пинеж.РЭС ТП№ТП№35</t>
  </si>
  <si>
    <t>42-13(аб)</t>
  </si>
  <si>
    <t>42-14</t>
  </si>
  <si>
    <t>Пинежск.РЭС ТП"Карп.ЛПХ"</t>
  </si>
  <si>
    <t>42-19(аб)</t>
  </si>
  <si>
    <t>ПС №43 Шилега</t>
  </si>
  <si>
    <t>ВЛ-110-Карпогоры</t>
  </si>
  <si>
    <t>ПС"Карпогоры"</t>
  </si>
  <si>
    <t>ВЛ-110-Труф.Гора</t>
  </si>
  <si>
    <t>ПС"Труф.Гора"</t>
  </si>
  <si>
    <t>1с.ш.10кВ</t>
  </si>
  <si>
    <t xml:space="preserve">ф.43-18 </t>
  </si>
  <si>
    <t>Пин.РЭС РП-1"Пиринемь"</t>
  </si>
  <si>
    <t>ф.43-16</t>
  </si>
  <si>
    <t>Пин.РЭС ТП№105</t>
  </si>
  <si>
    <t>ф.43-11 (аб)</t>
  </si>
  <si>
    <t>ф.43-10 (аб)</t>
  </si>
  <si>
    <t>РТС</t>
  </si>
  <si>
    <t xml:space="preserve">ф.43-07 (аб) </t>
  </si>
  <si>
    <t>Абонент ЛПХ (Промзона)</t>
  </si>
  <si>
    <t>ф.43-06</t>
  </si>
  <si>
    <t>Пин.РЭС ЗТП№8 ТП№8</t>
  </si>
  <si>
    <t>ф.43-05</t>
  </si>
  <si>
    <t>Пинен.РЭС ТП№47</t>
  </si>
  <si>
    <t>ф.43-04</t>
  </si>
  <si>
    <t>Пин.РЭС ТП№90</t>
  </si>
  <si>
    <t xml:space="preserve">ф.43-03 </t>
  </si>
  <si>
    <t>ПС №44 Усть-Мехреньга</t>
  </si>
  <si>
    <t>ф.44-01</t>
  </si>
  <si>
    <t>Холм.РЭС ТП"Сельцо"</t>
  </si>
  <si>
    <t>ф.44-07</t>
  </si>
  <si>
    <t>Холм.РЭС ТП"Гора"</t>
  </si>
  <si>
    <t>ПС №46 Брин-Наволок</t>
  </si>
  <si>
    <t>ф.46-01</t>
  </si>
  <si>
    <t>ф.46-07</t>
  </si>
  <si>
    <t>ф.46-08</t>
  </si>
  <si>
    <t>Холм.РЭС ТП"Палишино"</t>
  </si>
  <si>
    <t>ф.46-13</t>
  </si>
  <si>
    <t>Холм.РЭС ЗТП"Среднеконское"</t>
  </si>
  <si>
    <t>ПС№47 Пинега</t>
  </si>
  <si>
    <t xml:space="preserve"> 1с.ш. 10кВ</t>
  </si>
  <si>
    <t>ф.47-03 (Кулой)</t>
  </si>
  <si>
    <t>Пин.РЭС ТП№43</t>
  </si>
  <si>
    <t>ф.47-04 (Кр.Горка)</t>
  </si>
  <si>
    <t>Пин.РЭС ЗТП№29</t>
  </si>
  <si>
    <t>ф.47-05 (Пинега)</t>
  </si>
  <si>
    <t>Пин.РЭС ТП№10"Птичник"</t>
  </si>
  <si>
    <t>ф.47-06 (ЛПХ)</t>
  </si>
  <si>
    <t>Пин.РЭС ТП№37</t>
  </si>
  <si>
    <t>ф.47-07 (Воепола)</t>
  </si>
  <si>
    <t xml:space="preserve">Пин.РЭС ТП№27 </t>
  </si>
  <si>
    <t>ПС№48 Емецк</t>
  </si>
  <si>
    <t>ВЛ-110 Емецк-Родионовская</t>
  </si>
  <si>
    <t>ПС"Емецк"</t>
  </si>
  <si>
    <t>1с.ш 10кВ</t>
  </si>
  <si>
    <t>ф.48-01 (Школа)</t>
  </si>
  <si>
    <t>Холм.РЭС 1с.ш. ЗТП"Школа"</t>
  </si>
  <si>
    <t>ф.48-06 (Ваймуга)</t>
  </si>
  <si>
    <t>Холм.РЭС ТП Подгор.-1</t>
  </si>
  <si>
    <t>ф.48-07 (Бельково)</t>
  </si>
  <si>
    <t>Холм.РЭС ТП"Запань"</t>
  </si>
  <si>
    <t>ТСН-10-3</t>
  </si>
  <si>
    <t>ТСН 10-3 (не)</t>
  </si>
  <si>
    <t>ВЛ-110 Обозерская</t>
  </si>
  <si>
    <t>ПС-48 Емецк</t>
  </si>
  <si>
    <t>ВЛ-110 Брин-Наволок</t>
  </si>
  <si>
    <t>ОМВ-110</t>
  </si>
  <si>
    <t xml:space="preserve">2с.ш. 10кВ </t>
  </si>
  <si>
    <t>ф.48-11 (Заболотье)</t>
  </si>
  <si>
    <t>Холм.РЭС ТП"КБО"</t>
  </si>
  <si>
    <t>ф.48-13 (Хоробрица)</t>
  </si>
  <si>
    <t>Холм.РЭС ТП"Шильцево-1"</t>
  </si>
  <si>
    <t>ф.48-14 (Мыза)</t>
  </si>
  <si>
    <t>Холм.РЭС ТП"Хоз.нужды"</t>
  </si>
  <si>
    <t>ф.48-18 (Поселок)</t>
  </si>
  <si>
    <t>Холм.РЭС 2с.ш.ЗТП"Школа"</t>
  </si>
  <si>
    <t>ПС №51 Труф.Гора</t>
  </si>
  <si>
    <t>ф.51-02</t>
  </si>
  <si>
    <t>Пин.РЭС ТП"Хоз.нужды"</t>
  </si>
  <si>
    <t>ф.51-03</t>
  </si>
  <si>
    <t xml:space="preserve">Пин.РЭС ТП№160  </t>
  </si>
  <si>
    <t>ф.51-08</t>
  </si>
  <si>
    <t>Пин.РЭС ТП№25</t>
  </si>
  <si>
    <t>ПС №55</t>
  </si>
  <si>
    <t>МВ -10-1Т Iс.ш.</t>
  </si>
  <si>
    <t>ф.55-19 «СМП» (аб)</t>
  </si>
  <si>
    <t>ф.55-11 «СМП» (аб)</t>
  </si>
  <si>
    <t>ф.55-09 «СМП» (аб)</t>
  </si>
  <si>
    <t>ф.55-03 «РП-9»</t>
  </si>
  <si>
    <t>"РП-9</t>
  </si>
  <si>
    <t>ф.55-05 «121 эл.сеть» (аб)</t>
  </si>
  <si>
    <t>СН СПС</t>
  </si>
  <si>
    <t>МВ -10-1Т IIIс.ш.</t>
  </si>
  <si>
    <t>ф.55-16 «СМП» (аб)</t>
  </si>
  <si>
    <t>ф.55-18 «СМП» (аб)</t>
  </si>
  <si>
    <t>ф.55-20 «СМП»(аб)</t>
  </si>
  <si>
    <t>ф.55-26 «СМП» (аб)</t>
  </si>
  <si>
    <t>ф.55-10</t>
  </si>
  <si>
    <t>РП-14</t>
  </si>
  <si>
    <t>МВ-10-2Т II с.ш.</t>
  </si>
  <si>
    <t>2с.ш.</t>
  </si>
  <si>
    <t>ф.55-29 «СМП»(аб)</t>
  </si>
  <si>
    <t>ф.55-37 «РП-3»</t>
  </si>
  <si>
    <t>"РП-3"</t>
  </si>
  <si>
    <t>ф.55-39 «ТП-104»</t>
  </si>
  <si>
    <t>"ТП-104"</t>
  </si>
  <si>
    <t>ф.55-41 «РП-6»</t>
  </si>
  <si>
    <t>"РП-6"</t>
  </si>
  <si>
    <t>МВ-10-2Т IV с.ш.</t>
  </si>
  <si>
    <t>ф.55-34 «СМП» (аб)</t>
  </si>
  <si>
    <t>ф.55-38 «СМП» (аб)</t>
  </si>
  <si>
    <t>ф.55-40 «СМП» (аб)</t>
  </si>
  <si>
    <t>ф.55-42 «СМП» (аб)</t>
  </si>
  <si>
    <t xml:space="preserve">ф.55-44 «РП-2-9» </t>
  </si>
  <si>
    <t>"РП-2" "РП-9"</t>
  </si>
  <si>
    <t>ф.55-52 «СМП» (аб)</t>
  </si>
  <si>
    <t>ф.55-54</t>
  </si>
  <si>
    <t>ПС№59 Кехта</t>
  </si>
  <si>
    <t>ф.59-01 (Комплекс)</t>
  </si>
  <si>
    <t>Холм.РЭС ТП"АВМ"</t>
  </si>
  <si>
    <t>ф.59-02 (Всходы)</t>
  </si>
  <si>
    <t>Холм РЭС ТП"Красная горка"</t>
  </si>
  <si>
    <t>ф.59-07 (Кехта)</t>
  </si>
  <si>
    <t>Холм.РЭС ТП"Марковская"</t>
  </si>
  <si>
    <t>ф.59-11 (Беломорье)</t>
  </si>
  <si>
    <t>В Прим. РЭС  ТП"СОТ Дружба"</t>
  </si>
  <si>
    <t>ПС №61 Бревенник-II</t>
  </si>
  <si>
    <t>Л10-61-10 (аб)</t>
  </si>
  <si>
    <t>ЛС№23</t>
  </si>
  <si>
    <t>Л10-61-12 (аб)</t>
  </si>
  <si>
    <t>АСЭП</t>
  </si>
  <si>
    <t>Л10-61-16 (аб)</t>
  </si>
  <si>
    <t>УГ 42/17</t>
  </si>
  <si>
    <t xml:space="preserve">                       </t>
  </si>
  <si>
    <t>Л10-61-07 (аб)</t>
  </si>
  <si>
    <t>Л/З №23</t>
  </si>
  <si>
    <t>ПС №62 Кегостров</t>
  </si>
  <si>
    <t>МВ-10-1Т</t>
  </si>
  <si>
    <t>ф.62-07</t>
  </si>
  <si>
    <t>Прим.РЭС  ТП"Кяростров"</t>
  </si>
  <si>
    <t>ф.62-05 (аб)</t>
  </si>
  <si>
    <t>ООО АСЭП</t>
  </si>
  <si>
    <t>ф.62-03 (аб)</t>
  </si>
  <si>
    <t>ООО "Стеклолюкс"</t>
  </si>
  <si>
    <t>МВ-10-2Т</t>
  </si>
  <si>
    <t>ф.62-04 (аб)</t>
  </si>
  <si>
    <t>ф.62-06 (аб)</t>
  </si>
  <si>
    <t>ф.62-08</t>
  </si>
  <si>
    <t>Прим.РЭС ТП"Захарово"</t>
  </si>
  <si>
    <t>ПС №63 Ластола</t>
  </si>
  <si>
    <t>1с.ш. 10кВт</t>
  </si>
  <si>
    <t>ф.63-05</t>
  </si>
  <si>
    <t>Прим.РЭС ЗТП"Школа"</t>
  </si>
  <si>
    <t>ф.63-07</t>
  </si>
  <si>
    <t>Прим.РЭС ТП"Рапово"</t>
  </si>
  <si>
    <t>ф.63-10</t>
  </si>
  <si>
    <t>ф.63-11</t>
  </si>
  <si>
    <t>Прим.РЭС</t>
  </si>
  <si>
    <t>ф.63-12</t>
  </si>
  <si>
    <t>Прим.РЭС ТП"Барковская"</t>
  </si>
  <si>
    <t>ТСН-10-2 (нет)</t>
  </si>
  <si>
    <t>ПС№64  Сояльская</t>
  </si>
  <si>
    <t>ф.64-05</t>
  </si>
  <si>
    <t>Пин.РЭС ТП№58</t>
  </si>
  <si>
    <t>ф.64-07</t>
  </si>
  <si>
    <t>Пин.РЭС ТП№%59</t>
  </si>
  <si>
    <t>в резерве</t>
  </si>
  <si>
    <t>в рез.</t>
  </si>
  <si>
    <t>2 с.ш. 10кВ</t>
  </si>
  <si>
    <t>ПС№65  Кушкопала</t>
  </si>
  <si>
    <t>ф.65-19</t>
  </si>
  <si>
    <t>Пин.РЭС ТП№70</t>
  </si>
  <si>
    <t>ф.65-18</t>
  </si>
  <si>
    <t>Пин.РЭС ЗТП"Школа"</t>
  </si>
  <si>
    <t>ф.65-14</t>
  </si>
  <si>
    <t>Пин.РЭС</t>
  </si>
  <si>
    <t>ф.65-13</t>
  </si>
  <si>
    <t>Пин РЭС ТП№76</t>
  </si>
  <si>
    <t>ф.65-12</t>
  </si>
  <si>
    <t>Пин.РЭС ТП№78</t>
  </si>
  <si>
    <t>ПС№66 Ломоносовская</t>
  </si>
  <si>
    <t>ф.66-03</t>
  </si>
  <si>
    <t>ТП№323</t>
  </si>
  <si>
    <t>ф.66-05</t>
  </si>
  <si>
    <t>1с.ш. РУ-10кВ РП-17</t>
  </si>
  <si>
    <t>ф.66-07(аб)</t>
  </si>
  <si>
    <t>ООО "Севзапдорстрой"</t>
  </si>
  <si>
    <t>ф.66-15</t>
  </si>
  <si>
    <t>ТП№471</t>
  </si>
  <si>
    <t>ф.66-19</t>
  </si>
  <si>
    <t>1с.ш. РУ-10кВ РП-24</t>
  </si>
  <si>
    <t>ф.66-21</t>
  </si>
  <si>
    <t>ИП Роздухов(ТЦ "Макси")</t>
  </si>
  <si>
    <t>ф.66-08 (аб)</t>
  </si>
  <si>
    <t>ООО "Газпромтрансгаз-Ухта"</t>
  </si>
  <si>
    <t xml:space="preserve">ф.66-06 </t>
  </si>
  <si>
    <t>ТП№318</t>
  </si>
  <si>
    <t>ф.66-04</t>
  </si>
  <si>
    <t>2с.ш. РУ-10кВ РП-17</t>
  </si>
  <si>
    <t>ф.66-14</t>
  </si>
  <si>
    <t>2с.ш. РУ-10кВ РП-24</t>
  </si>
  <si>
    <t>ф.66-18</t>
  </si>
  <si>
    <t>ПС№67 Южная</t>
  </si>
  <si>
    <t>ф.67-09</t>
  </si>
  <si>
    <t xml:space="preserve">ф.67-05 </t>
  </si>
  <si>
    <t>"КНС-14-1"</t>
  </si>
  <si>
    <t>ф.67-03</t>
  </si>
  <si>
    <t>"РП-11-1"</t>
  </si>
  <si>
    <t xml:space="preserve">ф.67-27 </t>
  </si>
  <si>
    <t>"РП-10-1"</t>
  </si>
  <si>
    <t xml:space="preserve">ф.67-25 </t>
  </si>
  <si>
    <t>"ТП-255-1"</t>
  </si>
  <si>
    <t xml:space="preserve">ф.67-23 </t>
  </si>
  <si>
    <t>"СОТ Беломор"</t>
  </si>
  <si>
    <t xml:space="preserve">ф.67-21 </t>
  </si>
  <si>
    <t xml:space="preserve">ф.67-19 </t>
  </si>
  <si>
    <t xml:space="preserve">ф.67-29 </t>
  </si>
  <si>
    <t>РП-12-1</t>
  </si>
  <si>
    <t>расчёт</t>
  </si>
  <si>
    <t xml:space="preserve">ф.67-06 </t>
  </si>
  <si>
    <t>"РП-11-2"</t>
  </si>
  <si>
    <t xml:space="preserve">ф.67-08 </t>
  </si>
  <si>
    <t>"КНС-14-2"</t>
  </si>
  <si>
    <t xml:space="preserve">ф.67-18 </t>
  </si>
  <si>
    <t>ф.67-20</t>
  </si>
  <si>
    <t xml:space="preserve">ф.67-22 </t>
  </si>
  <si>
    <t xml:space="preserve">ф.67-24 </t>
  </si>
  <si>
    <t>"ТП-225-2"</t>
  </si>
  <si>
    <t xml:space="preserve">ф.67-26 </t>
  </si>
  <si>
    <t>ТП-172</t>
  </si>
  <si>
    <t xml:space="preserve">ф.67-28 </t>
  </si>
  <si>
    <t>РП-12-2</t>
  </si>
  <si>
    <t>ПС№68 Промузловая</t>
  </si>
  <si>
    <t>ф.68-01</t>
  </si>
  <si>
    <t>ф.68-02</t>
  </si>
  <si>
    <t>ТП№335</t>
  </si>
  <si>
    <t>ф.68-03 (аб)</t>
  </si>
  <si>
    <t>ООО"Трансэлектро""</t>
  </si>
  <si>
    <t>ф.68-04 (аб)</t>
  </si>
  <si>
    <t>ф.68-08 (аб)</t>
  </si>
  <si>
    <t>ф.68-10 (аб)</t>
  </si>
  <si>
    <t>ф.68-13 (аб)</t>
  </si>
  <si>
    <t>ф.68-14 (аб)</t>
  </si>
  <si>
    <t>ф.68-15 (аб)</t>
  </si>
  <si>
    <t>ф.68-19 (аб)</t>
  </si>
  <si>
    <t>ф.68-21</t>
  </si>
  <si>
    <t>ф.68-22</t>
  </si>
  <si>
    <t>ПС№69 Меб.фабрика</t>
  </si>
  <si>
    <t>ф.69-11 (аб)</t>
  </si>
  <si>
    <t>ф.69-12 (аб)</t>
  </si>
  <si>
    <t>ф.69-17</t>
  </si>
  <si>
    <t>2Т 10/6кВ</t>
  </si>
  <si>
    <t>ф.69-18</t>
  </si>
  <si>
    <t>ТП№339</t>
  </si>
  <si>
    <t>ф.69-19</t>
  </si>
  <si>
    <t>СН ПСП</t>
  </si>
  <si>
    <t>ф.69-01</t>
  </si>
  <si>
    <t>ф.69-02</t>
  </si>
  <si>
    <t>1Т 10/6кВ</t>
  </si>
  <si>
    <t>ф.69-07 (аб)</t>
  </si>
  <si>
    <t>ф.69-08 (аб)</t>
  </si>
  <si>
    <t>ф.69-20</t>
  </si>
  <si>
    <t>ПС№70  Жаровиха</t>
  </si>
  <si>
    <t>ВЛ-110  Жаровиха-I</t>
  </si>
  <si>
    <t>1Т ПС-66 Ломоносовская"</t>
  </si>
  <si>
    <t>ВЛ-110 Луковецкая-I</t>
  </si>
  <si>
    <t>1Т ПС-23 Луковецкая</t>
  </si>
  <si>
    <t>МВ-35-1Т</t>
  </si>
  <si>
    <t>ВЛ-35 Уйма-I</t>
  </si>
  <si>
    <t>откл. 1Т ПС-13</t>
  </si>
  <si>
    <t>ВЛ-35 Боброво-I</t>
  </si>
  <si>
    <t>2Т ПС-19</t>
  </si>
  <si>
    <t>ВЛ-35 Промузловая-I</t>
  </si>
  <si>
    <t>2Т ПС-24 Белая гора</t>
  </si>
  <si>
    <t>ф.70-06 (аб)</t>
  </si>
  <si>
    <t>ф.70-12 (аб)</t>
  </si>
  <si>
    <t>ф.70-13</t>
  </si>
  <si>
    <t>Прим.РЭС ТП"Устьянская-1"</t>
  </si>
  <si>
    <t>ВЛ-110  Жаровиха-II</t>
  </si>
  <si>
    <t>2Т ПС-66 Ломоносовская</t>
  </si>
  <si>
    <t>ВЛ-110 Луковецкая-II</t>
  </si>
  <si>
    <t>2Т ПС-23 Луковецкая</t>
  </si>
  <si>
    <t>МВ-35-2Т</t>
  </si>
  <si>
    <t>ВЛ-35 Уйма-II</t>
  </si>
  <si>
    <t>откл. 2Т ПС-13</t>
  </si>
  <si>
    <t>ВЛ-35 Боброво-II</t>
  </si>
  <si>
    <t>2Т ПС-20</t>
  </si>
  <si>
    <t>ВЛ-35 Промузловая-II</t>
  </si>
  <si>
    <t>1Т ПС-24 Белая гора</t>
  </si>
  <si>
    <t>ф.70-16 (аб)</t>
  </si>
  <si>
    <t>ф.70-22</t>
  </si>
  <si>
    <t>Прим.РЭС КТПН"Эффект-Лес"</t>
  </si>
  <si>
    <t>ПС №73 Хаврогоры</t>
  </si>
  <si>
    <t>ф.73-09</t>
  </si>
  <si>
    <t>Холм.РЭС ТП"Конокса"</t>
  </si>
  <si>
    <t>ф.73-07</t>
  </si>
  <si>
    <t>Холм.РЭС ТП"Вахново"</t>
  </si>
  <si>
    <t>ф.73-05</t>
  </si>
  <si>
    <t>Холм.РЭС ТП"Ферма"</t>
  </si>
  <si>
    <t>ф.73-10</t>
  </si>
  <si>
    <t>Холм.РЭС РП"Двинской"КРУ-10кВ</t>
  </si>
  <si>
    <t>ПС№76 Орлецы</t>
  </si>
  <si>
    <t>ф.76-07</t>
  </si>
  <si>
    <t>Холм.РЭС ТП"В.Карьеры"</t>
  </si>
  <si>
    <t>ф.76-10</t>
  </si>
  <si>
    <t>Холм.РЭС ТП"Школа"</t>
  </si>
  <si>
    <t xml:space="preserve">ТСН-10-2 </t>
  </si>
  <si>
    <t>ПС№79 Лесозавод №3</t>
  </si>
  <si>
    <t>ф.79-24</t>
  </si>
  <si>
    <t>ф.79-01 (Поселок)</t>
  </si>
  <si>
    <t>Л/з №3 (в арендеООО "АСЭП")</t>
  </si>
  <si>
    <t>ф.79-02 (ТП-3,5)</t>
  </si>
  <si>
    <t>Л/з №3 (в аренде ООО "Архсвет")</t>
  </si>
  <si>
    <t>ф.79-03 (ТП-4-I)</t>
  </si>
  <si>
    <t>ф.79-04 (ТП-23-I)</t>
  </si>
  <si>
    <t>ф.79-08 (ТП-12, 22-I)</t>
  </si>
  <si>
    <t>ф.79-15 (ТП-4-II)</t>
  </si>
  <si>
    <t>ф.79-16 (Поселок-II)</t>
  </si>
  <si>
    <t>ф.79-17 (ТП-1)</t>
  </si>
  <si>
    <t>ф.79-18 (КМЗ)</t>
  </si>
  <si>
    <t>ф.79-19 (ТП-6)</t>
  </si>
  <si>
    <t>ф.79-20 (Гараж)</t>
  </si>
  <si>
    <t>ф.79-21 (ТП-21,22-II)</t>
  </si>
  <si>
    <t>ф.79-22 (ТП-23-II) (нет)</t>
  </si>
  <si>
    <t>ПС №401 Мезенская ДЭС</t>
  </si>
  <si>
    <t>6/35</t>
  </si>
  <si>
    <t>нагрузка генератора</t>
  </si>
  <si>
    <t>Жердь  Т1</t>
  </si>
  <si>
    <t>Жердь Т2</t>
  </si>
  <si>
    <t>ВЛ-6 401-32 "Город-1"</t>
  </si>
  <si>
    <t>ТП№3 и т.д.</t>
  </si>
  <si>
    <t>ВЛ-6 401-39 "Город-2"</t>
  </si>
  <si>
    <t xml:space="preserve">ТП№31  </t>
  </si>
  <si>
    <t>ВЛ-6 401-20 "Базы"</t>
  </si>
  <si>
    <t>ТП№01(аб) ТП№02</t>
  </si>
  <si>
    <t>ВЛ-6 401-37 "М.Слобода"</t>
  </si>
  <si>
    <t>ТП№32(аб) ТП№33 и т.д.</t>
  </si>
  <si>
    <t>ПС №402 Жердь</t>
  </si>
  <si>
    <t>ВЛ-10 402-01 "Целегора"</t>
  </si>
  <si>
    <t>ТП №2-1 (аб) ТП№01 и т.д.</t>
  </si>
  <si>
    <t>ВЛ-10 402-05 "Бычье"</t>
  </si>
  <si>
    <t>ТП№16</t>
  </si>
  <si>
    <t>ПС№75 Лапоминка</t>
  </si>
  <si>
    <t>ф.75-12</t>
  </si>
  <si>
    <t>ТП "Мудьюг"</t>
  </si>
  <si>
    <t>ф.75-14</t>
  </si>
  <si>
    <t>КТП "СеверАлмаз"</t>
  </si>
  <si>
    <t>ПС Кокшеньга</t>
  </si>
  <si>
    <t>обмотка ВН</t>
  </si>
  <si>
    <t>1СШ-10</t>
  </si>
  <si>
    <t>ВЛ-10-202-12</t>
  </si>
  <si>
    <t>ТП</t>
  </si>
  <si>
    <t>ВЛ-10-202-14</t>
  </si>
  <si>
    <t>ТСН-10-1Т</t>
  </si>
  <si>
    <t>2СШ-10</t>
  </si>
  <si>
    <t>ВЛ-10-202-22</t>
  </si>
  <si>
    <t>ВЛ-10-202-24</t>
  </si>
  <si>
    <t>ТСН-10-2Т</t>
  </si>
  <si>
    <t>ПС Благовещенск</t>
  </si>
  <si>
    <t>ВЛ-10-201-05</t>
  </si>
  <si>
    <t>ВЛ-10-201-06</t>
  </si>
  <si>
    <t>ВЛ-10-201-07</t>
  </si>
  <si>
    <t>ВЛ-10-201-13</t>
  </si>
  <si>
    <t>ВЛ-10-201-14</t>
  </si>
  <si>
    <t>ВЛ-10-201-15</t>
  </si>
  <si>
    <t>ПС Ровдино</t>
  </si>
  <si>
    <t>ВЛ-35 Ивановская</t>
  </si>
  <si>
    <t>ПС Ивановская</t>
  </si>
  <si>
    <t>ВЛ-10-208-08</t>
  </si>
  <si>
    <t>линия кольцевания (без потребителя)</t>
  </si>
  <si>
    <t>ВЛ-35 Долматово</t>
  </si>
  <si>
    <t>ПС Долматово, Б.Липовка</t>
  </si>
  <si>
    <t>ВЛ-10-208-12</t>
  </si>
  <si>
    <t>ВЛ-10-208-15</t>
  </si>
  <si>
    <t>ВЛ-10-208-19</t>
  </si>
  <si>
    <t>ВЛ-10-208-20</t>
  </si>
  <si>
    <t>ПС У.Паденьга</t>
  </si>
  <si>
    <t>ВЛ-10-206-102</t>
  </si>
  <si>
    <t>ВЛ-10-206-103</t>
  </si>
  <si>
    <t>ВЛ-10-206-202</t>
  </si>
  <si>
    <t>ВЛ-10-206-203</t>
  </si>
  <si>
    <t>ПС Борок</t>
  </si>
  <si>
    <t>ВЛ-10-207-03</t>
  </si>
  <si>
    <t>ВЛ-10-207-04</t>
  </si>
  <si>
    <t>ВЛ-10-207-05</t>
  </si>
  <si>
    <t>ВЛ-10-207-09</t>
  </si>
  <si>
    <t>ВЛ-10-207-10</t>
  </si>
  <si>
    <t>ВЛ-10-207-11</t>
  </si>
  <si>
    <t>ВЛ-10-207-13</t>
  </si>
  <si>
    <t>ПС Шенкурск</t>
  </si>
  <si>
    <t>ВЛ-10-204-06</t>
  </si>
  <si>
    <t>ВЛ-10-204-07</t>
  </si>
  <si>
    <t>ВЛ-10-204-08</t>
  </si>
  <si>
    <t>ВЛ-10-204-05</t>
  </si>
  <si>
    <t>ТСН-№3</t>
  </si>
  <si>
    <t>ВЛ-10-204-13</t>
  </si>
  <si>
    <t>ВЛ-10-204-15</t>
  </si>
  <si>
    <t>ПС Шеговары</t>
  </si>
  <si>
    <t>ВЛ-10-205-12</t>
  </si>
  <si>
    <t>ВЛ-10-205-13</t>
  </si>
  <si>
    <t>ВЛ-10-205-14</t>
  </si>
  <si>
    <t>ВЛ-10-205-22</t>
  </si>
  <si>
    <t>ПС Важская</t>
  </si>
  <si>
    <t>ВЛ-10-212-14</t>
  </si>
  <si>
    <t>ВЛ-10-212-13</t>
  </si>
  <si>
    <t>ВЛ-10-212-22</t>
  </si>
  <si>
    <t>ВЛ-10-212-23</t>
  </si>
  <si>
    <t>ВЛ-10-212-24</t>
  </si>
  <si>
    <t>ПС Дв.Березник</t>
  </si>
  <si>
    <t>ВЛ-110 Рочегда</t>
  </si>
  <si>
    <t>ПС Рочегда</t>
  </si>
  <si>
    <t>ВЛ-10-209-13</t>
  </si>
  <si>
    <t>ВЛ-10-209-14</t>
  </si>
  <si>
    <t>ВЛ-10-209-15</t>
  </si>
  <si>
    <t>ТСН-10-1СШ</t>
  </si>
  <si>
    <t>ВЛ-110 Важская</t>
  </si>
  <si>
    <t>ВЛ-110 Родионовская</t>
  </si>
  <si>
    <t>ПС Родионовская</t>
  </si>
  <si>
    <t>отключен по режиму</t>
  </si>
  <si>
    <t>ВЛ-10-209-22</t>
  </si>
  <si>
    <t>ВЛ-10-209-23</t>
  </si>
  <si>
    <t>ВЛ-10-209-24</t>
  </si>
  <si>
    <t>ВЛ-10-209-26</t>
  </si>
  <si>
    <t>резерв ВЛ-10-209-13</t>
  </si>
  <si>
    <t>ТСН-10-2СШ</t>
  </si>
  <si>
    <t>ВЛ-110 Емецк</t>
  </si>
  <si>
    <t>ПС Емецк</t>
  </si>
  <si>
    <t>ВЛ-10-211-12</t>
  </si>
  <si>
    <t>ВЛ-10-211-14</t>
  </si>
  <si>
    <t>ВЛ-10-211-24</t>
  </si>
  <si>
    <t>ВЛ-110 Конецгорье</t>
  </si>
  <si>
    <t>ПС Конецгорье</t>
  </si>
  <si>
    <t>ВЛ-110 Терентьевская</t>
  </si>
  <si>
    <t>ПС Терентьевская</t>
  </si>
  <si>
    <t>ВЛ-10-210-11</t>
  </si>
  <si>
    <t>ВЛ-10-210-13</t>
  </si>
  <si>
    <t>ВЛ-10-210-18</t>
  </si>
  <si>
    <t>ВЛ-110 Игнатьевская</t>
  </si>
  <si>
    <t>ПС Игнатьевская</t>
  </si>
  <si>
    <t>ВЛ-110 Дв.Березник</t>
  </si>
  <si>
    <t>ВЛ-10-210-22</t>
  </si>
  <si>
    <t>ВЛ-10-210-27</t>
  </si>
  <si>
    <t>ВЛ-10-215-12</t>
  </si>
  <si>
    <t>ВЛ-10-215-13</t>
  </si>
  <si>
    <t>ВЛ-10-215-14</t>
  </si>
  <si>
    <t>ВЛ-10-213-13</t>
  </si>
  <si>
    <t>в резерве на лето</t>
  </si>
  <si>
    <t>ВЛ-10-213-24</t>
  </si>
  <si>
    <t>СМВ-110</t>
  </si>
  <si>
    <t>ВЛ-10-214-13</t>
  </si>
  <si>
    <t>ВЛ-10-214-14</t>
  </si>
  <si>
    <t>ВЛ-10-214-23</t>
  </si>
  <si>
    <t>ПС Заячерецкая</t>
  </si>
  <si>
    <t>ВЛ-10-203-02</t>
  </si>
  <si>
    <t>ВЛ-10-203-07</t>
  </si>
  <si>
    <t>ВЛ-10-203-09</t>
  </si>
  <si>
    <t>ВЛ-110 Тарнога</t>
  </si>
  <si>
    <t>ВЛ-10203-16</t>
  </si>
  <si>
    <t>ВЛ-10-203-17</t>
  </si>
  <si>
    <t>ВЛ-10-203-18</t>
  </si>
  <si>
    <t>ПС Пежма</t>
  </si>
  <si>
    <t>в ремонте</t>
  </si>
  <si>
    <t>ВЛ-10-216-01</t>
  </si>
  <si>
    <t>ВЛ-10-216-03</t>
  </si>
  <si>
    <t>ВЛ-10-216-06</t>
  </si>
  <si>
    <t>ВЛ-10-216-09</t>
  </si>
  <si>
    <t>ВЛ-10-216-14</t>
  </si>
  <si>
    <t>ВЛ-10-216-15</t>
  </si>
  <si>
    <t>ПС Ефремковская</t>
  </si>
  <si>
    <t>ВЛ-10-217-01</t>
  </si>
  <si>
    <t>ВЛ-10-217-04</t>
  </si>
  <si>
    <t>ВЛ-10-217-09</t>
  </si>
  <si>
    <t>ПС Б.Липовка</t>
  </si>
  <si>
    <t>ВЛ-10-218-01</t>
  </si>
  <si>
    <t>ВЛ-10-218-02</t>
  </si>
  <si>
    <t>ВЛ-10-218-06</t>
  </si>
  <si>
    <t>ВЛ-10-218-09</t>
  </si>
  <si>
    <t>ПС Хозьмино</t>
  </si>
  <si>
    <t>ВЛ-10-219-01</t>
  </si>
  <si>
    <t>ВЛ-10-219-04</t>
  </si>
  <si>
    <t>ВЛ-10-219-06</t>
  </si>
  <si>
    <t>ВЛ-10-219-09</t>
  </si>
  <si>
    <t>ВЛ-10-219-12</t>
  </si>
  <si>
    <t>ПС Березник</t>
  </si>
  <si>
    <t>ВЛ-10-220-02</t>
  </si>
  <si>
    <t>ВЛ-10-220-06</t>
  </si>
  <si>
    <t>ВЛ-10-220-09</t>
  </si>
  <si>
    <t>ПС ВЛПБ</t>
  </si>
  <si>
    <t>ВЛ-10-221-01</t>
  </si>
  <si>
    <t>ВЛ-10-221-02</t>
  </si>
  <si>
    <t>ВЛ-10-221-03</t>
  </si>
  <si>
    <t>ВЛ-10-221-04</t>
  </si>
  <si>
    <t>ВЛ-10-221-05</t>
  </si>
  <si>
    <t>отключена</t>
  </si>
  <si>
    <t>ВЛ-10-221-06</t>
  </si>
  <si>
    <t>ВЛ-10-221-07</t>
  </si>
  <si>
    <t>ВЛ-10-221-10</t>
  </si>
  <si>
    <t>ВЛ-10-221-25</t>
  </si>
  <si>
    <t>ВЛ-10-221-17</t>
  </si>
  <si>
    <t>ВЛ-10-221-20</t>
  </si>
  <si>
    <t>ВЛ-10-221-21</t>
  </si>
  <si>
    <t>ВЛ-10-221-22</t>
  </si>
  <si>
    <t>ВЛ-10-221-24</t>
  </si>
  <si>
    <t>ПС Долматово</t>
  </si>
  <si>
    <t>ВЛ-10-222-12</t>
  </si>
  <si>
    <t>ВЛ-10-222-16</t>
  </si>
  <si>
    <t>ВЛ-10-222-17</t>
  </si>
  <si>
    <t>ВЛ-10-222-28</t>
  </si>
  <si>
    <t>ВЛ-10-222-27</t>
  </si>
  <si>
    <t>ВЛ-10-222-24</t>
  </si>
  <si>
    <t>ВЛ-10-222-22</t>
  </si>
  <si>
    <t>ПС Солга</t>
  </si>
  <si>
    <t>ВЛ-10-223-02</t>
  </si>
  <si>
    <t>ВЛ-10-223-03</t>
  </si>
  <si>
    <t>летний режим</t>
  </si>
  <si>
    <t>ВЛ-10-223-14</t>
  </si>
  <si>
    <t>ВЛ-10-223-15</t>
  </si>
  <si>
    <t>ВЛ-10-223-16</t>
  </si>
  <si>
    <t>ПС Комсомольская</t>
  </si>
  <si>
    <t>ВЛ-10-224-07</t>
  </si>
  <si>
    <t>ВЛ-10-224-04</t>
  </si>
  <si>
    <t>ВЛ-10-224-01</t>
  </si>
  <si>
    <t>ТСН-№2</t>
  </si>
  <si>
    <t>ПС В.Пуя</t>
  </si>
  <si>
    <t>ВЛ-10-225-01</t>
  </si>
  <si>
    <t>ВЛ-10-225-03</t>
  </si>
  <si>
    <t>ВЛ-10-225-09</t>
  </si>
  <si>
    <t>ПС Пайтово</t>
  </si>
  <si>
    <t>ВЛ-10-226-01</t>
  </si>
  <si>
    <t>ВЛ-10-226-04</t>
  </si>
  <si>
    <t>ВЛ-10-226-06</t>
  </si>
  <si>
    <t>ВЛ-10-226-10</t>
  </si>
  <si>
    <t>ПС Дмитриево</t>
  </si>
  <si>
    <t>ВЛ-10-227-01</t>
  </si>
  <si>
    <t>ВЛ-10-227-02</t>
  </si>
  <si>
    <t>ВЛ-10-227-10</t>
  </si>
  <si>
    <t>ВЛ-10-227-12</t>
  </si>
  <si>
    <t>ВЛ-10-227-16</t>
  </si>
  <si>
    <t>ПС Едемская</t>
  </si>
  <si>
    <t>ВЛ-10-228-01</t>
  </si>
  <si>
    <t>ВЛ-10-228-08</t>
  </si>
  <si>
    <t>ВЛ-10-228-11</t>
  </si>
  <si>
    <t>ВЛ-10-228-13</t>
  </si>
  <si>
    <t>ПС ШЛПБ</t>
  </si>
  <si>
    <t>ВЛ-10-229-01</t>
  </si>
  <si>
    <t>ВЛ-10-229-02</t>
  </si>
  <si>
    <t>ВЛ-10-229-03</t>
  </si>
  <si>
    <t>ВЛ-10-229-04</t>
  </si>
  <si>
    <t>ВЛ-10-229-06</t>
  </si>
  <si>
    <t>ВЛ-10-229-11</t>
  </si>
  <si>
    <t>ВЛ-10-229-12</t>
  </si>
  <si>
    <t>ВЛ-10-229-14</t>
  </si>
  <si>
    <t>резерв потребителя</t>
  </si>
  <si>
    <t>ВЛ-10-229-17</t>
  </si>
  <si>
    <t>ВЛ-10-229-18</t>
  </si>
  <si>
    <t>ВЛ-10-229-19</t>
  </si>
  <si>
    <t>нет потребителя</t>
  </si>
  <si>
    <t>ВЛ-10-229-20</t>
  </si>
  <si>
    <t>ПС Строевская</t>
  </si>
  <si>
    <t>ВЛ-10-230-01</t>
  </si>
  <si>
    <t>ВЛ-10-230-05</t>
  </si>
  <si>
    <t>ВЛ-10-230-08</t>
  </si>
  <si>
    <t>ВЛ-10-230-12</t>
  </si>
  <si>
    <t>ВЛ-10-230-13</t>
  </si>
  <si>
    <t>ВЛ-10-230-14</t>
  </si>
  <si>
    <t>ПС Бестужево</t>
  </si>
  <si>
    <t>ВЛ-10-231-12</t>
  </si>
  <si>
    <t>ВЛ-10-231-13</t>
  </si>
  <si>
    <t>ВЛ-10-231-01</t>
  </si>
  <si>
    <t>ВЛ-10-231-05</t>
  </si>
  <si>
    <t>ПС Илеза</t>
  </si>
  <si>
    <t>ВЛ-10-232-01</t>
  </si>
  <si>
    <t>ВЛ-10-232-03</t>
  </si>
  <si>
    <t>ВЛ-10-232-12</t>
  </si>
  <si>
    <t>ВЛ-10-232-14</t>
  </si>
  <si>
    <t>ПС запитана по ВЛ-10</t>
  </si>
  <si>
    <t>ВЛ-10-233-02</t>
  </si>
  <si>
    <t>ВЛ-10-233-16</t>
  </si>
  <si>
    <t>ВЛ-10-233-13</t>
  </si>
  <si>
    <t>ВЛ-10-233-10</t>
  </si>
  <si>
    <t>ПС-324 Аникеево</t>
  </si>
  <si>
    <t>Ввод 110 1Т</t>
  </si>
  <si>
    <t>Расчет</t>
  </si>
  <si>
    <t xml:space="preserve"> -</t>
  </si>
  <si>
    <t>I, S - расчет. На ПС нет приборов контроля напряжения по высокой стороне.</t>
  </si>
  <si>
    <t>СШ СН-0,4 кВ</t>
  </si>
  <si>
    <t>МВ-10-1Т яч. № 1</t>
  </si>
  <si>
    <t>СШ-10 кВ</t>
  </si>
  <si>
    <t>ВЛ-10 324-03 Коптелово</t>
  </si>
  <si>
    <t>ТП 10/0,4 кВ</t>
  </si>
  <si>
    <t>ВЛ-10 324-04 ЛПХ-1</t>
  </si>
  <si>
    <t>МВ ВЛ-10 отключен в нормальном режиме: ВЛ без потребителей.</t>
  </si>
  <si>
    <t>ВЛ-10 324-05 Абрамково</t>
  </si>
  <si>
    <t>ВЛ-10 324-06 ЛПХ-2</t>
  </si>
  <si>
    <t>ПС-331 Чаплино</t>
  </si>
  <si>
    <t>ВЛ 110 кВ Вознесенье</t>
  </si>
  <si>
    <t>ВЛ 110</t>
  </si>
  <si>
    <t>ПС-333 Вознесенье</t>
  </si>
  <si>
    <t>По данным ТИ</t>
  </si>
  <si>
    <t>ВЛ 110 кВ Аникеево</t>
  </si>
  <si>
    <t>ВЛ 110 кВ В.Тойма</t>
  </si>
  <si>
    <t>ПС-332 В.Тойма</t>
  </si>
  <si>
    <t>I, S - расчет.</t>
  </si>
  <si>
    <t>ТСН-2</t>
  </si>
  <si>
    <t>2СШ СН-0,23 кВ</t>
  </si>
  <si>
    <t>МВ-10-1Т яч. № 7</t>
  </si>
  <si>
    <t>ВЛ-10 ТСН-1 яч. 3</t>
  </si>
  <si>
    <t>ВЛ-10 331-04 СХТ</t>
  </si>
  <si>
    <t>ВЛ-10 331-05 Сойгинский</t>
  </si>
  <si>
    <t>I, Р, Q, S - расчет.</t>
  </si>
  <si>
    <t>СШ СН-0,23 кВ</t>
  </si>
  <si>
    <t>1СШ-35 кВ</t>
  </si>
  <si>
    <t>МВ-10-1Т яч. № 4</t>
  </si>
  <si>
    <t>1СШ-10 кВ</t>
  </si>
  <si>
    <t>Ввод 110 2Т</t>
  </si>
  <si>
    <t>2СШ-35 кВ</t>
  </si>
  <si>
    <t>2Т в резерве</t>
  </si>
  <si>
    <t>ВЛ-35 кВ Корниловская</t>
  </si>
  <si>
    <t>ПС-334 Корниловская</t>
  </si>
  <si>
    <t>МВ-10-2Т яч. № 13</t>
  </si>
  <si>
    <t>2СШ-10 кВ</t>
  </si>
  <si>
    <t>ВЛ-10 332-02 В.Тойма</t>
  </si>
  <si>
    <t>ВЛ-10 332-07 Зеленник</t>
  </si>
  <si>
    <t>ВЛ-10 332-08 Прилук</t>
  </si>
  <si>
    <t>ВЛ-10 332-11 Аэропорт</t>
  </si>
  <si>
    <t>ВЛ-10 332-12 Ухменьга</t>
  </si>
  <si>
    <t>ВЛ-10 332-15 Ч.Ручей</t>
  </si>
  <si>
    <t>ВЛ 110 кВ Терентьевская</t>
  </si>
  <si>
    <t>ПС-214 Терентьевская</t>
  </si>
  <si>
    <t>По данным АСКУЭ</t>
  </si>
  <si>
    <t>ВЛ-10 333-03 Алексеевская</t>
  </si>
  <si>
    <t>ВЛ-10 333-04 Вознесенье</t>
  </si>
  <si>
    <t>ВЛ-10 333-05 Пучуга</t>
  </si>
  <si>
    <t>ВЛ-10 333-06 Першинская</t>
  </si>
  <si>
    <t>Ввод 35 1Т</t>
  </si>
  <si>
    <t>1СШ СН-0,23 кВ</t>
  </si>
  <si>
    <t>Ввод 35 2Т</t>
  </si>
  <si>
    <t>МВ-10-2Т яч. № 11</t>
  </si>
  <si>
    <t>ВЛ-10 334-01 Вр. посёлок</t>
  </si>
  <si>
    <t>ВЛ-10 334-03 Свага</t>
  </si>
  <si>
    <t>ВЛ-10 334-06 Н. Склад</t>
  </si>
  <si>
    <t>ВЛ-10 334-09 Кам. Посёлок</t>
  </si>
  <si>
    <t>ВЛ-10 334-12 Котельная</t>
  </si>
  <si>
    <t>МВ-10 отключен в нормальном режиме: ВЛ-10 без потребителей.</t>
  </si>
  <si>
    <t>ВЛ-10 334-14 Сплавучасток</t>
  </si>
  <si>
    <t>ВЛ-10 отключена по заявке КМРО.</t>
  </si>
  <si>
    <t>ВЛ-10 334-15 Шорма</t>
  </si>
  <si>
    <t>ВЛ-10 без потребителей (ВЛ-10 кольцевания).</t>
  </si>
  <si>
    <t>ПС-335 Семёновская</t>
  </si>
  <si>
    <t>1СШ СН-0,4 кВ</t>
  </si>
  <si>
    <t>ВВ-10-1Т яч. № 4</t>
  </si>
  <si>
    <t>2СШ СН-0,4 кВ</t>
  </si>
  <si>
    <t>ВВ-10-2Т яч. № 11</t>
  </si>
  <si>
    <t>ВЛ-10 335-01 Лахома</t>
  </si>
  <si>
    <t>ВЛ-10 335-02 Корнилово</t>
  </si>
  <si>
    <t>ВЛ-10 335-06 П.Виноградова</t>
  </si>
  <si>
    <t>ВЛ-10 335-09 Новгородовская</t>
  </si>
  <si>
    <t>ВЛ-10 335-12 Север</t>
  </si>
  <si>
    <t>ВЛ-10 335-14 Тимошино</t>
  </si>
  <si>
    <t>ПС-341 Ильинск</t>
  </si>
  <si>
    <t>I, Р, Q, S - расчет. На ПС нет приборов контроля напряжения по высокой стороне.</t>
  </si>
  <si>
    <t>СШ-35 кВ</t>
  </si>
  <si>
    <t>ВЛ-35 кВ Кошкино</t>
  </si>
  <si>
    <t>Откл.</t>
  </si>
  <si>
    <t>ПС-342 Кошкино</t>
  </si>
  <si>
    <t>В нормальном режиме ВЛ-35 кВ Кошкино-Ильинск отключена со стороны ПС 110 кВ Ильинск</t>
  </si>
  <si>
    <t>ВЛ-35 кВ Самино-2</t>
  </si>
  <si>
    <t>ПС-344 Павловск, ПС-345 Самино</t>
  </si>
  <si>
    <t>ВЛ-35 кВ Быково</t>
  </si>
  <si>
    <t>ПС-343 Быково</t>
  </si>
  <si>
    <t>ВВ-10-1Т яч. № 5</t>
  </si>
  <si>
    <t>ВЛ-10 341-02 Ленина</t>
  </si>
  <si>
    <t>ВЛ-10 341-03 Ильинск-1</t>
  </si>
  <si>
    <t>ВЛ-10 341-07 Ильинск-2</t>
  </si>
  <si>
    <t>ВЛ-10 341-08 Пузырёво</t>
  </si>
  <si>
    <t>2Т в резерве (2Т - без РПН)</t>
  </si>
  <si>
    <t>ВЛ-10 342-02 База</t>
  </si>
  <si>
    <t>ВЛ-10 342-03 Никольск</t>
  </si>
  <si>
    <t>ВЛ-10 342-04 Беляево</t>
  </si>
  <si>
    <t>ВЛ-10 342-05 Елезово</t>
  </si>
  <si>
    <t>ВЛ-10 342-14 Кулига</t>
  </si>
  <si>
    <t>ВЛ-10 342-15 Путятино</t>
  </si>
  <si>
    <t>ВЛ-10 342-16 Соколова гора</t>
  </si>
  <si>
    <t>МВ-10-1Т яч. № 5</t>
  </si>
  <si>
    <t>ВЛ-10 343-02 Льнозавод</t>
  </si>
  <si>
    <t>ВЛ-10 343-03 Сидоровская</t>
  </si>
  <si>
    <t>ВЛ-10 343-07 Павловск</t>
  </si>
  <si>
    <t>ВЛ-10 343-08 Нылога</t>
  </si>
  <si>
    <t>ВЛ-10 343-09 Дружба</t>
  </si>
  <si>
    <t>ПС-344 Павловск</t>
  </si>
  <si>
    <t>МВ-10-1Т яч. № 3</t>
  </si>
  <si>
    <t>1Т в резерве</t>
  </si>
  <si>
    <t>ВЛ-10 344-02 Котельная</t>
  </si>
  <si>
    <t>ВЛ-10 344-05 Петухово</t>
  </si>
  <si>
    <t>ВЛ-10 344-11 Савичи</t>
  </si>
  <si>
    <t>ВЛ-10 344-15 Павловск-1</t>
  </si>
  <si>
    <t>ПС-345 Самино</t>
  </si>
  <si>
    <t>ВЛ-10 345-01 Заозерье</t>
  </si>
  <si>
    <t>ВЛ-10 345-02 Вилегодск</t>
  </si>
  <si>
    <t>ВЛ-10 345-05 Вохта</t>
  </si>
  <si>
    <t>ВЛ-10 345-07 Сорово</t>
  </si>
  <si>
    <t>ВЛ-10 345-10 Фоминск</t>
  </si>
  <si>
    <t>ВЛ-10 345-15 АВМ</t>
  </si>
  <si>
    <t>ПС-346 Виледь</t>
  </si>
  <si>
    <t>ВЛ-10 346-01 ЖД-1</t>
  </si>
  <si>
    <t>ВЛ-10 346-02 Хаминово</t>
  </si>
  <si>
    <t>ВЛ-10 346-03 Горка</t>
  </si>
  <si>
    <t>ВЛ-10 346-06 Шалимово</t>
  </si>
  <si>
    <t>ВЛ-10 346-08 ЖВК</t>
  </si>
  <si>
    <t>ПС-362 Лена</t>
  </si>
  <si>
    <t>МВ-10-1Т яч. № 2</t>
  </si>
  <si>
    <t>ВЛ-10 362-03 Ирта</t>
  </si>
  <si>
    <t>ВЛ-10 362-04 Лена</t>
  </si>
  <si>
    <t>ВЛ-10 362-05 Кирова</t>
  </si>
  <si>
    <t>ВЛ-10 362-06 Очея</t>
  </si>
  <si>
    <t>ВЛ-10 362-07 РРС</t>
  </si>
  <si>
    <t>ПС-363 Козьмино</t>
  </si>
  <si>
    <t>ВЛ-10 363-03 Слободчиково</t>
  </si>
  <si>
    <t>ВЛ-10 363-06 Козьминский</t>
  </si>
  <si>
    <t>ВЛ-10 363-11 Гыжег</t>
  </si>
  <si>
    <t>ВЛ-10 363-14 Шонома</t>
  </si>
  <si>
    <t>ВЛ-10 без потребителей (на ХХ).</t>
  </si>
  <si>
    <t>ПС-301 Котлас</t>
  </si>
  <si>
    <t>МВ-10-1Т  яч. № 13</t>
  </si>
  <si>
    <t>МВ-10-2Т яч. № 33</t>
  </si>
  <si>
    <t xml:space="preserve">КЛ-10 301-03 Кристалл </t>
  </si>
  <si>
    <t>КЛ-10 301-04 ФОС-1</t>
  </si>
  <si>
    <t>КЛ-10 301-06 Спецпосёлок</t>
  </si>
  <si>
    <t>КЛ-10 301-07 РП Котлас-1</t>
  </si>
  <si>
    <t>Ячейка и МВ КЛ-10 301-07 РП Котлас-1 есть, самой КЛ - нет в наличии.</t>
  </si>
  <si>
    <t>КЛ-10 301-08 Хознужды-1</t>
  </si>
  <si>
    <t>ВЛ-10 301-14 Хлебозавод</t>
  </si>
  <si>
    <t>ВЛ-10 301-15 Стройдвор</t>
  </si>
  <si>
    <t>В нормальном режиме ВЛ-10 301-15 Стройдвор отключена со стороны ПС Котлас.</t>
  </si>
  <si>
    <t>КЛ-10 301-16 Ж.Д.Больница</t>
  </si>
  <si>
    <t>КЛ-10 301-17 Школа, Насосная-1</t>
  </si>
  <si>
    <t>КЛ-10 301-18 МТС-1, Аптечный склад</t>
  </si>
  <si>
    <t>КЛ-10 301-19 Горбольница-1</t>
  </si>
  <si>
    <t>КЛ-10 301-20 Комбикормовый-1</t>
  </si>
  <si>
    <t>КЛ-10 на холостом ходу.</t>
  </si>
  <si>
    <t>КЛ-10 301-21 Холодильник</t>
  </si>
  <si>
    <t>КЛ-10 301-09 ДГК-1</t>
  </si>
  <si>
    <t>ДГК-1/1, ДГК-1/2</t>
  </si>
  <si>
    <t>ВЛ-10 301-23 Телецентр</t>
  </si>
  <si>
    <t>КЛ-10 301-24 Аэропорт-1</t>
  </si>
  <si>
    <t>В нормальном режиме КЛ-10 301-24 Аэропорт-1 отключена со стороны ПС Котлас.</t>
  </si>
  <si>
    <t>ВЛ-10 301-25 АЗС</t>
  </si>
  <si>
    <t>КЛ-10 301-28 Комбикормовый-2</t>
  </si>
  <si>
    <t>КЛ-10 301-29 Военсклад</t>
  </si>
  <si>
    <t>КЛ-10 301-30 Котельная</t>
  </si>
  <si>
    <t>ВЛ-10 301-35 Ж.Д.-2</t>
  </si>
  <si>
    <t>КЛ-10 301-36 РП Котлас-2</t>
  </si>
  <si>
    <t>КЛ-10 301-37 Промбаза</t>
  </si>
  <si>
    <t>КЛ-10 301-38 Хоз.нужды-2, ДГК-2</t>
  </si>
  <si>
    <t>КЛ-10 301-39 МТС-2</t>
  </si>
  <si>
    <t>КЛ-10 301-40 Насосная-2</t>
  </si>
  <si>
    <t>КЛ-10 301-41 СЭС</t>
  </si>
  <si>
    <t>КЛ-10 301-42 Аэропорт-2</t>
  </si>
  <si>
    <t>В нормальном режиме КЛ-10 301-42 Аэропорт-2 отключена со стороны ПС Котлас.</t>
  </si>
  <si>
    <t>КЛ-10 301-43 Адмирал</t>
  </si>
  <si>
    <t>КЛ-10 301-44 ФОС-2</t>
  </si>
  <si>
    <t>КЛ-10 301-45 Горбольница-2</t>
  </si>
  <si>
    <t>ПС-302 Лименда</t>
  </si>
  <si>
    <t>МВ-10-1Т яч. № 12</t>
  </si>
  <si>
    <t>МВ-10-2Т яч. № 23</t>
  </si>
  <si>
    <t>ВЛ-10 302-11 Нахимова</t>
  </si>
  <si>
    <t>ВЛ-10 302-14 Чайковского</t>
  </si>
  <si>
    <t>ВЛ-10 302-15 Очистные-1</t>
  </si>
  <si>
    <t>ВЛ-10 302-16 Новая Ветка-1</t>
  </si>
  <si>
    <t>ВЛ-10 302-19 Лесобаза</t>
  </si>
  <si>
    <t>КЛ-10 302-20 Котласторг</t>
  </si>
  <si>
    <t>ВЛ-10 302-21 Свердлова</t>
  </si>
  <si>
    <t>ВЛ-10 302-24 Очистные-2</t>
  </si>
  <si>
    <t>ВЛ-10 на холостом ходу.</t>
  </si>
  <si>
    <t>ВЛ-10 302-26 Техучасток</t>
  </si>
  <si>
    <t>ВЛ-10 302-27 Новая Ветка-4</t>
  </si>
  <si>
    <t>ВЛ-10 302-28 Лесозавод</t>
  </si>
  <si>
    <t>ВЛ-10 302-29 ЦРП</t>
  </si>
  <si>
    <t>ПС-311 Шипицыно</t>
  </si>
  <si>
    <t>U110 - по данным вольтметров на ПС. I, S - расчет.</t>
  </si>
  <si>
    <t>ВВ-10-1Т яч. № 3</t>
  </si>
  <si>
    <t>U110 - по данным ТИ. I, S - расчет.</t>
  </si>
  <si>
    <t>ВВ-10-2Т яч. № 18</t>
  </si>
  <si>
    <t>ВЛ-10 311-00 РРС</t>
  </si>
  <si>
    <t>ВЛ-10 311-01 СПТУ-1</t>
  </si>
  <si>
    <t>ВЛ-10 311-02 Забелинский</t>
  </si>
  <si>
    <t>ВЛ-10 311-05 Шипицынский</t>
  </si>
  <si>
    <t>ВЛ-10 311-06 Кирпичный завод</t>
  </si>
  <si>
    <t>ВЛ-10 311-10 РМЗ-2</t>
  </si>
  <si>
    <t>ВЛ-10 311-11 Печерино</t>
  </si>
  <si>
    <t>ВЛ-10 311-12 Калинина</t>
  </si>
  <si>
    <t>ВЛ-10 311-13 РМЗ-1</t>
  </si>
  <si>
    <t>КЛ-10 311-14 СПТУ-2</t>
  </si>
  <si>
    <t>ПС-313 Песчанка</t>
  </si>
  <si>
    <t>ВВ-10-1Т яч. № 2</t>
  </si>
  <si>
    <t>ВВ-10-2Т яч. № 13</t>
  </si>
  <si>
    <t>ВЛ-10 313-01 РРС</t>
  </si>
  <si>
    <t>ВЛ-10 313-01 РРС запитана от ВЛ-10 313-14 Черёмуха.</t>
  </si>
  <si>
    <t>ВЛ-10 313-04 Гараж</t>
  </si>
  <si>
    <t>ВЛ-10 313-06 Коряжемский-1</t>
  </si>
  <si>
    <t>ВЛ-10 313-09 Коряжемский-2</t>
  </si>
  <si>
    <t>ВЛ-10 313-11 Борки</t>
  </si>
  <si>
    <t>ВЛ-10 313-14 Черёмуха</t>
  </si>
  <si>
    <t>ПС-312 Савватия</t>
  </si>
  <si>
    <t>ВЛ 110 кВ Савватия - Сусоловка</t>
  </si>
  <si>
    <t>ПС Сусоловка</t>
  </si>
  <si>
    <t>МВ-10-2Т яч. № 18</t>
  </si>
  <si>
    <t>КЛ-10 312-01 ТП-2</t>
  </si>
  <si>
    <t>КЛ-10 312-02 ТП-4-02</t>
  </si>
  <si>
    <t>ВЛ-10 312-03 Савватия</t>
  </si>
  <si>
    <t>КЛ-10 312-07 ЦРП-16</t>
  </si>
  <si>
    <t>ВЛ-10 312-08 ЖД-1</t>
  </si>
  <si>
    <t>КЛ-10 312-11 ТП-14</t>
  </si>
  <si>
    <t>ВЛ-10 312-12 ЖД-2</t>
  </si>
  <si>
    <t>КЛ-10 312-13 ТП-1</t>
  </si>
  <si>
    <t>ВЛ-10 312-14 Пырский</t>
  </si>
  <si>
    <t>МВ ВЛ-10 отключен в нормальном режиме.</t>
  </si>
  <si>
    <t>КЛ-10 312-15 ЦРП-04</t>
  </si>
  <si>
    <t>КЛ-10 312-16 ТП-4-01</t>
  </si>
  <si>
    <t>ВЛ-10 312-25 Лесхоз</t>
  </si>
  <si>
    <t>ВЛ-10 312-30 Пырский (резерв)</t>
  </si>
  <si>
    <t>ПС-315 КПД</t>
  </si>
  <si>
    <t>КЛ-10 315-01 ГПТУ-1</t>
  </si>
  <si>
    <t>КЛ-10 315-05 РП-1</t>
  </si>
  <si>
    <t>КЛ-10 315-07 Котельная-1</t>
  </si>
  <si>
    <t>КЛ-10 315-10 РП-2</t>
  </si>
  <si>
    <t>КЛ-10 315-12 Котельная-2</t>
  </si>
  <si>
    <t>КЛ-10 315-16 ГПТУ-2</t>
  </si>
  <si>
    <t>КЛ-10 315-17 Байка</t>
  </si>
  <si>
    <t>C 12-30 КЛ-10 315-17 Байка АВ откл.: повреждение кабеля, демонтирован кабельный ввод на ПС.</t>
  </si>
  <si>
    <t>ПС-314 ПТФ</t>
  </si>
  <si>
    <t>МВ-10-2Т яч. № 15</t>
  </si>
  <si>
    <t>ВЛ-10 314-02 Очистные</t>
  </si>
  <si>
    <t>ВЛ-10 314-03 Жил. квартал</t>
  </si>
  <si>
    <t>ВЛ-10 314-07 ПТФ-1</t>
  </si>
  <si>
    <t>ВЛ-10 314-11 ПТФ-2</t>
  </si>
  <si>
    <t>ВЛ-10 314-13 Козьмино</t>
  </si>
  <si>
    <t>ВЛ-10 314-16 ЖВК</t>
  </si>
  <si>
    <t>ВЛ-10 314-17 Дачи</t>
  </si>
  <si>
    <t>ПС-351 Сольвычегодск</t>
  </si>
  <si>
    <t>ВЛ 110 кВ КЦБК</t>
  </si>
  <si>
    <t>ТЭЦ ПЛ "Энергетика"</t>
  </si>
  <si>
    <t>ВЛ 110 кВ Лименда</t>
  </si>
  <si>
    <t>По замерам</t>
  </si>
  <si>
    <t>ВВ-35-1Т</t>
  </si>
  <si>
    <t>ВВ-10-2Т яч. № 16</t>
  </si>
  <si>
    <t>ВЛ-10 351-01 Город-1</t>
  </si>
  <si>
    <t>ВЛ-10 351-03 Дом электросетей</t>
  </si>
  <si>
    <t>ВЛ-10 ТСН-1 яч. 4</t>
  </si>
  <si>
    <t>ВЛ-10 351-07 Пачеозерье</t>
  </si>
  <si>
    <t>ВЛ-10 351-08 Городище</t>
  </si>
  <si>
    <t>ВЛ-10 351-09 Санаторий-1</t>
  </si>
  <si>
    <t>ВЛ-10 351-10 База РЭС-1</t>
  </si>
  <si>
    <t>ВЛ-10 351-11 Санаторий-2</t>
  </si>
  <si>
    <t>ВЛ-10 351-12 ЖВК</t>
  </si>
  <si>
    <t>ВЛ-10 351-13 База РЭС-2</t>
  </si>
  <si>
    <t>ВЛ-10 351-14 Город-2</t>
  </si>
  <si>
    <t>ВЛ-10 351-15 Заболотье</t>
  </si>
  <si>
    <t>ВЛ-10 ТСН-2 яч. 19</t>
  </si>
  <si>
    <t>ПС-352 Харитоново</t>
  </si>
  <si>
    <t>U35 - по данным ТИ. I, S - расчет.</t>
  </si>
  <si>
    <t>ВВ-10-1Т яч. № 1</t>
  </si>
  <si>
    <t>ВЛ-10 352-03 Задовая</t>
  </si>
  <si>
    <t>ВЛ-10 352-04 Посёлок-1</t>
  </si>
  <si>
    <t>ВЛ-10 352-09 Посёлок-2</t>
  </si>
  <si>
    <t>ВЛ-10 352-14 Рябово</t>
  </si>
  <si>
    <t>ВЛ-10 352-15 14-й км</t>
  </si>
  <si>
    <t>ПС-353 Григорово</t>
  </si>
  <si>
    <t>ВЛ-10 353-01 Вешкурье</t>
  </si>
  <si>
    <t>ВЛ-10 353-02 Андреево</t>
  </si>
  <si>
    <t>Яч.3 ТСН</t>
  </si>
  <si>
    <t>ВЛ-10 353-05 Песчаница</t>
  </si>
  <si>
    <t>ВЛ-10 353-07 Тулубьево</t>
  </si>
  <si>
    <t>ПС-321 Черевково</t>
  </si>
  <si>
    <t>ВЛ-10 321-03 База РЭС</t>
  </si>
  <si>
    <t>ВЛ-10 321-04 Шилово</t>
  </si>
  <si>
    <t>ВЛ-10 321-05 Черевково</t>
  </si>
  <si>
    <t>ВЛ-10 321-07 ЖВК</t>
  </si>
  <si>
    <t>ВЛ-10 321-08 Ляхово</t>
  </si>
  <si>
    <t>ВЛ-10 321-09 Дорожинская</t>
  </si>
  <si>
    <t>ПС-322 Красноборск-2</t>
  </si>
  <si>
    <t>ВЛ-10 322-01 Пермогорье</t>
  </si>
  <si>
    <t>ВЛ-10 322-04 Хоз. нужды</t>
  </si>
  <si>
    <t>ВЛ-10 322-05 Антропово</t>
  </si>
  <si>
    <t>ВЛ-10 322-06 В.Гора</t>
  </si>
  <si>
    <t>ВЛ-10 322-09 Красноборск</t>
  </si>
  <si>
    <t>ВЛ-10 322-10 Коммунальный</t>
  </si>
  <si>
    <t>ВЛ-10 322-11 СХТ</t>
  </si>
  <si>
    <t>ВЛ-10 322-14 Комсомольский</t>
  </si>
  <si>
    <t>ПС-323 Красноборск-1</t>
  </si>
  <si>
    <t>ВЛ-10 323-01 Солониха</t>
  </si>
  <si>
    <t>ВЛ-10 323-02 Телегово</t>
  </si>
  <si>
    <t>ВЛ-10 323-07 АВМ</t>
  </si>
  <si>
    <t>ВЛ-10 323-08 Камчатка</t>
  </si>
  <si>
    <t>ВЛ-10 323-09 Нефтебаза</t>
  </si>
  <si>
    <t>ПС-354 Уфтюга</t>
  </si>
  <si>
    <t>ВЛ-10 354-01 Шичуга</t>
  </si>
  <si>
    <t>ВЛ-10 354-03 Куликово</t>
  </si>
  <si>
    <t>ВЛ-10 354-09 Дябрино</t>
  </si>
  <si>
    <t>ВЛ-10 354-12 Б.Слуда</t>
  </si>
  <si>
    <t>ПС-361 Яренск</t>
  </si>
  <si>
    <t>ВЛ 110 кВ Жешарт</t>
  </si>
  <si>
    <t>ПС Жешарт</t>
  </si>
  <si>
    <t>МВ-10-1Т яч. № 16</t>
  </si>
  <si>
    <t>ШСН-0,4 кВ</t>
  </si>
  <si>
    <t>МВ-10-2Т яч. № 5</t>
  </si>
  <si>
    <t>ВЛ-10 361-07 ЖВК</t>
  </si>
  <si>
    <t>ВЛ-10 361-08 База</t>
  </si>
  <si>
    <t>ВЛ-10 361-09 Яренск</t>
  </si>
  <si>
    <t>ВЛ-10 361-12 Сафроновка</t>
  </si>
  <si>
    <t>ВЛ-10 361-13 ПТО</t>
  </si>
  <si>
    <t>ВЛ-10 361-14 Лысимо</t>
  </si>
  <si>
    <t>ВЛ-10 361-18 Пустошь</t>
  </si>
  <si>
    <t>ВЛ-10 361-19 Богослово</t>
  </si>
  <si>
    <t>ВЛ-10 361-21 Водозабор</t>
  </si>
  <si>
    <t>ПС-364 Устьевская</t>
  </si>
  <si>
    <t>ВЛ-10 364-01 Литвиново</t>
  </si>
  <si>
    <t>ВЛ-10 364-03 Белопашино</t>
  </si>
  <si>
    <t>ВЛ-10 364-06 Сойга</t>
  </si>
  <si>
    <t>ВЛ-10 364-07 Коровинская</t>
  </si>
  <si>
    <t>МВ ВЛ-10 364-07 Коровинская отключен в нормальном режиме: ВЛ без потребителей.</t>
  </si>
  <si>
    <t>ПС-317 Удима</t>
  </si>
  <si>
    <t>ВВ-10-2Т яч. № 12</t>
  </si>
  <si>
    <t>ВЛ-10 317-05 Посёлок</t>
  </si>
  <si>
    <t>Яч.3 ТСН-1</t>
  </si>
  <si>
    <t>ВЛ-10 317-08 Ерга</t>
  </si>
  <si>
    <t>Яч.10 ТСН-2</t>
  </si>
  <si>
    <t>ПС-111 Швакино</t>
  </si>
  <si>
    <t>110/6</t>
  </si>
  <si>
    <t>фид. "Поселок-1"</t>
  </si>
  <si>
    <t>ТП-2</t>
  </si>
  <si>
    <t>фид. "Лесопункт"</t>
  </si>
  <si>
    <t>ТП-320 п. Швакино (аб.)</t>
  </si>
  <si>
    <t>фид. "Склад"</t>
  </si>
  <si>
    <t>абонент</t>
  </si>
  <si>
    <t>фид. "Карьер-1"</t>
  </si>
  <si>
    <t>МВ-6-2Т</t>
  </si>
  <si>
    <t>фид."Поселок-2"</t>
  </si>
  <si>
    <t>ТП-1</t>
  </si>
  <si>
    <t>фид. "Карьер-2"</t>
  </si>
  <si>
    <t>ПС-113 КЭЧ</t>
  </si>
  <si>
    <t>фид. "Площадка 7"</t>
  </si>
  <si>
    <t>фид. "ДЭС-2"</t>
  </si>
  <si>
    <t>фид. "Дальний"</t>
  </si>
  <si>
    <t>фид. "7 городок"</t>
  </si>
  <si>
    <t>фид. "ДЭС-1"</t>
  </si>
  <si>
    <t>ПС-112 Емца</t>
  </si>
  <si>
    <t>ВЛ-10-112-08 (Верховский)</t>
  </si>
  <si>
    <t>ТП-326А, ТП-327А</t>
  </si>
  <si>
    <t>фид. "СЖД-2"</t>
  </si>
  <si>
    <t>фид. "СЖД-1"</t>
  </si>
  <si>
    <t>ВЛ-10-112-06 (ЛПХ)</t>
  </si>
  <si>
    <t>ТП: 340А, 331А, 332, 333, 334А</t>
  </si>
  <si>
    <t>фид. "Ферма"</t>
  </si>
  <si>
    <t>ПС-110</t>
  </si>
  <si>
    <t>ф. ТП-2-5</t>
  </si>
  <si>
    <t>ф. ТП-3/3</t>
  </si>
  <si>
    <t>ф. ТП-3-1</t>
  </si>
  <si>
    <t>ф. ТП-2-1</t>
  </si>
  <si>
    <t>ф. ТП-1 ДЭС</t>
  </si>
  <si>
    <t>ПС-114 ППТФ</t>
  </si>
  <si>
    <t>ВЛ-10-114-01 (ПТФ)</t>
  </si>
  <si>
    <t>ВЛ-10 №2</t>
  </si>
  <si>
    <t>ВЛ-10 №4</t>
  </si>
  <si>
    <t>ВЛ-10 №3</t>
  </si>
  <si>
    <t>ВЛ-10 №5</t>
  </si>
  <si>
    <t>ВЛ-10 №6</t>
  </si>
  <si>
    <t>ВЛ-10-114-16</t>
  </si>
  <si>
    <t>ВЛ-10-114-15</t>
  </si>
  <si>
    <t>ПС-120 "Наволок"</t>
  </si>
  <si>
    <t>ВЛ-6-120-01 (Змеево)</t>
  </si>
  <si>
    <t>ф."Лесобаза 1"</t>
  </si>
  <si>
    <t>РП-3 Оксово</t>
  </si>
  <si>
    <t>ВЛ-6-120-06 (Лесобаза 2)</t>
  </si>
  <si>
    <t>ПС-151 "Плесецк"</t>
  </si>
  <si>
    <t>220/110/35/10</t>
  </si>
  <si>
    <t>1Т-110 кВ</t>
  </si>
  <si>
    <t>1Т-35 кВ</t>
  </si>
  <si>
    <t>1Т-10 кВ</t>
  </si>
  <si>
    <t>ВЛ-10-151-35 (11Д)</t>
  </si>
  <si>
    <t xml:space="preserve">ТП-53 </t>
  </si>
  <si>
    <t>ВЛ-10-151-39 (19Д)</t>
  </si>
  <si>
    <t>ТП-17 ПТКУ</t>
  </si>
  <si>
    <t>КЛ-10-151-30 (Хознужды)</t>
  </si>
  <si>
    <t>ВЛ-10-151-33 (Комплекс-1)</t>
  </si>
  <si>
    <t>РП-10 кВ "Комплекс"</t>
  </si>
  <si>
    <t>КЛ-10-151-03 (Хознужды)</t>
  </si>
  <si>
    <t>ТП-61 Хознужды</t>
  </si>
  <si>
    <t>КЛ-10-151-13 (Южная-1)</t>
  </si>
  <si>
    <t>ТП-63 "Южная"</t>
  </si>
  <si>
    <t>ВЛ-10 кВ фид.СЖД-1</t>
  </si>
  <si>
    <t>КЛ-10-151-29 (База-1)</t>
  </si>
  <si>
    <t>ЗТП База</t>
  </si>
  <si>
    <t>ВЛ-10 кВ фид.ГРС-1</t>
  </si>
  <si>
    <t>КЛ-10 кВ ТСН1,3,5 (151-01)</t>
  </si>
  <si>
    <t>ТСН-1-3-5</t>
  </si>
  <si>
    <t>2Т-110 кВ</t>
  </si>
  <si>
    <t>2Т-35 кВ</t>
  </si>
  <si>
    <t>2Т-10 кВ</t>
  </si>
  <si>
    <t>ВЛ-10-151-42 (9Д)</t>
  </si>
  <si>
    <t>ВЛ-10-151-34 (21Д)</t>
  </si>
  <si>
    <t>ТП-23А "Лесхоз" (аб.)</t>
  </si>
  <si>
    <t>ВЛ-10-151-32 (Комплекс-2)</t>
  </si>
  <si>
    <t>ВЛ-10-151-41(23Д)</t>
  </si>
  <si>
    <t xml:space="preserve">ТП-51 </t>
  </si>
  <si>
    <t>ВЛ-10-151-21 (Резерв 21Д)</t>
  </si>
  <si>
    <t>ВЛ-10-151-25 (Южная-2)</t>
  </si>
  <si>
    <t>ТП-63, ТП-20А "Мясокомб.", ТП-64А "Петройл"</t>
  </si>
  <si>
    <t>ВЛ-10 кВ фид.СЖД-2</t>
  </si>
  <si>
    <t>ВЛ-10-151-28 (База-2)</t>
  </si>
  <si>
    <t>ВЛ-10-151-17 (ПТФ)</t>
  </si>
  <si>
    <t>ТП-62А "Очисные"(аб.)</t>
  </si>
  <si>
    <t>ВЛ-10 кВ фид.ГРС-2</t>
  </si>
  <si>
    <t>КЛ-10 кВ ТСН2,4,6 (151-27)</t>
  </si>
  <si>
    <t>ТСН-2-4-6</t>
  </si>
  <si>
    <t>ПС-131 Поселок</t>
  </si>
  <si>
    <t>КЛ-6-131-01 (Мяндуха-1)</t>
  </si>
  <si>
    <t>ТП-412 (4 мкр-н)</t>
  </si>
  <si>
    <t>КЛ-6-131-02 (АЗС)</t>
  </si>
  <si>
    <t>ТП-402 (2мкр-н, РПБ)</t>
  </si>
  <si>
    <t>КЛ-6-131-03 фид. "Поселок1"</t>
  </si>
  <si>
    <t>КЛ-6-131-04 (Водозабор-1)</t>
  </si>
  <si>
    <t>ТП-404 "Водозаор-1"</t>
  </si>
  <si>
    <t>ВЛ-6-131-05 (Оксово-1)</t>
  </si>
  <si>
    <t>ТП-413 "Матвеевская", РП-3</t>
  </si>
  <si>
    <t>КЛ-6-131-06 (Больница)</t>
  </si>
  <si>
    <t>ТП-405 "Больница"</t>
  </si>
  <si>
    <t>КЛ-6-131-11 (Д.сад)</t>
  </si>
  <si>
    <t>ТП-406 "ДДТ"</t>
  </si>
  <si>
    <t>КЛ-6-131-12 (КБО-1)</t>
  </si>
  <si>
    <t>ТП-410</t>
  </si>
  <si>
    <t>КЛ-6-131-28 "Котельная"</t>
  </si>
  <si>
    <t>Котельная</t>
  </si>
  <si>
    <t>КЛ-6-131-16 (Школа)</t>
  </si>
  <si>
    <t>ТП-401</t>
  </si>
  <si>
    <t>КЛ-6-131-17 (КБО-2)</t>
  </si>
  <si>
    <t>КЛ-6-131-22 (Мяндуха-2)</t>
  </si>
  <si>
    <t>ВЛ-6-131-23 (Оксово-2)</t>
  </si>
  <si>
    <t>ТП-414, ТП-440А, ТП-415, РП-3</t>
  </si>
  <si>
    <t>фид. "Поселок-2"</t>
  </si>
  <si>
    <t>ВЛ-6-131-25 фид. "Лесозавод"</t>
  </si>
  <si>
    <t>КЛ-6-131-27 "Котельная"</t>
  </si>
  <si>
    <t>фид. "Водозабор-2"</t>
  </si>
  <si>
    <t>ТП-407 "Водозабор-2"</t>
  </si>
  <si>
    <t>ПС  Промплощадка (аб.)</t>
  </si>
  <si>
    <t>ф. Бортовая-1</t>
  </si>
  <si>
    <t>ф. ЦРММ-1</t>
  </si>
  <si>
    <t>ф. Водозабор-1</t>
  </si>
  <si>
    <t>ф. Насосная</t>
  </si>
  <si>
    <t>ф. Бортовая-3</t>
  </si>
  <si>
    <t>ф. КТПН-160</t>
  </si>
  <si>
    <t>ф. ЦРММ-2</t>
  </si>
  <si>
    <t>ф. Водозабор-2</t>
  </si>
  <si>
    <t>ф. Бортовая-2</t>
  </si>
  <si>
    <t>ф. Склад бокситов</t>
  </si>
  <si>
    <t>ф. Дизельная</t>
  </si>
  <si>
    <t>ПС-118 Мяндуха</t>
  </si>
  <si>
    <t>ВЛ-110 кВ Скарлахта</t>
  </si>
  <si>
    <t>Фид. Лодья</t>
  </si>
  <si>
    <t>фид. "№4" ЗАО "САМ"</t>
  </si>
  <si>
    <t>ПС-119 Скарлахта</t>
  </si>
  <si>
    <t>фид. "№3"</t>
  </si>
  <si>
    <t>фид. "№2"</t>
  </si>
  <si>
    <t>фид. "№1"</t>
  </si>
  <si>
    <t>ПС Янгоры (аб.)</t>
  </si>
  <si>
    <t>ПС-115 Пуксоозеро</t>
  </si>
  <si>
    <t>ВЛ-6-115-01 (Б.озеро)</t>
  </si>
  <si>
    <t>ТП-123 "Белое озеро"</t>
  </si>
  <si>
    <t>ВЛ-6-115-05 (Поселок-1)</t>
  </si>
  <si>
    <t>ТП-130 "Комсомольская</t>
  </si>
  <si>
    <t>ВЛ-6-115-04 (Поселок-2)</t>
  </si>
  <si>
    <t>ТП-124 "Очистные"</t>
  </si>
  <si>
    <t>ВЛ-6-115-09 (Завод-1)</t>
  </si>
  <si>
    <t>ТП-138А, ТП-137А</t>
  </si>
  <si>
    <t>ПС-130 Федово</t>
  </si>
  <si>
    <t>ВЛ-10-130-01 (№2)</t>
  </si>
  <si>
    <t>ТП-601 - ТП-611</t>
  </si>
  <si>
    <t>ВЛ-10-130-02 (№1)</t>
  </si>
  <si>
    <t xml:space="preserve">ТП-612, ТП-613А, </t>
  </si>
  <si>
    <t>ВЛ-10-130-07 (Ц.Усадьба)</t>
  </si>
  <si>
    <t>ТП-634, ТП-635, ТП-637, ТП-638</t>
  </si>
  <si>
    <t>ВЛ-10-130-08 (Красновский)</t>
  </si>
  <si>
    <t>ТП-650, ТП-651А, ТП-652А</t>
  </si>
  <si>
    <t>ВЛ-10-130-09 (Карасово)</t>
  </si>
  <si>
    <t>ТП-656А "Карасово"</t>
  </si>
  <si>
    <t>ПС-129 Конево</t>
  </si>
  <si>
    <t>ВЛ-35 кВ "Самково"</t>
  </si>
  <si>
    <t>ПС-132 Самково</t>
  </si>
  <si>
    <t>ВЛ-10-129-07 (№1)</t>
  </si>
  <si>
    <t>ТП-537, ТП-538</t>
  </si>
  <si>
    <t>ВЛ-10-129-05 (№4)</t>
  </si>
  <si>
    <t>ТП-526 - ТП-532</t>
  </si>
  <si>
    <t>ВЛ-10-129-01 (№3)</t>
  </si>
  <si>
    <t>ТП-500, ТП-501, ТП-502А, ТП-503</t>
  </si>
  <si>
    <t>ВЛ-10-129-03 (№2)</t>
  </si>
  <si>
    <t>ТП-511А, ТП-512, ТП-513, ТП-514</t>
  </si>
  <si>
    <t>ВЛ-10-129-02 (Комплекс)</t>
  </si>
  <si>
    <t>ТП-508А, ТП-509А</t>
  </si>
  <si>
    <t>ВЛ-10-132-01 (№1)</t>
  </si>
  <si>
    <t>ТП-561 д.Самково</t>
  </si>
  <si>
    <t>ВЛ-10-132-05 (Школа)</t>
  </si>
  <si>
    <t>ТП-560 Школа</t>
  </si>
  <si>
    <t>ВЛ-10-132-08 (№2)</t>
  </si>
  <si>
    <t>ТП-568А ИП Пилицын</t>
  </si>
  <si>
    <t>ВЛ-10-132-12 (Поселок)</t>
  </si>
  <si>
    <t>ТП-581 Клуб</t>
  </si>
  <si>
    <t xml:space="preserve">ПС-121 Волошевская </t>
  </si>
  <si>
    <t>Ввод 10 1Т</t>
  </si>
  <si>
    <t>ВЛ-10-121-08 (№1)</t>
  </si>
  <si>
    <t>ТП-830, ТП-831 "Филиповская"</t>
  </si>
  <si>
    <t>ВЛ-10-121-07 (Шишкино)</t>
  </si>
  <si>
    <t>ТП-825 "Горы"</t>
  </si>
  <si>
    <t>ВЛ-10-121-06 (Поселок)</t>
  </si>
  <si>
    <t>ТП-821 "Поселок-1"</t>
  </si>
  <si>
    <t>ВЛ-10-121-02 (№2)</t>
  </si>
  <si>
    <t>ТП-811А "Пилорама"</t>
  </si>
  <si>
    <t>ВЛ-10-121-01 (№3)</t>
  </si>
  <si>
    <t>ТП-819 "Карпово"</t>
  </si>
  <si>
    <t>ПС Соколиная (аб.)</t>
  </si>
  <si>
    <t>35/0.4</t>
  </si>
  <si>
    <t>Ввод 6 кВ 1Т</t>
  </si>
  <si>
    <t>РП-1 (Комплекс)</t>
  </si>
  <si>
    <t>РП-01-11</t>
  </si>
  <si>
    <t>ТП-119А</t>
  </si>
  <si>
    <t>ВЛ-10-РП1-06 (Запад-1)</t>
  </si>
  <si>
    <t>ВЛ-10-РП1-09 (Завод-1)</t>
  </si>
  <si>
    <t>ТП-113, 115А-118А</t>
  </si>
  <si>
    <t>ВЛ-10-РП1-16 (Запад-2)</t>
  </si>
  <si>
    <t>ЛР-35,36,39</t>
  </si>
  <si>
    <t>ВЛ-10-РП1-17 (Завод-2)</t>
  </si>
  <si>
    <t>ТП-111</t>
  </si>
  <si>
    <t>ВЛ-10-РП1-19 (М.Конёво)</t>
  </si>
  <si>
    <t>ТП-109А, 108А, 110А, 112А, 114</t>
  </si>
  <si>
    <t>ВЛ-10-РП1-20 (Пукса)</t>
  </si>
  <si>
    <t>ТП-101 - 103, 104А - 107А</t>
  </si>
  <si>
    <t>РП-2 (Запад)</t>
  </si>
  <si>
    <t>КЛ-10-РП2-04 (База-1)</t>
  </si>
  <si>
    <t>ТП-122А</t>
  </si>
  <si>
    <t>КЛ-10-РП2-08 (База-2)</t>
  </si>
  <si>
    <t>КЛ-10-РП2-11 (№1)</t>
  </si>
  <si>
    <t>ТП-120А, 121А</t>
  </si>
  <si>
    <t>РП-3 (Оксово)</t>
  </si>
  <si>
    <t>ВЛ-6-РП3-05 (Росляки)</t>
  </si>
  <si>
    <t>ТП-420 "Строитель"</t>
  </si>
  <si>
    <t>ф. Лесобаза-1</t>
  </si>
  <si>
    <t>ПС-120 Наволок</t>
  </si>
  <si>
    <t>ВЛ-6-РП3-18 (Дениславье)</t>
  </si>
  <si>
    <t>ТП-416А, ТП-417, ТП-418, ТП-419</t>
  </si>
  <si>
    <t>ф. Лесобаза-2 (аб.)</t>
  </si>
  <si>
    <t>РП-4 (Посёлок)</t>
  </si>
  <si>
    <t>КЛ-6-РП4-15 (№1)</t>
  </si>
  <si>
    <t>ТП-301-303, 306, 310, 313, 314</t>
  </si>
  <si>
    <t>КЛ-6-РП4-16 (Водозабор-1)</t>
  </si>
  <si>
    <t>ТП-324А</t>
  </si>
  <si>
    <t>КЛ-6-РП4-01 (№2)</t>
  </si>
  <si>
    <t>ТП-304, 305, 307-309, 311,312</t>
  </si>
  <si>
    <t>КЛ-6-РП4-10 (Водозабор-2)</t>
  </si>
  <si>
    <t>РП-5 (Тарасово)</t>
  </si>
  <si>
    <t>ВЛ-6-РП5-02 (Королиха-1)</t>
  </si>
  <si>
    <t>ТП-707-712, 714-723</t>
  </si>
  <si>
    <t>103-16 "Ввод 6 Совхоз-1"</t>
  </si>
  <si>
    <t>103-28 "Ввол 6 Совхоз-2"</t>
  </si>
  <si>
    <t>ВЛ-6-РП5-11 (Королиха-2)</t>
  </si>
  <si>
    <t>ВЛ-6-РП5-12 (Центр.усадьба)</t>
  </si>
  <si>
    <t>ТП-701-704, 706</t>
  </si>
  <si>
    <t>ПС-101</t>
  </si>
  <si>
    <t>ВЛ-110 кВ "Восточный"</t>
  </si>
  <si>
    <t>ПС-152 "Савино"</t>
  </si>
  <si>
    <t>ВЛ-110 кВ "1101"</t>
  </si>
  <si>
    <t>ПС-102А</t>
  </si>
  <si>
    <t>ВЛ-110 кВ "1103-1"</t>
  </si>
  <si>
    <t>ПС-103, ПС №4 (аб.)</t>
  </si>
  <si>
    <t>ВЛ-110 кВ "1106-1"</t>
  </si>
  <si>
    <t>ПС-106</t>
  </si>
  <si>
    <t>ВЛ-110 кВ "1103-2"</t>
  </si>
  <si>
    <t>ВЛ-110 кВ "1106-2"</t>
  </si>
  <si>
    <t>ПС №5, ПС-106</t>
  </si>
  <si>
    <t>ВЛ-35 кВ "354-2"</t>
  </si>
  <si>
    <t>ПС №1 (аб.), ПС №3А (аб.)</t>
  </si>
  <si>
    <t>ВЛ-35 кВ "356"</t>
  </si>
  <si>
    <t>ПС №6 (аб.)</t>
  </si>
  <si>
    <t>ВЛ-35 кВ "354-1"</t>
  </si>
  <si>
    <t xml:space="preserve">ПС-104, ПС №1 (аб.), ПС №3А (аб.) </t>
  </si>
  <si>
    <t>фид. "КИБ" яч.1</t>
  </si>
  <si>
    <t>фид. КТПК-Комета-6</t>
  </si>
  <si>
    <t>фид. "ТП-157" яч.2</t>
  </si>
  <si>
    <t>фид. "КТПН-Биржа" яч.3</t>
  </si>
  <si>
    <t>фид. "ТП-20" яч.4</t>
  </si>
  <si>
    <t>фид. "КАЗ-1"</t>
  </si>
  <si>
    <t>фид. "ТП-100-6" яч.6</t>
  </si>
  <si>
    <t>фид. "ТП 20А" яч.7</t>
  </si>
  <si>
    <t>фид. ТСН-1</t>
  </si>
  <si>
    <t>фид. КТПК-Комета-1 яч.15</t>
  </si>
  <si>
    <t>фид. "ТП-100-5" яч.17</t>
  </si>
  <si>
    <t>фид. "КАЗ-2"</t>
  </si>
  <si>
    <t>фид. "ТП-85" яч.12</t>
  </si>
  <si>
    <t>фид. "ТП-18Г" яч.11</t>
  </si>
  <si>
    <t>фид. ТСН-2</t>
  </si>
  <si>
    <t xml:space="preserve">ПС-102 </t>
  </si>
  <si>
    <t>фид. "ЦРП-13-1" яч.35</t>
  </si>
  <si>
    <t>фид. "ТП-9" яч.36</t>
  </si>
  <si>
    <t>фид. "ТП-53-А1" яч.1</t>
  </si>
  <si>
    <t>фид. "ДЭС 15-40" яч.2</t>
  </si>
  <si>
    <t>фид. "ДЭС 15-30" яч.3</t>
  </si>
  <si>
    <t>фид. "ЦРП-111-1"</t>
  </si>
  <si>
    <t>фид. "ЦРП-100-6" яч.5</t>
  </si>
  <si>
    <t>фид. "ЦРП-5-1" яч.6</t>
  </si>
  <si>
    <t>фид. "Котельная1"</t>
  </si>
  <si>
    <t>фид. "ЦРП-151-1"</t>
  </si>
  <si>
    <t>ТСН-6-3</t>
  </si>
  <si>
    <t>фид. "ЦРП-5-2" яч.34</t>
  </si>
  <si>
    <t>фид. "ТП-Теплица" яч.33</t>
  </si>
  <si>
    <t>фид. "ТП-53-А2" яч.32</t>
  </si>
  <si>
    <t>фид. "ТП-53" яч30</t>
  </si>
  <si>
    <t>фид. " ДЭС 15-29" яч.28</t>
  </si>
  <si>
    <t>фид. "ДЭС 15-18" яч.26</t>
  </si>
  <si>
    <t>фид. "ЦРП 100-16" яч.23</t>
  </si>
  <si>
    <t>фид. "ЦРП-13-2" яч21</t>
  </si>
  <si>
    <t>ВЛ-110 кВ "Объект-2"</t>
  </si>
  <si>
    <t>ПС-102, ПС-151 "Плесецк"</t>
  </si>
  <si>
    <t>ВЛ-110 кВ "Объект-1"</t>
  </si>
  <si>
    <t>ПС-101 №1</t>
  </si>
  <si>
    <t>ВЛ-35 кВ "359-1"</t>
  </si>
  <si>
    <t>ПС-109 №9</t>
  </si>
  <si>
    <t>ВЛ-35 кВ "359-2"</t>
  </si>
  <si>
    <t>фид."ЦРП-111-20" яч.26</t>
  </si>
  <si>
    <t>фид."ЦРП-8-1" яч.34</t>
  </si>
  <si>
    <t>фид. "МСД" яч.36</t>
  </si>
  <si>
    <t>фид. "ЦРП-141-5" яч.38</t>
  </si>
  <si>
    <t>фид. "ЦРП-15-1" яч.40</t>
  </si>
  <si>
    <t>фид. "ТП-49А-5"</t>
  </si>
  <si>
    <t>фид. "ТП-ЦМХ-3" яч.37</t>
  </si>
  <si>
    <t>ЦРП-32-22 яч,46</t>
  </si>
  <si>
    <t xml:space="preserve">яч. №48 </t>
  </si>
  <si>
    <t>фид. "Телеком" яч.35</t>
  </si>
  <si>
    <t>фид. ЦРП-314-10 яч44</t>
  </si>
  <si>
    <t>фид. "ТП-49А-6" яч.3</t>
  </si>
  <si>
    <t>фид. "ЦРП-8-2" яч.8</t>
  </si>
  <si>
    <t>фид. "Бетонный завод" яч.6</t>
  </si>
  <si>
    <t>фид. "ЦРП-141-23" яч.4</t>
  </si>
  <si>
    <t>фид. "ЦРП-15-2" яч.2</t>
  </si>
  <si>
    <t>фид."ЦРП-151" яч.10</t>
  </si>
  <si>
    <t>фид. "ТП-ЦМХ-2" яч.5</t>
  </si>
  <si>
    <t>ЦРП-32-8 яч.45</t>
  </si>
  <si>
    <t xml:space="preserve">яч. №47 </t>
  </si>
  <si>
    <t>фид. Котельная -2</t>
  </si>
  <si>
    <t>фид. "ЦРП-111-19" яч.43</t>
  </si>
  <si>
    <t>ПС-103</t>
  </si>
  <si>
    <t>фид. "КТПГ-1" яч.27</t>
  </si>
  <si>
    <t>фид."ТП-91-4" яч.23</t>
  </si>
  <si>
    <t>фид. "ЦРП-32-6" яч.20</t>
  </si>
  <si>
    <t>фид. "ТП-132-1Т" яч.19</t>
  </si>
  <si>
    <t>фид. "ТП-29" яч.18</t>
  </si>
  <si>
    <t>фид. "Пл. 133-1" яч.17</t>
  </si>
  <si>
    <t>ВЛ-103-16 "Совхоз-1"</t>
  </si>
  <si>
    <t>РП-5 "Тарасово"</t>
  </si>
  <si>
    <t>фид. "Пл-133-2" яч.13</t>
  </si>
  <si>
    <t>фид. "ТП-11" яч.14</t>
  </si>
  <si>
    <t>фид. "ТП-132-2Т" яч.15</t>
  </si>
  <si>
    <t>фид. "ТП-70"</t>
  </si>
  <si>
    <t>фид. "КТПГ-2" яч.30</t>
  </si>
  <si>
    <t>ВЛ-103-28 "Совхоз-2"</t>
  </si>
  <si>
    <t>фид. "ТП-91-7" яч.26</t>
  </si>
  <si>
    <t>фид. "ЦРП-32-17" яч.24</t>
  </si>
  <si>
    <t>ВЛ-35кВ "352"</t>
  </si>
  <si>
    <t>фид. "ТП-31-1" яч.23</t>
  </si>
  <si>
    <t>фид. "ТП-67-6" яч.35</t>
  </si>
  <si>
    <t>фид. "ТП-7-6" яч.33</t>
  </si>
  <si>
    <t>фид. "ТП-13" яч 37</t>
  </si>
  <si>
    <t>фид. "ДЭС-2-10" яч.31</t>
  </si>
  <si>
    <t>фид. "ТП-67-А5" яч.29</t>
  </si>
  <si>
    <t>фид. "ТП-26-4" яч.27</t>
  </si>
  <si>
    <t>фид. "ТП-4-2Т" яч.25</t>
  </si>
  <si>
    <t>фид. "ТП-1-4" яч 30</t>
  </si>
  <si>
    <t>фид. "ТП-11-1" яч.28</t>
  </si>
  <si>
    <t>фид. "ТП-67-2" яч.15</t>
  </si>
  <si>
    <t>фид. "ТП-67А-2" яч.13</t>
  </si>
  <si>
    <t>фид. "ДЭС-2-1" яч.11</t>
  </si>
  <si>
    <t>фид. "ТП-1-2" яч.9</t>
  </si>
  <si>
    <t>фид. "ТП-7-5" яч.7</t>
  </si>
  <si>
    <t>фид. "ТП-26-7" яч.5</t>
  </si>
  <si>
    <t>фид. "ТП-4-1Т" яч.3</t>
  </si>
  <si>
    <t>фид. "ТП-31-2" яч.1</t>
  </si>
  <si>
    <t>фид. "ТП-4" яч.12</t>
  </si>
  <si>
    <t>фид. "ТП-11-6" яч.14</t>
  </si>
  <si>
    <t>фид. "ТП-78" яч.16</t>
  </si>
  <si>
    <t>ПС №5 (аб.)</t>
  </si>
  <si>
    <t>МВ-110-1Т</t>
  </si>
  <si>
    <t>МВ-110-2Т</t>
  </si>
  <si>
    <t>ПС-104</t>
  </si>
  <si>
    <t>яч.9 ф.ТП-17</t>
  </si>
  <si>
    <t>фид. "ТП-4"</t>
  </si>
  <si>
    <t>фид. "ЛПК"</t>
  </si>
  <si>
    <t>фид. "ЦРП-34/7"</t>
  </si>
  <si>
    <t>фид. "ЦРП 34/8"</t>
  </si>
  <si>
    <t>ТСН -2</t>
  </si>
  <si>
    <t>ПС №4 (аб.)</t>
  </si>
  <si>
    <t>ПС №3А (аб.)</t>
  </si>
  <si>
    <t>ПС-117 Кодино</t>
  </si>
  <si>
    <t>ВЛ-35 "Чекуевская"</t>
  </si>
  <si>
    <t>ВЛ-10-117-02 "Поселок"</t>
  </si>
  <si>
    <t>ТП-190 - ТП-194  (5шт.)</t>
  </si>
  <si>
    <t>ВЛ-10-117-06 "ЛПХ"</t>
  </si>
  <si>
    <t>ТП-186 - ТП-189; ТП-224А (5шт.)</t>
  </si>
  <si>
    <t>ВЛ-10-117-12 "Котельная"</t>
  </si>
  <si>
    <t>ТП-185 Котельная</t>
  </si>
  <si>
    <t>ПС-124 Мудьюга</t>
  </si>
  <si>
    <t>ВЛ-10-124-01 "Глазаниха"</t>
  </si>
  <si>
    <t>ТП:  225А, 226А, 227А, 195, 196, 197</t>
  </si>
  <si>
    <t>фид. "СЖД"</t>
  </si>
  <si>
    <t>ВЛ-10-124-08 "Мудьюга"</t>
  </si>
  <si>
    <t>ТП:  198, 228А, 199, 200</t>
  </si>
  <si>
    <t>ПС-128 Чекуевская</t>
  </si>
  <si>
    <t>ВЛ-10-128-01 "№1"</t>
  </si>
  <si>
    <t>ТП-99 - ТП-103; ТП-213А  (6шт.)</t>
  </si>
  <si>
    <t>ВЛ-10-128-06 "№3"</t>
  </si>
  <si>
    <t>ТП-119 - ТП-125  (7шт.)</t>
  </si>
  <si>
    <t>ВЛ-10-128-11 "№4"</t>
  </si>
  <si>
    <t>ТП-127 - ТП-132  (7шт.)</t>
  </si>
  <si>
    <t>ВЛ-10-128-12 "№2"</t>
  </si>
  <si>
    <t>ТП-104 - ТП-117; ТП-240А  (16шт.)</t>
  </si>
  <si>
    <t>ПС-126 Клещевская</t>
  </si>
  <si>
    <t>ВЛ-10-126-06 "№3"</t>
  </si>
  <si>
    <t>ТП-159, ТП-160, ТП-161</t>
  </si>
  <si>
    <t>ВЛ-10-126-08 "№2"</t>
  </si>
  <si>
    <t>ТП-151 - ТП-158  (8шт.)</t>
  </si>
  <si>
    <t>ВЛ-10-126-18 "№1"</t>
  </si>
  <si>
    <t>ТП-133 - ТП-150; ТП-215А, ТП-216А</t>
  </si>
  <si>
    <t>ПС-127 Ярнема</t>
  </si>
  <si>
    <t>ВЛ-10-127-02 "Турчасово"</t>
  </si>
  <si>
    <t>ТП-162 - ТП-172  (11шт.)</t>
  </si>
  <si>
    <t>ВЛ-10-127-05 "№3"</t>
  </si>
  <si>
    <t>ТП-173; ТП-217А - ТП-223А  (8шт.)</t>
  </si>
  <si>
    <t>ПС-125 Вонгуда</t>
  </si>
  <si>
    <t>ВЛ-110 "СДТЭЦ-2"</t>
  </si>
  <si>
    <t>СДТЭЦ-2, ПС-116 "Онега"</t>
  </si>
  <si>
    <t>ВЛ-110 "Онега"</t>
  </si>
  <si>
    <t>ПС-116 "Онега"</t>
  </si>
  <si>
    <t>ВЛ-110 "Мудьюга"</t>
  </si>
  <si>
    <t>ПС Мудьюга-Тяговая</t>
  </si>
  <si>
    <t>ВЛ-110 "Нименьга"</t>
  </si>
  <si>
    <t>ПС-122 "Нименьга"</t>
  </si>
  <si>
    <t>ВЛ-10-125-01 "№1"</t>
  </si>
  <si>
    <t>ТП-79, ТП-80, ТП-81, ТП-65, ТП-61 (11шт.)</t>
  </si>
  <si>
    <t>ВЛ-10-125-19 "№2"</t>
  </si>
  <si>
    <t>ТП: 69-75; 64; ТП-239А (9шт.)</t>
  </si>
  <si>
    <t>ПС-116 Онега</t>
  </si>
  <si>
    <t>ВЛ-10-116-02 "№2"</t>
  </si>
  <si>
    <t>фид. "ОГЗ-1"</t>
  </si>
  <si>
    <t>КЛ-10-116-04 "№7"</t>
  </si>
  <si>
    <t>РП-10 "Онега"</t>
  </si>
  <si>
    <t>ВЛ-10-116-05 "Колхозный"</t>
  </si>
  <si>
    <t>ТП-205, 66, 91, 203А…. (22шт.)</t>
  </si>
  <si>
    <t>ВЛ-10-116-11 "№3"</t>
  </si>
  <si>
    <t>ТП-30А, 32А, ….. (13шт.), РП-6</t>
  </si>
  <si>
    <t>ВЛЗ-10-116-10 "ВЛЗ-1"</t>
  </si>
  <si>
    <t>ВЛ-10-116-12 "Совхоз"</t>
  </si>
  <si>
    <t>ТП-86, ТП-87, ТП-85, ТП-202</t>
  </si>
  <si>
    <t>ВЛ-10-116-15 "№1"</t>
  </si>
  <si>
    <t>ТП-76, ТП-77, ТП-78, ТП-82</t>
  </si>
  <si>
    <t>фид. ДРСУ 116-16</t>
  </si>
  <si>
    <t>фид. "ОГЗ-2"</t>
  </si>
  <si>
    <t>ВЛ-10-116-23 "ЛПХ"</t>
  </si>
  <si>
    <t>ТП: 68, 41А, 229А, 48А, 49А, 67</t>
  </si>
  <si>
    <t>ВЛЗ-10-116-21 "ВЛЗ-2"</t>
  </si>
  <si>
    <t>ПС ОЛДК (аб.)</t>
  </si>
  <si>
    <t>яч. №13 фид. "л/зРаб.пос."</t>
  </si>
  <si>
    <t>ТП-50-59 (10шт.)</t>
  </si>
  <si>
    <t>яч. №6 фид. "л/з Раб.пос."</t>
  </si>
  <si>
    <t>яч. №5 фид. "л/з 32"</t>
  </si>
  <si>
    <t>яч. №7 фид. "л/з 33"</t>
  </si>
  <si>
    <t>яч. №9 фид. "ЛПХ"</t>
  </si>
  <si>
    <t>яч. №4 фид. "л/з 32"</t>
  </si>
  <si>
    <t>яч. №6 фид. "Резерв"</t>
  </si>
  <si>
    <t>ПС-122 Нименьга</t>
  </si>
  <si>
    <t>ВЛ-10-122-04 "Шаста-1"</t>
  </si>
  <si>
    <t>РП-7 (Дизельная)</t>
  </si>
  <si>
    <t>ВЛ-10-122-05 "Промзона"</t>
  </si>
  <si>
    <t>ТП-179</t>
  </si>
  <si>
    <t>ВЛ-10-122-10 "Шаста-2"</t>
  </si>
  <si>
    <t>ВЛ-10-122-11 "Поселок"</t>
  </si>
  <si>
    <t>ТП-180 - ТП-184  (5шт.)</t>
  </si>
  <si>
    <t>ПС-123 Малошуйка</t>
  </si>
  <si>
    <t>ВЛ-10-123-06 "ЛПХ-1"</t>
  </si>
  <si>
    <t>ТП-232 - ТП-236 (5шт.)</t>
  </si>
  <si>
    <t>фид. "ЛПХ-2"</t>
  </si>
  <si>
    <t>РП-6 (Онега)</t>
  </si>
  <si>
    <t>ВЛЗ-116-21</t>
  </si>
  <si>
    <t>КЛ-10-РП6-13 (Город-1)</t>
  </si>
  <si>
    <t>ВЛ-10-РП6-11 (Водопровод)</t>
  </si>
  <si>
    <t>ВЛ-10-РП6-09 (Котельная-1)</t>
  </si>
  <si>
    <t xml:space="preserve">ВЛЗ-116-10 </t>
  </si>
  <si>
    <t>ВЛ-10-РП6-14 (Котельная-2)</t>
  </si>
  <si>
    <t>ВЛ-10-РП6-08 (Город-2)</t>
  </si>
  <si>
    <t>КЛ-10-РП6-10 (База торга)</t>
  </si>
  <si>
    <t>ПС-142 Каргополь</t>
  </si>
  <si>
    <t>ВЛ-35 кВ "Лисицино"</t>
  </si>
  <si>
    <t>ПС-147 Лисицино</t>
  </si>
  <si>
    <t>ВЛ-35 кВ "Песок"</t>
  </si>
  <si>
    <t>ПС-148 Штурм, ПС-146 Песок</t>
  </si>
  <si>
    <t>МВ-35-2Т.</t>
  </si>
  <si>
    <t>ВЛ-10-142-13 "Каргополь Север"</t>
  </si>
  <si>
    <t>ВЛ-10-142-16 "Заречная-1"</t>
  </si>
  <si>
    <t>РП-8 "Заречный"</t>
  </si>
  <si>
    <t>ВЛ-10-142-18 "№2"</t>
  </si>
  <si>
    <t>ТП-329А - ТП-332А; ТП-33 - ТП-43 (15шт)</t>
  </si>
  <si>
    <t>ВЛ-10-142-17 "Каргополь-3"</t>
  </si>
  <si>
    <t>ВЛ-10-142-19 "№1"</t>
  </si>
  <si>
    <t>ТП: 333А, 334А, 335, 336А, 337А</t>
  </si>
  <si>
    <t>ВЛ-10-142-22 "Ц.Усадьба"</t>
  </si>
  <si>
    <t>ТП-44 - ТП-64; ТП: 338А, 339А, КТП-160</t>
  </si>
  <si>
    <t>ВЛ-10-142-05 "Абакумово"</t>
  </si>
  <si>
    <t>ВЛ-10-142-09 "Саунино"</t>
  </si>
  <si>
    <t>ТП-325А, всего ТП: 18шт.</t>
  </si>
  <si>
    <t>ВЛ-10-142-10 "Каргополь юг"</t>
  </si>
  <si>
    <t>ВЛ-10-142-08 "Заречная-2"</t>
  </si>
  <si>
    <t>ТП-18, РП-8 "Заречный"</t>
  </si>
  <si>
    <t>ВЛ-10-142-02 "Поселок"</t>
  </si>
  <si>
    <t>ТП-16, ТП-17</t>
  </si>
  <si>
    <t>ВЛ-10-142-03 "Полуборье"</t>
  </si>
  <si>
    <t>ТП-1А - ТП-15  (14шт.)</t>
  </si>
  <si>
    <t>ПС-143 Подрезовская</t>
  </si>
  <si>
    <t>ВЛ-10-143-04 "№1"</t>
  </si>
  <si>
    <t>ТП: 181, 182, 183, 184</t>
  </si>
  <si>
    <t>ВЛ-10-143-05 "Резерв"</t>
  </si>
  <si>
    <t>ТП-186 - ТП-191 (8шт.)</t>
  </si>
  <si>
    <t>ВЛ-10-143-11 "№2"</t>
  </si>
  <si>
    <t>ТП-209 - ТП-215 (7шт.)</t>
  </si>
  <si>
    <t>ВЛ-10-143-10 "Волосово"</t>
  </si>
  <si>
    <t>ТП-195 - ТП-208 (13шт.)</t>
  </si>
  <si>
    <t>ПС-144 Шелохово</t>
  </si>
  <si>
    <t>ВЛ-10-144-01 "№1"</t>
  </si>
  <si>
    <t>ТП-121 - ТП-138 (19шт.)</t>
  </si>
  <si>
    <t>ВЛ-10-144-03 "№2"</t>
  </si>
  <si>
    <t>ТП-139 -  ТП-161 (22шт.)</t>
  </si>
  <si>
    <t>ВЛ-10-144-06 "Ц. Усадьба"</t>
  </si>
  <si>
    <t>ТП-162 "Гараж"</t>
  </si>
  <si>
    <t>ВЛ-10-144-07 "№3"</t>
  </si>
  <si>
    <t>ТП-173 - ТП-180 (8шт.)</t>
  </si>
  <si>
    <t>ВЛ-10-147-07 "Ц. Усадьба"</t>
  </si>
  <si>
    <t>ТП-112 - ТП-119 (8шт.)</t>
  </si>
  <si>
    <t>ВЛ-10-147-06 "Лядины"</t>
  </si>
  <si>
    <t>ТП-109, ТП-110, ТП-111</t>
  </si>
  <si>
    <t>ВЛ-10-147-04 "Лекшмозеро"</t>
  </si>
  <si>
    <t>ТП-100 - ТП-108 (9шт.)</t>
  </si>
  <si>
    <t>ВЛ-10-147-01 "резерв"</t>
  </si>
  <si>
    <t>ОТКЛ.</t>
  </si>
  <si>
    <t>ПС-148 Штурм</t>
  </si>
  <si>
    <t>ВЛ-10-148-01 "№1"</t>
  </si>
  <si>
    <t>ТП-216 - ТП-223 (8шт.)</t>
  </si>
  <si>
    <t>ВЛ-10-148-04 "№2"</t>
  </si>
  <si>
    <t>ТП-224 - ТП-230 (7шт.)</t>
  </si>
  <si>
    <t>ВЛ-10-148-06 "Комплекс-1"</t>
  </si>
  <si>
    <t>ТП-231 "Комплекс-1"</t>
  </si>
  <si>
    <t>ВЛ-10-148-09 "Комплекс-2"</t>
  </si>
  <si>
    <t>ТП-233 - ТП-237 (5шт.)</t>
  </si>
  <si>
    <t>ВЛ-10-148-10 "Лекшма"</t>
  </si>
  <si>
    <t>ТП-238 - ТП-247 (10шт.)</t>
  </si>
  <si>
    <t>ВЛ-10-148-13 "№3"</t>
  </si>
  <si>
    <t>ТП-249 "РРС"</t>
  </si>
  <si>
    <t>ПС-146 Песок</t>
  </si>
  <si>
    <t>ВЛ-10-146-01 "№1"</t>
  </si>
  <si>
    <t>ВЛ-10-146-02 "№2"</t>
  </si>
  <si>
    <t>ТП-250 - ТП-255 (6шт.)</t>
  </si>
  <si>
    <t>ВЛ-10-146-06 "№3"</t>
  </si>
  <si>
    <t>ТП-256 - ТП-276 (20шт.)</t>
  </si>
  <si>
    <t>ВЛ-10-146-07 "Ц.Усадьба"</t>
  </si>
  <si>
    <t>ТП-277 - ТП-286</t>
  </si>
  <si>
    <t>ПС-145 Кречетово</t>
  </si>
  <si>
    <t>ВЛ-10-145-02 "Центральная усадьба"</t>
  </si>
  <si>
    <t>ТП-295 - ТП-306 (13шт.)</t>
  </si>
  <si>
    <t>ВЛ-10-145-01 "№1"</t>
  </si>
  <si>
    <t>ТП-288 - ТП-294 (8шт.)</t>
  </si>
  <si>
    <t>ВЛ-10-145-08 "№2"</t>
  </si>
  <si>
    <t>ТП: 307, 308, 309, 310</t>
  </si>
  <si>
    <t>ВЛ-10-145-12 "№3"</t>
  </si>
  <si>
    <t>ТП-311 - ТП-318 (8шт.)</t>
  </si>
  <si>
    <t>ВЛ-10-145-13 "Шильда"</t>
  </si>
  <si>
    <t>ТП-319 - ТП-324 (6шт.)</t>
  </si>
  <si>
    <t xml:space="preserve">ВЛ-10-142-16 </t>
  </si>
  <si>
    <t>ВЛ-10-РП8-02 (Рягово)</t>
  </si>
  <si>
    <t>ТП-66-75 (10шт.)</t>
  </si>
  <si>
    <t>ВЛ-10-РП8-07 (Калитинка)</t>
  </si>
  <si>
    <t>ТП-78-86, 341, 77, 342А (12шт.)</t>
  </si>
  <si>
    <t>ВЛ-10-РП8-05 (Кузино)</t>
  </si>
  <si>
    <t>ВЛ-10-142-08</t>
  </si>
  <si>
    <t>ВЛ-10-РП8-10 (№3)</t>
  </si>
  <si>
    <t>ТП-87-96 (10шт.)</t>
  </si>
  <si>
    <t>ВЛ-10-РП8-13 (Кинема)</t>
  </si>
  <si>
    <t>ТП-97-99, 343, 344А (5шт.)</t>
  </si>
  <si>
    <t>ПС-150 "Няндома"</t>
  </si>
  <si>
    <t>ВЛ-220 кВ "Коноша-Няндома"</t>
  </si>
  <si>
    <t>ВЛ-220</t>
  </si>
  <si>
    <t>ПС-149"Коноша"</t>
  </si>
  <si>
    <t>ВЛ-220 кВ "Плесецк-Няндома"</t>
  </si>
  <si>
    <t>ПС-151"Плесецк"</t>
  </si>
  <si>
    <t>3 АТ-110</t>
  </si>
  <si>
    <t>220/110/10</t>
  </si>
  <si>
    <t>4 АТ-110</t>
  </si>
  <si>
    <t>ВЛ-110 кВ "Няндома-СПТФ"</t>
  </si>
  <si>
    <t>ПС-133"СПТФ"</t>
  </si>
  <si>
    <t>ВЛ-110 кВ "Няндома-Каргополь"</t>
  </si>
  <si>
    <t>ПС-142"Каргополь"</t>
  </si>
  <si>
    <t>ВЛ-110 кВ "Няндома-Шалакуша"</t>
  </si>
  <si>
    <t>ПС-134"Шалакуша"</t>
  </si>
  <si>
    <t>ВЛ-110 кВ "Тяговая-1"</t>
  </si>
  <si>
    <t>ПС "Няндома-тяговая"</t>
  </si>
  <si>
    <t>ВЛ-110 кВ "Тяговая-2"</t>
  </si>
  <si>
    <t>1 Т-110</t>
  </si>
  <si>
    <t>по замерам</t>
  </si>
  <si>
    <t>2 Т-110</t>
  </si>
  <si>
    <t>2 Т-35</t>
  </si>
  <si>
    <t>ВЛ-35 кВ "Макаровская"</t>
  </si>
  <si>
    <t>ПС-135"Макаровская"</t>
  </si>
  <si>
    <t>1 Т-10</t>
  </si>
  <si>
    <t>ВЛ-10 кВ фид. Дорога-1</t>
  </si>
  <si>
    <t>ВЛ-10 кВ фид. Нефтебаза</t>
  </si>
  <si>
    <t xml:space="preserve">ВЛ-10 кВ фид. Телецентр </t>
  </si>
  <si>
    <t>ВЛ-10-150-05 (Колхозный)</t>
  </si>
  <si>
    <t>ТП-1 Пилорама</t>
  </si>
  <si>
    <t>ВЛ-10 кВ фид. ЛПК</t>
  </si>
  <si>
    <t>ТП-146А Пилоцех, ТП-147А Транслессервис</t>
  </si>
  <si>
    <t>ВЛ-10 кВ фид. Бурачиха</t>
  </si>
  <si>
    <t>ВЛ-10-150-02 (Связь)</t>
  </si>
  <si>
    <t>ТП-14 РПБ,ТП-42</t>
  </si>
  <si>
    <t>ТСН-42</t>
  </si>
  <si>
    <t>2 Т-10</t>
  </si>
  <si>
    <t>ВЛ-10 кВ фид. Дорога-2</t>
  </si>
  <si>
    <t>ВЛ-10 кВ фид. Б. Городок</t>
  </si>
  <si>
    <t>ВЛ-10 кВ фид. Город</t>
  </si>
  <si>
    <t>ВЛ-10 кВ фид. Шестиозерье</t>
  </si>
  <si>
    <t>ВЛ-10-150-19 (Восход)</t>
  </si>
  <si>
    <t>ТП-13 Комплекс</t>
  </si>
  <si>
    <t>ТСН-41</t>
  </si>
  <si>
    <t>ПС-133 СПТФ</t>
  </si>
  <si>
    <t>фид. "АБЗ"</t>
  </si>
  <si>
    <t>ВЛ-10-133-02 "Л9"</t>
  </si>
  <si>
    <t>ТП "А-45"</t>
  </si>
  <si>
    <t>ВЛ-10-133-03 "Л11"</t>
  </si>
  <si>
    <t>ТП "В-15", КТП-63, ТП"Д-12"</t>
  </si>
  <si>
    <t>ВЛ-10-133-04 "Л5"</t>
  </si>
  <si>
    <t>ТП "В-13", ТП "В-14", ТП "В-15"</t>
  </si>
  <si>
    <t>ВЛ-10-133-08 "Л8"</t>
  </si>
  <si>
    <t>ТП: Б-16, Е-6, Б-18,  А-72</t>
  </si>
  <si>
    <t>ВЛ-10-133-10 "Л7"</t>
  </si>
  <si>
    <t>ТП: А-44, А-43, Консервн. цех, А-22</t>
  </si>
  <si>
    <t>ВЛ-10-133-13 "Л-3"</t>
  </si>
  <si>
    <t>ТП "А-44"</t>
  </si>
  <si>
    <t>ВЛ-10-133-14 "Л-10"</t>
  </si>
  <si>
    <t>ВЛ-10-133-15 "Л4"</t>
  </si>
  <si>
    <t>КТП-400, Д-21,Д-20, Д-17, ТП"Д-12"</t>
  </si>
  <si>
    <t>ВЛ-10-133-19 "Л6"</t>
  </si>
  <si>
    <t>ВЛ-10-133-20 "Л2"</t>
  </si>
  <si>
    <t>ТП: Б-19, Б-15, Б-14, А-42, А-72</t>
  </si>
  <si>
    <t>ВЛ-10-133-21 "Поселок"</t>
  </si>
  <si>
    <t>ТП-38А, ТП-39А, ТП-39А, ТП-40А</t>
  </si>
  <si>
    <t>ВЛ-10-133-22 "Связь"</t>
  </si>
  <si>
    <t>ПС-134 Шалакуша</t>
  </si>
  <si>
    <t>ВЛ-10-134-01 "Лельма"</t>
  </si>
  <si>
    <t>ТП-63 - ТП-66 (4шт.)</t>
  </si>
  <si>
    <t>ВЛ-10-134-02 "Лесозавод"</t>
  </si>
  <si>
    <t>ТП-43, ТП-44, ТП-45А</t>
  </si>
  <si>
    <t>ВЛ-10-134-03</t>
  </si>
  <si>
    <t>ТП-55, ТП-57А, ТП-58А</t>
  </si>
  <si>
    <t>яч. №7 "СЖД"</t>
  </si>
  <si>
    <t>ВЛ-10-134-15</t>
  </si>
  <si>
    <t>ВЛ-10-134-11 "Ивакша"</t>
  </si>
  <si>
    <t>ТП: 68А, 69А, 70, 71А, 72А, 73, 74</t>
  </si>
  <si>
    <t>ВЛ-10-134-14</t>
  </si>
  <si>
    <t>ВЛ-10-134-16 "Ступино"</t>
  </si>
  <si>
    <t>ТП: 46А, 47А; ТП: 51, 52, 53, 54, ПС-136</t>
  </si>
  <si>
    <t>ПС-136 Ступино</t>
  </si>
  <si>
    <t>ВЛ-10-136-06 Ц.усадьба</t>
  </si>
  <si>
    <t>ТП-138 - ТП-142 (6шт.)</t>
  </si>
  <si>
    <t>ВЛ-10-136-08 Лужная</t>
  </si>
  <si>
    <t>ТП-144, ТП-145</t>
  </si>
  <si>
    <t>ПС-135 Макаровская</t>
  </si>
  <si>
    <t>ВЛ-35 "В.Пуя"</t>
  </si>
  <si>
    <t>ПС "Верхопуйская" (ВЭС)</t>
  </si>
  <si>
    <t>ВЛ-10-135-01 "№5"</t>
  </si>
  <si>
    <t>ТП-127 - ТП-137 (11шт.)</t>
  </si>
  <si>
    <t>ВЛ-10-135-02 "№3"</t>
  </si>
  <si>
    <t>ТП-110 - ТП-119 (10шт.)</t>
  </si>
  <si>
    <t>ВЛ-10-135-06 "№1"</t>
  </si>
  <si>
    <t>ТП-75 - ТП-91 (16шт.)</t>
  </si>
  <si>
    <t>ВЛ-10-135-15</t>
  </si>
  <si>
    <t>ВЛ-10-135-13 "№4"</t>
  </si>
  <si>
    <t>ТП-120 - ТП-126 (7шт.)</t>
  </si>
  <si>
    <t>ВЛ-10-135-09 "№2"</t>
  </si>
  <si>
    <t>ТП-92 - ТП-109 (17шт.)</t>
  </si>
  <si>
    <t>ВЛ-10-135-14</t>
  </si>
  <si>
    <t>ПС-140    Климовская</t>
  </si>
  <si>
    <t>ВЛ-10-140-01 "№1"</t>
  </si>
  <si>
    <t>ТП-201 - ТП-223 (22шт.)</t>
  </si>
  <si>
    <t>ВЛ-10-140-02 "№2"</t>
  </si>
  <si>
    <t>ТП-224 - ТП-234 (11шт.)</t>
  </si>
  <si>
    <t>ВЛ-10-140-09 "№3"</t>
  </si>
  <si>
    <t>ТП-235 - ТП-239 (5шт.)</t>
  </si>
  <si>
    <t>ПС-139 Подюга</t>
  </si>
  <si>
    <t>ВЛ-10-139-15 "№6"</t>
  </si>
  <si>
    <t>ТП-501, ТП-502, ТП-503, ТП-504</t>
  </si>
  <si>
    <t>ВЛ-10-139-01 "№1"</t>
  </si>
  <si>
    <t>ТП-511А -ТП-514 (4шт.)</t>
  </si>
  <si>
    <t>ВЛ-10-139-03 "№2"</t>
  </si>
  <si>
    <t>ВЛ-10-139-06 "№4"</t>
  </si>
  <si>
    <t>ТП-542 - ТП-546 (5шт.)</t>
  </si>
  <si>
    <t>ВЛ-10-139-14 "№3"</t>
  </si>
  <si>
    <t>ТП-531 - ТП-541 (10шт.)</t>
  </si>
  <si>
    <t>ВЛ-10-139-09 "№5"</t>
  </si>
  <si>
    <t>ТП-551, ТП-552, РП-10</t>
  </si>
  <si>
    <t>ВЛ-35 "Комсомольская"</t>
  </si>
  <si>
    <t>ПС "Комсомольская" (ВЭС)</t>
  </si>
  <si>
    <t>ПС-138 Пономаревская</t>
  </si>
  <si>
    <t>ВЛ-10-138-01 "№4"</t>
  </si>
  <si>
    <t>ТП-435 "Прилуки" (ТП-12шт.)</t>
  </si>
  <si>
    <t>ВЛ-10-138-05 "№5"</t>
  </si>
  <si>
    <t>ТП-447 "Кощеевская" (ТП-8шт.)</t>
  </si>
  <si>
    <t>ВЛ-10-138-08 "№3"</t>
  </si>
  <si>
    <t>ТП-434А (ТП-7шт.)</t>
  </si>
  <si>
    <t>ВЛ-10-138-11 "№2"</t>
  </si>
  <si>
    <t>ТП-412 - ТП-426 (13шт.)</t>
  </si>
  <si>
    <t>ВЛ-10-138-13 "№1"</t>
  </si>
  <si>
    <t>ТП-401 - ТП-411 (11шт.)</t>
  </si>
  <si>
    <t>ПС-141 Комплекс</t>
  </si>
  <si>
    <t>ВЛ-10-141-02 "№1"</t>
  </si>
  <si>
    <t>ТП-67А, ТП-68А, ТП-69А, ТП-70А</t>
  </si>
  <si>
    <t>ВЛ-10-141-05 "№3"</t>
  </si>
  <si>
    <t>ТП-72А, ТП-73А, ТП-74А, ТП-71А</t>
  </si>
  <si>
    <t>ВЛ-10-141-07 "№5"</t>
  </si>
  <si>
    <t>ТП-75А "Котельная"</t>
  </si>
  <si>
    <t>ВЛ-10-141-16 "Больница"</t>
  </si>
  <si>
    <t>ТП-28, ТП-36 (16шт.)</t>
  </si>
  <si>
    <t>ВЛ-10-141-13"№6"</t>
  </si>
  <si>
    <t>ВЛ-10-141-12 "№4"</t>
  </si>
  <si>
    <t>ВЛ-10-141-10 "№2"</t>
  </si>
  <si>
    <t>ПС-137 Ерцево</t>
  </si>
  <si>
    <t>ВЛ-10-137-09 "Поселок 37 км"</t>
  </si>
  <si>
    <t>ТП-316А "Донбас"</t>
  </si>
  <si>
    <t>ВЛ-10-137-08 "Ерцево"</t>
  </si>
  <si>
    <t>ТП-301 " Жилая зона"</t>
  </si>
  <si>
    <t>ВЛ-10-137-07 "Береговая"</t>
  </si>
  <si>
    <t>ТП-307 - ТП-315 (9шт.)</t>
  </si>
  <si>
    <t>ВЛ-10-137-03  "Колхоз"</t>
  </si>
  <si>
    <t>ТП-325 - ТП-337 (13шт.)</t>
  </si>
  <si>
    <t>фид. "Лесозавод"</t>
  </si>
  <si>
    <t>ПС Волошка (аб.)</t>
  </si>
  <si>
    <t>фид.Посёлок</t>
  </si>
  <si>
    <t>ТП-144, ТП-145, ТП-146 (3шт.)</t>
  </si>
  <si>
    <t>фид.СЖД</t>
  </si>
  <si>
    <t>фид.Вандыш</t>
  </si>
  <si>
    <t>ТП-152-156 (5шт.)</t>
  </si>
  <si>
    <t>фид.Волошка лесопункт</t>
  </si>
  <si>
    <t>ТП-147 - 150 (4шт.)</t>
  </si>
  <si>
    <t>РП-10 (№1)</t>
  </si>
  <si>
    <t>ВЛ-10-РП-10-03 (47 км.)</t>
  </si>
  <si>
    <t>ТП-553,554 (2 шт.)</t>
  </si>
  <si>
    <t>ВЛ-10-РП-10-07 (Л/п 36 км.)</t>
  </si>
  <si>
    <t>ТП-555-559,566 (6шт.)</t>
  </si>
  <si>
    <t>ВЛ-10-РП-10-08 (Бетонный завод)</t>
  </si>
  <si>
    <t>ТП-562-565 (4 шт.)</t>
  </si>
  <si>
    <t>ВЛ-10-РП-10-09 (Биржа)</t>
  </si>
  <si>
    <t>ТП-560,561 (2 шт.)</t>
  </si>
  <si>
    <t>ПС№60 ВОС-2</t>
  </si>
  <si>
    <t>ПС№33 Солза</t>
  </si>
  <si>
    <t>Результаты замеров уровней напряжения на шинах подстанций, токов и мощностей в трансформаторах, 
присоединениях подстанций 35-110кВ филиала ОАО «МРСК Северо-Запада» «Архэнерго» за 17 июня  2020 года.</t>
  </si>
  <si>
    <t>Приложение №1</t>
  </si>
  <si>
    <t>Приложение №2</t>
  </si>
  <si>
    <t>Характеристики режимов работы РПН,ПБВ трансформаторов ПС 35-110кВ за 17 июня 2020 года</t>
  </si>
  <si>
    <t>№ п/п</t>
  </si>
  <si>
    <t>Диспетчерское наименование  АТ, Т</t>
  </si>
  <si>
    <t>Номинальное напряжения , кВ</t>
  </si>
  <si>
    <t>Вид устройства регулирования (РПН/ПБВ)</t>
  </si>
  <si>
    <t>Регулируемый диапазон паспортный</t>
  </si>
  <si>
    <t>Регулируемый диапазон  фактический</t>
  </si>
  <si>
    <t>Диапазон ступеней, используемых за ЛРД</t>
  </si>
  <si>
    <t>Режим управления РПН (Автоматический/Дистанционный/ Ручной)</t>
  </si>
  <si>
    <t>Режим работы в режимный день</t>
  </si>
  <si>
    <t>21-00</t>
  </si>
  <si>
    <t>Номер ступени</t>
  </si>
  <si>
    <t>Напряжение ступени,кВ</t>
  </si>
  <si>
    <t>Коэффициент трансформ.</t>
  </si>
  <si>
    <t>ПС-1</t>
  </si>
  <si>
    <t>1 Т</t>
  </si>
  <si>
    <t>110/38,5/6,6</t>
  </si>
  <si>
    <t>РПН</t>
  </si>
  <si>
    <t>110 ±4 х 2,5% 
(99,0 - 121,0)</t>
  </si>
  <si>
    <t>99,0-121,0</t>
  </si>
  <si>
    <t>1</t>
  </si>
  <si>
    <t>дистанционный</t>
  </si>
  <si>
    <t>3,14/18,33</t>
  </si>
  <si>
    <t>ПБВ</t>
  </si>
  <si>
    <t>38,5 ± 2 х 2,5%
 (36,6 - 40,4)</t>
  </si>
  <si>
    <t>36,6-40,4</t>
  </si>
  <si>
    <t>3</t>
  </si>
  <si>
    <t>2 Т</t>
  </si>
  <si>
    <t>115/11</t>
  </si>
  <si>
    <t>115 ± 9 х 1,78% (96,58 - 133,42)</t>
  </si>
  <si>
    <t>96,58 - 133,42</t>
  </si>
  <si>
    <t>8</t>
  </si>
  <si>
    <t>ПС-2
 Привокзальная</t>
  </si>
  <si>
    <t>115/10,5</t>
  </si>
  <si>
    <t>7,8</t>
  </si>
  <si>
    <t>автоматический</t>
  </si>
  <si>
    <t>ПС-4</t>
  </si>
  <si>
    <t>35/6,3</t>
  </si>
  <si>
    <t>35 ± 2 х 2,5% 
(33,25 - 36,75)</t>
  </si>
  <si>
    <t>33,25-36,75</t>
  </si>
  <si>
    <t>35 ± 2 х 2,5%
 (33,25 - 36,75)</t>
  </si>
  <si>
    <t>ПС-5
Варавино</t>
  </si>
  <si>
    <t>33,25-35,75</t>
  </si>
  <si>
    <t>ПС-6
Соломбальская</t>
  </si>
  <si>
    <t>115/38,5/6,6</t>
  </si>
  <si>
    <t>115 ± 9 х 1,78% (96,586 - 133,42)</t>
  </si>
  <si>
    <t>96,586-133,42</t>
  </si>
  <si>
    <t>7</t>
  </si>
  <si>
    <t>3,25/18,98</t>
  </si>
  <si>
    <t>38,5 ± 2 х 2,5% (36,58 - 40,42)</t>
  </si>
  <si>
    <t>36,58-40,42</t>
  </si>
  <si>
    <t>ПС-7</t>
  </si>
  <si>
    <t>6,7</t>
  </si>
  <si>
    <t>3,20/18,67</t>
  </si>
  <si>
    <t>3,15/18,35</t>
  </si>
  <si>
    <t>38,5 ± 2 х 2,5% (36,38 - 40,42)</t>
  </si>
  <si>
    <t>36,38-40,42</t>
  </si>
  <si>
    <t>ПС-8</t>
  </si>
  <si>
    <t>38,5/6,3</t>
  </si>
  <si>
    <t>5</t>
  </si>
  <si>
    <t>ПС-9Н</t>
  </si>
  <si>
    <t>115/38,5/11</t>
  </si>
  <si>
    <t>110 ± 9 х 1,78% (96,58 - 133,42)</t>
  </si>
  <si>
    <t>3,25/11,38</t>
  </si>
  <si>
    <t>4</t>
  </si>
  <si>
    <t>ПС-10</t>
  </si>
  <si>
    <t>35/10,5</t>
  </si>
  <si>
    <t>35 ± 6 х 1,5%
 (32,34 - 41,16)</t>
  </si>
  <si>
    <t>32,34-41,16</t>
  </si>
  <si>
    <t>13,15</t>
  </si>
  <si>
    <t>13</t>
  </si>
  <si>
    <t>ПС-11 Нефтебаза</t>
  </si>
  <si>
    <t xml:space="preserve">35,0 ± 2 х 2,5% </t>
  </si>
  <si>
    <t>36,75/6,3</t>
  </si>
  <si>
    <t>35,0 ± 9 х 1,78% (32,34 - 41,16)</t>
  </si>
  <si>
    <t>11</t>
  </si>
  <si>
    <t>дистанционный и местный</t>
  </si>
  <si>
    <t>ПС-12 Кузнечевская</t>
  </si>
  <si>
    <t>115 ± 9 х 1,78% (96,577 - 133,4235)</t>
  </si>
  <si>
    <t>96,577-133,423</t>
  </si>
  <si>
    <t>38,5 ± 2 х 2,5% (36,575 - 40,425)</t>
  </si>
  <si>
    <t>36,575-40,425</t>
  </si>
  <si>
    <t>115 ± 4 х 2,5% (103,5-126,5)</t>
  </si>
  <si>
    <t>103,5-126,5</t>
  </si>
  <si>
    <t>ПС-13</t>
  </si>
  <si>
    <t>ПС-14</t>
  </si>
  <si>
    <t>115/10,5/6,6</t>
  </si>
  <si>
    <t>115 ± 9 х 1,78% (96,58 - 133,425)</t>
  </si>
  <si>
    <t>112,955-127,266</t>
  </si>
  <si>
    <t>5,6</t>
  </si>
  <si>
    <t>11,73/18,66</t>
  </si>
  <si>
    <t>ПС-15</t>
  </si>
  <si>
    <t>35 ± 6 х 1,5% 
(31,85 - 38,15)</t>
  </si>
  <si>
    <t>31,85-38,15</t>
  </si>
  <si>
    <t>2</t>
  </si>
  <si>
    <t>ПС-16</t>
  </si>
  <si>
    <t>35 ± 2 х 2,5% 
(32,25 - 36,75)</t>
  </si>
  <si>
    <t>32,25-36,75</t>
  </si>
  <si>
    <t>ПС-18 Заостровье</t>
  </si>
  <si>
    <t>35/11</t>
  </si>
  <si>
    <t>31,85-38,150</t>
  </si>
  <si>
    <t>35 ± 6 х 1,5%
 (31,85 - 38,15)</t>
  </si>
  <si>
    <t>ПС-19</t>
  </si>
  <si>
    <t>ПС-20</t>
  </si>
  <si>
    <t>35 ± 4 х 2,0%
 (31,5 - 38,5)</t>
  </si>
  <si>
    <t>31,5-38,5</t>
  </si>
  <si>
    <t>местный</t>
  </si>
  <si>
    <t>1-5
нет данных</t>
  </si>
  <si>
    <t>ПС-22 Тройная Гора</t>
  </si>
  <si>
    <t>32,2-37,8</t>
  </si>
  <si>
    <t>ПС-23 Луковецкая</t>
  </si>
  <si>
    <t>110 ± 4 х 2,5%
 (99,0-121,0)</t>
  </si>
  <si>
    <t>99,0-121,1</t>
  </si>
  <si>
    <t>3,14/11</t>
  </si>
  <si>
    <t>38,5 ± 2 х 2,5% 
(36,6 - 40,4)</t>
  </si>
  <si>
    <t>110 ± 9 х 1,78% (96,577 - 133,423)</t>
  </si>
  <si>
    <t>2,86/10</t>
  </si>
  <si>
    <t>ПС-27 Северодвинская</t>
  </si>
  <si>
    <t>115 ± 9 х 1,78% (94,55 - 131,36)</t>
  </si>
  <si>
    <t>121,135-112,955</t>
  </si>
  <si>
    <t>3,20/11,20</t>
  </si>
  <si>
    <t>112,955-123,180</t>
  </si>
  <si>
    <t>38,5 ± 2 х 2,5%
(36,6 - 40,4)</t>
  </si>
  <si>
    <t>ПС-34 Холмогоры</t>
  </si>
  <si>
    <t>115 ± 9 х 1,78% (96,577 - 133,423)</t>
  </si>
  <si>
    <t>3,4</t>
  </si>
  <si>
    <t>ПС-36</t>
  </si>
  <si>
    <t>115 ± 9 х 1,78% (96,58-133,425)</t>
  </si>
  <si>
    <t>117,045-123,190</t>
  </si>
  <si>
    <t>3,25/11,39</t>
  </si>
  <si>
    <t>ПС-37 Бакарица</t>
  </si>
  <si>
    <t>ПС-38</t>
  </si>
  <si>
    <t>115/10,5/10,5</t>
  </si>
  <si>
    <t>115,0-123,19</t>
  </si>
  <si>
    <t>ПС-39
Белогорская</t>
  </si>
  <si>
    <t>9,680-12,65</t>
  </si>
  <si>
    <t>9,68-12,650</t>
  </si>
  <si>
    <t>20</t>
  </si>
  <si>
    <t>ПС-40 Угзеньга</t>
  </si>
  <si>
    <t>11 + 10 х 1,5% 
11,0 - 8 х 1,5% 
(9,68 - 12,65)</t>
  </si>
  <si>
    <t>9,68-12,65</t>
  </si>
  <si>
    <t>ПС-41 Сийская</t>
  </si>
  <si>
    <t>115 + 9 х 1,78% 
(96,58 - 133,42)</t>
  </si>
  <si>
    <t>96,58-133,42</t>
  </si>
  <si>
    <t>ПС-42 Карпогоры</t>
  </si>
  <si>
    <t>ПС-43 Шилега</t>
  </si>
  <si>
    <t>115 ± 9 х 1,78% (96,577 - 133,420)</t>
  </si>
  <si>
    <t>96,577-133,420</t>
  </si>
  <si>
    <t>4,5</t>
  </si>
  <si>
    <t>ПС-44 Усть-Мехреньга</t>
  </si>
  <si>
    <t>110/11</t>
  </si>
  <si>
    <t>21</t>
  </si>
  <si>
    <t>ПС-46 Брин-Наволок</t>
  </si>
  <si>
    <t>11 + 10 х 1,5% 
11,0 - 8 х 1,5%
 (9,68 - 12,65)</t>
  </si>
  <si>
    <t>ПС-47 Пинега</t>
  </si>
  <si>
    <t>115 + 9 х 1,78% 
(96,595 - 133,405)</t>
  </si>
  <si>
    <t>96,595-133,405</t>
  </si>
  <si>
    <t>115 ± 9 х 1,78% (96,580 - 133,420)</t>
  </si>
  <si>
    <t>96,580-133,420</t>
  </si>
  <si>
    <t>115,5/11</t>
  </si>
  <si>
    <t>ПС-51 Труфанова Гора</t>
  </si>
  <si>
    <t>ПС-55</t>
  </si>
  <si>
    <t>ПС-59 Кехта</t>
  </si>
  <si>
    <t>19</t>
  </si>
  <si>
    <t>ПС-61 Бревенник-2</t>
  </si>
  <si>
    <t>35 ± 2 х 2,5%
 (32,25 - 36,75)</t>
  </si>
  <si>
    <t>ПС-62 Кегостров</t>
  </si>
  <si>
    <t>155,5/11</t>
  </si>
  <si>
    <t>ПС-63 Ластола</t>
  </si>
  <si>
    <t>ПС-64 Сояльская</t>
  </si>
  <si>
    <t>11 + 10 х 1,5% 
11,0 - 8 х 1,5%
(9,68 - 12,65)</t>
  </si>
  <si>
    <t>ПС-65 Кушкопала</t>
  </si>
  <si>
    <t>ПС-66 Ломоносовская</t>
  </si>
  <si>
    <t>115 ± 9 х 1,78% (95,7 - 132,11)</t>
  </si>
  <si>
    <t>95,7-132,11</t>
  </si>
  <si>
    <t>ПС-67 Южная</t>
  </si>
  <si>
    <t>117,04-123,19</t>
  </si>
  <si>
    <t>ПС-68 Промузловая</t>
  </si>
  <si>
    <t>36,8/10,5</t>
  </si>
  <si>
    <t>36,8 ± 8 х 1,5% (31,85 - 38,15)</t>
  </si>
  <si>
    <t>ПС-69 Меб.фабрика</t>
  </si>
  <si>
    <t>ПС-70 Жаровиха</t>
  </si>
  <si>
    <t>115 ± 9 х 1,78% (96,58-133,42)</t>
  </si>
  <si>
    <t>38,5 ± 2 х 2,5% (36,38- 40,42)</t>
  </si>
  <si>
    <t>ПС-73 Хаврогоры</t>
  </si>
  <si>
    <t>ПС-75 Лапоминка</t>
  </si>
  <si>
    <t>35,0 ± 4 х 2,5% 
(31,5 - 38,5)</t>
  </si>
  <si>
    <t>ПС-76 Орлецы</t>
  </si>
  <si>
    <t>ПС-79 Лесозавод№3</t>
  </si>
  <si>
    <t>35 ± 8 х 1,5% 
(31,85-38,15)</t>
  </si>
  <si>
    <t>6</t>
  </si>
  <si>
    <t>35 ± 8 х 1,5% (31,851-38,147)</t>
  </si>
  <si>
    <t>31,851-38,147</t>
  </si>
  <si>
    <t>Характеристики режимов работы РПН, ПБВ АТ (Т) ПС 35-110 кВ ПО "Плесецкие электрические сети" за режимный день 17 июня 2020 года</t>
  </si>
  <si>
    <t>Класс напряжения ПС</t>
  </si>
  <si>
    <t>Диспетчерское наименование</t>
  </si>
  <si>
    <t>Номинальное напряжения , кВ.</t>
  </si>
  <si>
    <t>Регулируемый диапазон                                        паспортный</t>
  </si>
  <si>
    <t>Регулируемый диапазон фактический</t>
  </si>
  <si>
    <t xml:space="preserve">Диапазон ступеней РПН используемых за ЗРД </t>
  </si>
  <si>
    <t>Наличие устройства АРН и его использование</t>
  </si>
  <si>
    <t>Положение РПН,ПБВ</t>
  </si>
  <si>
    <t>Напряжение  ступени, В</t>
  </si>
  <si>
    <t>Коэффициент трансформации</t>
  </si>
  <si>
    <t>ПС 151 Плесецк</t>
  </si>
  <si>
    <t>110/35/6 кВ</t>
  </si>
  <si>
    <t>112/38.5/10.5</t>
  </si>
  <si>
    <t xml:space="preserve">ВН РПН: 112 ± 8х1,5% </t>
  </si>
  <si>
    <t xml:space="preserve">98,56 - 125,44 кВ </t>
  </si>
  <si>
    <t>нет</t>
  </si>
  <si>
    <t>11909</t>
  </si>
  <si>
    <t>117045</t>
  </si>
  <si>
    <t xml:space="preserve"> СН ПБВ: 38,5 ± 2х2,5%</t>
  </si>
  <si>
    <t xml:space="preserve">    36,575 - 40,425 кВ</t>
  </si>
  <si>
    <t>39462.5</t>
  </si>
  <si>
    <t>115/38.5/11</t>
  </si>
  <si>
    <t>ВН РПН 115000+-4х2,5%</t>
  </si>
  <si>
    <t>103.5-126.5 кВ</t>
  </si>
  <si>
    <t>126500</t>
  </si>
  <si>
    <t>123625</t>
  </si>
  <si>
    <t>СН ПБВ 38500+-2х2,5%</t>
  </si>
  <si>
    <t>36,575-40,425 кВ</t>
  </si>
  <si>
    <t>36575</t>
  </si>
  <si>
    <t>110/6 кВ</t>
  </si>
  <si>
    <t>110/6,6</t>
  </si>
  <si>
    <t xml:space="preserve">НН РПН +10х1,5%;-8х1,5% </t>
  </si>
  <si>
    <t>5,808-7,59 кВ</t>
  </si>
  <si>
    <t xml:space="preserve">НН РПН +10х1,5%;-8х1,5%  </t>
  </si>
  <si>
    <t>35/6 кВ</t>
  </si>
  <si>
    <t>ВН РПН+-6х1,5%</t>
  </si>
  <si>
    <t>31,85-38,15 кВ</t>
  </si>
  <si>
    <t>38150</t>
  </si>
  <si>
    <t>35/10 кВ</t>
  </si>
  <si>
    <t xml:space="preserve">ВН РПН+-6х1,5%  </t>
  </si>
  <si>
    <t>37625</t>
  </si>
  <si>
    <t xml:space="preserve">ВН ПБВ+-2х2,5%  </t>
  </si>
  <si>
    <t>33,25-36,75 кВ</t>
  </si>
  <si>
    <t>36750</t>
  </si>
  <si>
    <t>ПС ППТФ</t>
  </si>
  <si>
    <t xml:space="preserve">ВН ПБВ+-1х5%  </t>
  </si>
  <si>
    <t>35000</t>
  </si>
  <si>
    <t>ПС-131 Посёлок</t>
  </si>
  <si>
    <t>115/6,6</t>
  </si>
  <si>
    <t xml:space="preserve">ВН РПН+-9х1,78% </t>
  </si>
  <si>
    <t>96,577-133,423 кВ</t>
  </si>
  <si>
    <t>123188</t>
  </si>
  <si>
    <t>125235</t>
  </si>
  <si>
    <t>110/10 кВ</t>
  </si>
  <si>
    <t>ВН РПН+-9х1,78%</t>
  </si>
  <si>
    <t xml:space="preserve"> 96,577-133,423 кВ</t>
  </si>
  <si>
    <t>133423</t>
  </si>
  <si>
    <t>ВН РПН+-4х2,5%</t>
  </si>
  <si>
    <t>103,5-126,5 кВ</t>
  </si>
  <si>
    <t xml:space="preserve">НН РПН+10х1,5%;-8х1,5% </t>
  </si>
  <si>
    <t>12,65-9,68 кВ</t>
  </si>
  <si>
    <t>9845</t>
  </si>
  <si>
    <t>ПС-129 Конёво</t>
  </si>
  <si>
    <t>110/35/10 кВ</t>
  </si>
  <si>
    <t>110/38,5/11</t>
  </si>
  <si>
    <t xml:space="preserve">ВН ПБВ +-2х2,5%                  </t>
  </si>
  <si>
    <t xml:space="preserve">104,5-115,5 кВ </t>
  </si>
  <si>
    <t>115500</t>
  </si>
  <si>
    <t xml:space="preserve">СН ПБВ 38500+-2х2,5% </t>
  </si>
  <si>
    <t>37538</t>
  </si>
  <si>
    <t>ВН РПН+-6х1.5%</t>
  </si>
  <si>
    <t>ПС Самково</t>
  </si>
  <si>
    <t>на х.х.</t>
  </si>
  <si>
    <t>ПС-121 Волошевская</t>
  </si>
  <si>
    <t>ВН РПН+-4х2.5%</t>
  </si>
  <si>
    <t>31,5-38,5 кВ</t>
  </si>
  <si>
    <t>38500</t>
  </si>
  <si>
    <t>112/38,5/6,3</t>
  </si>
  <si>
    <t>ВН РПН 112000+-4х2,5%</t>
  </si>
  <si>
    <t>100,8-123,2 кВ</t>
  </si>
  <si>
    <t>117600</t>
  </si>
  <si>
    <t>ВН РПН 115+-9х1.78%</t>
  </si>
  <si>
    <t>127282</t>
  </si>
  <si>
    <t>СН ПБВ 38,5+-2х2,5%</t>
  </si>
  <si>
    <t>НН РПН 6.6+10х1.5%-8х1.5%</t>
  </si>
  <si>
    <t>5808</t>
  </si>
  <si>
    <t>ПС-102</t>
  </si>
  <si>
    <t>ВН РПН+-16%+-9 ступеней</t>
  </si>
  <si>
    <t>96,6-133,4 кВ</t>
  </si>
  <si>
    <t xml:space="preserve">СН ПБВ+-2х2,5% </t>
  </si>
  <si>
    <t>36,58-40,42 кВ</t>
  </si>
  <si>
    <t>115/38,5/6,3</t>
  </si>
  <si>
    <t>ВН РПН: 115 ± 9х1,78%</t>
  </si>
  <si>
    <t>да</t>
  </si>
  <si>
    <t>119094</t>
  </si>
  <si>
    <t>117047</t>
  </si>
  <si>
    <t>35/6.3</t>
  </si>
  <si>
    <t>ВН ПБВ: 35 ± 1х5%</t>
  </si>
  <si>
    <t>33.25 - 36.75 кВ</t>
  </si>
  <si>
    <t>ПС-109</t>
  </si>
  <si>
    <t>ВН ПБВ: 35 ± х2.5%</t>
  </si>
  <si>
    <t>96,58-133,42 кВ</t>
  </si>
  <si>
    <t>СН ПБВ+-2х2,5%</t>
  </si>
  <si>
    <t>12318</t>
  </si>
  <si>
    <t xml:space="preserve">НН РПН +10х1,5%;-8х1,5%                         </t>
  </si>
  <si>
    <t>9,68-12,65 кВ</t>
  </si>
  <si>
    <t xml:space="preserve">ПБВ+-2х2,5%  </t>
  </si>
  <si>
    <t>35875</t>
  </si>
  <si>
    <t>34125</t>
  </si>
  <si>
    <t>ПС Клещевская</t>
  </si>
  <si>
    <t xml:space="preserve">РПН+-6х1,5% </t>
  </si>
  <si>
    <t>НН РПН 110 +10х1.5% -8х1.5%</t>
  </si>
  <si>
    <t>9.68-12.65 кВ</t>
  </si>
  <si>
    <t xml:space="preserve">РПН+-4х2.5% </t>
  </si>
  <si>
    <t>117875</t>
  </si>
  <si>
    <t xml:space="preserve">РПН+-9х1,78% </t>
  </si>
  <si>
    <t>121141</t>
  </si>
  <si>
    <t xml:space="preserve">РПН+-9х1,78%                    </t>
  </si>
  <si>
    <t>115</t>
  </si>
  <si>
    <t>11091</t>
  </si>
  <si>
    <t>ПБВ+-2х2,5%</t>
  </si>
  <si>
    <t>125225</t>
  </si>
  <si>
    <t>123180</t>
  </si>
  <si>
    <t>121135</t>
  </si>
  <si>
    <t xml:space="preserve"> РПН-115000+-9х1,78% </t>
  </si>
  <si>
    <t>НН РПН+10х1,5%;-8х1,5%</t>
  </si>
  <si>
    <t xml:space="preserve"> РПН-35000+-4х2,5% </t>
  </si>
  <si>
    <t>ПС Штурм</t>
  </si>
  <si>
    <t>33250</t>
  </si>
  <si>
    <t xml:space="preserve">ПБВ+-4х2,5% </t>
  </si>
  <si>
    <t>31,64-38,64 кВ</t>
  </si>
  <si>
    <t>ПС Кречетово</t>
  </si>
  <si>
    <t>99-121 кВ</t>
  </si>
  <si>
    <t>СН ПБВ+-2х2,5</t>
  </si>
  <si>
    <t>36.575 - 40.425 кВ</t>
  </si>
  <si>
    <t>ВН РПН+-9х1,78 %</t>
  </si>
  <si>
    <t>220/110/10 кВ</t>
  </si>
  <si>
    <t>3 АТ</t>
  </si>
  <si>
    <t>СН РПН+-8х1,5 %</t>
  </si>
  <si>
    <t>106,48-135,52 кВ</t>
  </si>
  <si>
    <t>4 АТ</t>
  </si>
  <si>
    <t xml:space="preserve"> РНТА-20: 110+-2х2,5% </t>
  </si>
  <si>
    <t>104,5-115,5 кВ</t>
  </si>
  <si>
    <t xml:space="preserve">ПС-133 СПТФ </t>
  </si>
  <si>
    <t>ПС Макаровская</t>
  </si>
  <si>
    <t>ПС-140 Климовская</t>
  </si>
  <si>
    <t>ПС Климовская</t>
  </si>
  <si>
    <t>ПС Подюга</t>
  </si>
  <si>
    <t>ПС Пономаревская</t>
  </si>
  <si>
    <t xml:space="preserve"> РПН+-12%+-8 ступеней </t>
  </si>
  <si>
    <t>30,8-39,2 кВ</t>
  </si>
  <si>
    <t>ПС Комплекс</t>
  </si>
  <si>
    <t>36,6/10,5</t>
  </si>
  <si>
    <t xml:space="preserve">РПН+-9х1,33% </t>
  </si>
  <si>
    <t>32,44-41,22 кВ</t>
  </si>
  <si>
    <t>37240</t>
  </si>
  <si>
    <t xml:space="preserve">Характеристики режимов работы РПН, ПБВ трансформаторов ПС 35-110 кВ ПО ВЭС за  </t>
  </si>
  <si>
    <t>Характеристики режимов работы РПН, ПБВ трансформаторов ПС 35-110 кВ ПО ВЭС за  ЛРД  17.06.2020 года.</t>
  </si>
  <si>
    <t>Номинальные напряжения, кВ.</t>
  </si>
  <si>
    <t>Вид устройства регулирования (РПН / ПБВ)</t>
  </si>
  <si>
    <t>Регулируемый диапазон  фактический за сутки</t>
  </si>
  <si>
    <t>Диапазон ступеней РПН, используемых за РД</t>
  </si>
  <si>
    <t>Напряжение ступени, кВ</t>
  </si>
  <si>
    <t>ПС-202 Кокшеньга</t>
  </si>
  <si>
    <t>11 + 10х1,5%        11 - 8х1,5%       (9,68 - 12,65)</t>
  </si>
  <si>
    <t>10,4-10,8</t>
  </si>
  <si>
    <t>17 - 21</t>
  </si>
  <si>
    <t>11 + 10х1,5%        11 - 8х1,5%        (9,68 - 12,65)</t>
  </si>
  <si>
    <t>19 - 21</t>
  </si>
  <si>
    <t>ПС-201 Благовещенск</t>
  </si>
  <si>
    <t>10 - 10,6</t>
  </si>
  <si>
    <t>10,1 - 10,6</t>
  </si>
  <si>
    <t>ПС-208 Ровдино</t>
  </si>
  <si>
    <t>115 ± 9х1,78%  (96,595-133,405)</t>
  </si>
  <si>
    <t>10 - 10,4</t>
  </si>
  <si>
    <t xml:space="preserve"> 3 - 6 </t>
  </si>
  <si>
    <t>38,5 ± 2х2,5%   (36,575 - 40,425)</t>
  </si>
  <si>
    <t>33,4 - 34,7</t>
  </si>
  <si>
    <t>V</t>
  </si>
  <si>
    <t>110 ± 2х2,5%  (104,5 - 115,5)</t>
  </si>
  <si>
    <t>I</t>
  </si>
  <si>
    <t>38,5 ± 2х2,5%   (36,6 - 40,4)</t>
  </si>
  <si>
    <t>36 - 38,9</t>
  </si>
  <si>
    <t>ПС-206 У.Паденьга</t>
  </si>
  <si>
    <t>115 ± 9х1,78%  (96,58 - 133,42)</t>
  </si>
  <si>
    <t>10-10,3</t>
  </si>
  <si>
    <t xml:space="preserve"> 3 - 7</t>
  </si>
  <si>
    <t>10,6-10,6</t>
  </si>
  <si>
    <t xml:space="preserve"> 3 - 8 </t>
  </si>
  <si>
    <t>ПС-204 Шенкурск</t>
  </si>
  <si>
    <t>10,2-10,5</t>
  </si>
  <si>
    <t xml:space="preserve"> 4 - 8 </t>
  </si>
  <si>
    <t xml:space="preserve"> 4 - 8</t>
  </si>
  <si>
    <t>ПС-207 Борок</t>
  </si>
  <si>
    <t>11 + 11х1,5%        11 - 9х1,5%        (9,68 - 12,65)</t>
  </si>
  <si>
    <t>10 - 10,7</t>
  </si>
  <si>
    <t>10 - 10,5</t>
  </si>
  <si>
    <t xml:space="preserve"> 3 - 6</t>
  </si>
  <si>
    <t>ПС-205 Шеговары</t>
  </si>
  <si>
    <t>10,1 - 10,8</t>
  </si>
  <si>
    <t>10,3 - 10,8</t>
  </si>
  <si>
    <t>ПС-212 Важская</t>
  </si>
  <si>
    <t>115 ± 9х1,78%  (96,595 - 133,42)</t>
  </si>
  <si>
    <t>10,2-10,6</t>
  </si>
  <si>
    <t>10,2 -10,6</t>
  </si>
  <si>
    <t>ПС-209 Дв.Березник</t>
  </si>
  <si>
    <t>115 ± 4х2,5%  (103,5 - 126,5)</t>
  </si>
  <si>
    <t>10,2-10,7</t>
  </si>
  <si>
    <t xml:space="preserve"> 1 - 3</t>
  </si>
  <si>
    <t>36,575 - 40,425</t>
  </si>
  <si>
    <t>ОБМОТКА НЕ ИСПОЛЬЗУЕТСЯ</t>
  </si>
  <si>
    <t>ПС-211 Родионовская</t>
  </si>
  <si>
    <t>10,1-10,5</t>
  </si>
  <si>
    <t>ПС-210 Рочегда</t>
  </si>
  <si>
    <t>10,2 - 10,5</t>
  </si>
  <si>
    <t xml:space="preserve"> 2 - 5 </t>
  </si>
  <si>
    <t>ПС-213 Конецгорье</t>
  </si>
  <si>
    <t>11 + 10х1,5%        11 - 8х1,5%         (9,68 - 12,65)</t>
  </si>
  <si>
    <t>10,6-11</t>
  </si>
  <si>
    <t xml:space="preserve">19 - 21 </t>
  </si>
  <si>
    <t>"летний режим"</t>
  </si>
  <si>
    <t>ПС-215 Игнатьевская</t>
  </si>
  <si>
    <t>11 + 10х1,5%         11 - 8х1,5%       (9,68 - 12,65)</t>
  </si>
  <si>
    <t xml:space="preserve"> 19 - 21 </t>
  </si>
  <si>
    <t>10,5-10,9</t>
  </si>
  <si>
    <t xml:space="preserve"> 18 - 21 </t>
  </si>
  <si>
    <t>115 ± 9х1,78%  (96,577 - 133,427)</t>
  </si>
  <si>
    <t>10,5-10,8</t>
  </si>
  <si>
    <t xml:space="preserve"> 4 - 7 </t>
  </si>
  <si>
    <t>ПС-203 Заячерецкая</t>
  </si>
  <si>
    <t>10,15-10,59</t>
  </si>
  <si>
    <t xml:space="preserve"> 17 - 21 </t>
  </si>
  <si>
    <t>ПС-221 ВЛПБ</t>
  </si>
  <si>
    <t>35 ± 6х1,5%  (31,851 - 38,147)</t>
  </si>
  <si>
    <t>35 ± 8х1,5%  (31,851 - 38,147)</t>
  </si>
  <si>
    <t>ПС-223 Солга</t>
  </si>
  <si>
    <t>35  ± 6х2,5%      (31,85 - 38,5)</t>
  </si>
  <si>
    <t>10,4-10,9</t>
  </si>
  <si>
    <t>ПС-216 Пежма</t>
  </si>
  <si>
    <t>35 ± 2х2,5%         (33,25 - 36,75)</t>
  </si>
  <si>
    <t>III</t>
  </si>
  <si>
    <t xml:space="preserve"> 10,5 10,7 </t>
  </si>
  <si>
    <t>ПС-220 Березник</t>
  </si>
  <si>
    <t>10,6-10,9</t>
  </si>
  <si>
    <t>II</t>
  </si>
  <si>
    <t>10,7- 11,1</t>
  </si>
  <si>
    <t>ПС-219 Хозьмино</t>
  </si>
  <si>
    <t>10,5 - 10,9</t>
  </si>
  <si>
    <t>ПС-217 Ефремковская</t>
  </si>
  <si>
    <t>35  ± 4х2,5%      (31,5 - 38,5)</t>
  </si>
  <si>
    <t xml:space="preserve"> 10,4-10,8 </t>
  </si>
  <si>
    <t>ПС-218 Б.Липовка</t>
  </si>
  <si>
    <t>10,2-10,9</t>
  </si>
  <si>
    <t>ПС-226 Пайтово</t>
  </si>
  <si>
    <t>10,3-10,7</t>
  </si>
  <si>
    <t>ПС-222 Долматово</t>
  </si>
  <si>
    <t>35 ± 4х2%          (32,7 - 37,8)</t>
  </si>
  <si>
    <t>10,4 - 10,7</t>
  </si>
  <si>
    <t xml:space="preserve"> 5 - 8 </t>
  </si>
  <si>
    <t>10,3 - 10,7</t>
  </si>
  <si>
    <t xml:space="preserve"> 3 - 5 </t>
  </si>
  <si>
    <t>ПС-224 Комсомольская</t>
  </si>
  <si>
    <t>10,5-11,2</t>
  </si>
  <si>
    <t>ПС-225 Верхопуя</t>
  </si>
  <si>
    <t xml:space="preserve"> 10,8-11,4</t>
  </si>
  <si>
    <t>ПС-233 Ивановская</t>
  </si>
  <si>
    <t xml:space="preserve"> 10 - 10,3</t>
  </si>
  <si>
    <t>ПС-226 ШЛПБ</t>
  </si>
  <si>
    <t>10,6 - 10,9</t>
  </si>
  <si>
    <t>10,5 - 10,8</t>
  </si>
  <si>
    <t>ПС-228 Едемская</t>
  </si>
  <si>
    <t>35  ± 4х2,5%%      (31,5 - 38,5)</t>
  </si>
  <si>
    <t>10,7 - 11</t>
  </si>
  <si>
    <t>ПС-230 Строевская</t>
  </si>
  <si>
    <t>10,5-11</t>
  </si>
  <si>
    <t>ПС-231 Бестужево</t>
  </si>
  <si>
    <t>10,6 - 11</t>
  </si>
  <si>
    <t>ПС-232 Илеза</t>
  </si>
  <si>
    <t>10,2 - 10,6</t>
  </si>
  <si>
    <t>ПС-227 Дмитриево</t>
  </si>
  <si>
    <t>10,3 -10,8</t>
  </si>
  <si>
    <t>Главный инженер ПО ВЭС Архангельского филиала ПАО «МРСК Северо-Запада»  __________________________________________________ А.В.Капранов</t>
  </si>
  <si>
    <t>Главный инженер ПО ВЭС филиала ПАО «МРСК Северо-Запада» «Архэнерго»  __________________________________________________ А.В.Капранов</t>
  </si>
  <si>
    <t>Характеристики режимов работы РПН, ПБВ трансформаторов ПС 110 - 35 кВ ПО "Котласские электрические сети" Архангельского филиала за 17 июня 2020 года.</t>
  </si>
  <si>
    <t>№ п.п.</t>
  </si>
  <si>
    <t>Номинальное напряжение ВН/СН/НН,                   кВ</t>
  </si>
  <si>
    <t>Вид уст-ройства регули-рования (РПН/ ПБВ)</t>
  </si>
  <si>
    <t>Диапазон ступеней РПН, используемых за ЛРД</t>
  </si>
  <si>
    <t>Режим управления РПН</t>
  </si>
  <si>
    <t>*Напря-жение ступени, кВ</t>
  </si>
  <si>
    <t>Коэффици-ент транс-формации по напря-жению</t>
  </si>
  <si>
    <t xml:space="preserve"> 5-7</t>
  </si>
  <si>
    <t>Автоматический</t>
  </si>
  <si>
    <t xml:space="preserve"> 5-8</t>
  </si>
  <si>
    <t xml:space="preserve"> 6-8</t>
  </si>
  <si>
    <t>11+10х1,5%-8х1,5% (9,68 - 12,65)</t>
  </si>
  <si>
    <t>9,68 - 12,65</t>
  </si>
  <si>
    <t>20-21</t>
  </si>
  <si>
    <t>35 ± 2 х 2,5% (33,25 - 36,75)</t>
  </si>
  <si>
    <t>33,25 - 36,75</t>
  </si>
  <si>
    <t>35 ± 6 х 1,5% (31,85 - 38,15)</t>
  </si>
  <si>
    <t>31,85 - 38,15</t>
  </si>
  <si>
    <t>Дистанционный</t>
  </si>
  <si>
    <t>35 ± 2 х 2,5% (33,25 - 36,45)</t>
  </si>
  <si>
    <t>33,25 - 36,45</t>
  </si>
  <si>
    <t>35± 4 х 2,5% (31,5 - 38,5)</t>
  </si>
  <si>
    <t>31,5 - 38,5</t>
  </si>
  <si>
    <t xml:space="preserve"> 19-21</t>
  </si>
  <si>
    <t xml:space="preserve"> 6-9</t>
  </si>
  <si>
    <t xml:space="preserve"> 4-6</t>
  </si>
  <si>
    <t xml:space="preserve"> 4-5</t>
  </si>
  <si>
    <t xml:space="preserve"> 3-6</t>
  </si>
  <si>
    <t>35 ± 1 х 5% (33,25 - 36,75)</t>
  </si>
  <si>
    <t>ПС-335 Семеновская</t>
  </si>
  <si>
    <t>109,25 - 120,75</t>
  </si>
  <si>
    <t>35 ± 2 х 2,5% (33,348 - 36,75)</t>
  </si>
  <si>
    <t>33,348 - 36,75</t>
  </si>
  <si>
    <t xml:space="preserve"> 5-6</t>
  </si>
  <si>
    <t>35 ± 4 х 2,5% (31,5 - 38,5)</t>
  </si>
  <si>
    <t xml:space="preserve"> 1-2</t>
  </si>
  <si>
    <t xml:space="preserve"> 2-5</t>
  </si>
  <si>
    <t xml:space="preserve"> 3-4</t>
  </si>
  <si>
    <t xml:space="preserve">
</t>
  </si>
  <si>
    <t>Час суток</t>
  </si>
  <si>
    <t>Время
отключения</t>
  </si>
  <si>
    <t>Величина отключения нагрузки по каждой из очередей нарастающим итогом, МВт</t>
  </si>
  <si>
    <t>IV</t>
  </si>
  <si>
    <t>VI</t>
  </si>
  <si>
    <t>VII</t>
  </si>
  <si>
    <t>VIII</t>
  </si>
  <si>
    <t>IX</t>
  </si>
  <si>
    <t>X</t>
  </si>
  <si>
    <t>до 5 мин.</t>
  </si>
  <si>
    <t>до 20 мин.</t>
  </si>
  <si>
    <t>Итого:</t>
  </si>
  <si>
    <t>24:00</t>
  </si>
  <si>
    <t>Приложение №4</t>
  </si>
  <si>
    <t xml:space="preserve">к письму Архангельского филиала                                                    ПАО "МРСК Северо-Запада" </t>
  </si>
  <si>
    <t xml:space="preserve">Сводная таблица объёмов нагрузки потребителей, включённых в График временного отключения потребления на 2019/2020 гг. по Архангельскому филиалу ПАО «МРСК Северо-Запада»  за 17.06.2020 </t>
  </si>
  <si>
    <t xml:space="preserve">к письму Архангельского филиала                             ПАО "МРСК Северо-Запада" </t>
  </si>
  <si>
    <t>* Напряжение ступени у трансформатора на холостом ходу (без нагрузки).</t>
  </si>
  <si>
    <t xml:space="preserve">к письму Архангельского филиала                                                 ПАО "МРСК Северо-Запада" </t>
  </si>
  <si>
    <t>от    27.08.2020г.   № МР2/1/18/2-22/5115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</si>
</sst>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_ ;[Red]\-0\ "/>
    <numFmt numFmtId="166" formatCode="0.000"/>
    <numFmt numFmtId="167" formatCode="hh:mm"/>
  </numFmts>
  <fonts count="4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u/>
      <sz val="13"/>
      <name val="Times New Roman"/>
      <family val="1"/>
      <charset val="204"/>
    </font>
    <font>
      <sz val="10"/>
      <name val="Arial"/>
      <family val="2"/>
      <charset val="204"/>
    </font>
    <font>
      <sz val="13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color indexed="8"/>
      <name val="Arial Cyr"/>
      <charset val="204"/>
    </font>
    <font>
      <sz val="13"/>
      <name val="Arial Cyr"/>
      <charset val="204"/>
    </font>
    <font>
      <sz val="13"/>
      <color indexed="1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3"/>
      <color rgb="FF00B0F0"/>
      <name val="Times New Roman"/>
      <family val="1"/>
      <charset val="204"/>
    </font>
    <font>
      <sz val="13"/>
      <color indexed="8"/>
      <name val="Arial"/>
      <family val="2"/>
      <charset val="204"/>
    </font>
    <font>
      <sz val="18"/>
      <name val="Arial Cyr"/>
      <charset val="204"/>
    </font>
    <font>
      <sz val="14"/>
      <name val="Arial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  <font>
      <sz val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 Cyr"/>
      <family val="1"/>
      <charset val="204"/>
    </font>
    <font>
      <i/>
      <sz val="12"/>
      <name val="Times New Roman Cyr"/>
      <charset val="204"/>
    </font>
    <font>
      <b/>
      <i/>
      <sz val="12"/>
      <name val="Times New Roman Cyr"/>
      <charset val="204"/>
    </font>
    <font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3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Arial"/>
      <family val="2"/>
      <charset val="204"/>
    </font>
    <font>
      <sz val="11"/>
      <name val="Times New Roman"/>
      <family val="1"/>
      <charset val="204"/>
    </font>
    <font>
      <sz val="11.5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4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2"/>
      <color theme="1"/>
      <name val="Arial Cyr"/>
      <charset val="204"/>
    </font>
    <font>
      <sz val="13"/>
      <color theme="1"/>
      <name val="Arial Cyr"/>
      <charset val="204"/>
    </font>
    <font>
      <sz val="12"/>
      <color theme="1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80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5" fillId="0" borderId="0"/>
    <xf numFmtId="0" fontId="9" fillId="0" borderId="0"/>
    <xf numFmtId="0" fontId="14" fillId="0" borderId="0" applyNumberFormat="0" applyBorder="0" applyProtection="0"/>
    <xf numFmtId="0" fontId="5" fillId="0" borderId="0"/>
    <xf numFmtId="0" fontId="5" fillId="0" borderId="0"/>
    <xf numFmtId="0" fontId="18" fillId="0" borderId="0"/>
    <xf numFmtId="0" fontId="32" fillId="0" borderId="0"/>
    <xf numFmtId="0" fontId="18" fillId="0" borderId="0"/>
    <xf numFmtId="0" fontId="40" fillId="0" borderId="0"/>
    <xf numFmtId="0" fontId="5" fillId="0" borderId="0"/>
    <xf numFmtId="0" fontId="5" fillId="0" borderId="0"/>
    <xf numFmtId="0" fontId="18" fillId="0" borderId="0"/>
    <xf numFmtId="0" fontId="5" fillId="0" borderId="0"/>
  </cellStyleXfs>
  <cellXfs count="595">
    <xf numFmtId="0" fontId="0" fillId="0" borderId="0" xfId="0"/>
    <xf numFmtId="2" fontId="1" fillId="0" borderId="0" xfId="0" applyNumberFormat="1" applyFont="1" applyFill="1"/>
    <xf numFmtId="2" fontId="1" fillId="0" borderId="0" xfId="0" applyNumberFormat="1" applyFont="1" applyFill="1" applyAlignment="1">
      <alignment horizontal="left"/>
    </xf>
    <xf numFmtId="1" fontId="1" fillId="0" borderId="0" xfId="0" applyNumberFormat="1" applyFont="1"/>
    <xf numFmtId="49" fontId="1" fillId="0" borderId="0" xfId="0" applyNumberFormat="1" applyFont="1" applyAlignment="1">
      <alignment horizontal="left" vertical="center"/>
    </xf>
    <xf numFmtId="164" fontId="1" fillId="0" borderId="0" xfId="0" applyNumberFormat="1" applyFont="1"/>
    <xf numFmtId="2" fontId="1" fillId="0" borderId="0" xfId="0" applyNumberFormat="1" applyFont="1"/>
    <xf numFmtId="165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2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Alignment="1">
      <alignment horizontal="left"/>
    </xf>
    <xf numFmtId="165" fontId="1" fillId="0" borderId="0" xfId="0" applyNumberFormat="1" applyFont="1"/>
    <xf numFmtId="2" fontId="1" fillId="0" borderId="6" xfId="0" applyNumberFormat="1" applyFont="1" applyFill="1" applyBorder="1" applyAlignment="1">
      <alignment horizontal="center" vertical="center"/>
    </xf>
    <xf numFmtId="165" fontId="3" fillId="0" borderId="7" xfId="0" applyNumberFormat="1" applyFont="1" applyFill="1" applyBorder="1" applyAlignment="1">
      <alignment horizontal="center" vertical="center" wrapText="1"/>
    </xf>
    <xf numFmtId="2" fontId="3" fillId="0" borderId="8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2" fontId="1" fillId="0" borderId="11" xfId="0" applyNumberFormat="1" applyFont="1" applyFill="1" applyBorder="1" applyAlignment="1">
      <alignment horizontal="center" vertical="center"/>
    </xf>
    <xf numFmtId="2" fontId="1" fillId="0" borderId="12" xfId="0" applyNumberFormat="1" applyFont="1" applyBorder="1"/>
    <xf numFmtId="2" fontId="4" fillId="0" borderId="13" xfId="0" applyNumberFormat="1" applyFont="1" applyFill="1" applyBorder="1" applyAlignment="1">
      <alignment horizontal="left" vertical="center" wrapText="1"/>
    </xf>
    <xf numFmtId="2" fontId="3" fillId="0" borderId="13" xfId="0" applyNumberFormat="1" applyFont="1" applyFill="1" applyBorder="1" applyAlignment="1">
      <alignment horizontal="center" vertical="center" wrapText="1"/>
    </xf>
    <xf numFmtId="1" fontId="1" fillId="0" borderId="13" xfId="0" applyNumberFormat="1" applyFont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2" fontId="3" fillId="0" borderId="14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2" fontId="1" fillId="0" borderId="16" xfId="0" applyNumberFormat="1" applyFont="1" applyFill="1" applyBorder="1" applyAlignment="1">
      <alignment horizontal="center" vertical="center"/>
    </xf>
    <xf numFmtId="0" fontId="0" fillId="2" borderId="17" xfId="0" applyFill="1" applyBorder="1"/>
    <xf numFmtId="49" fontId="0" fillId="2" borderId="18" xfId="0" applyNumberFormat="1" applyFill="1" applyBorder="1"/>
    <xf numFmtId="2" fontId="0" fillId="2" borderId="19" xfId="0" applyNumberFormat="1" applyFill="1" applyBorder="1"/>
    <xf numFmtId="2" fontId="0" fillId="2" borderId="20" xfId="0" applyNumberFormat="1" applyFill="1" applyBorder="1"/>
    <xf numFmtId="2" fontId="0" fillId="2" borderId="21" xfId="0" applyNumberFormat="1" applyFill="1" applyBorder="1"/>
    <xf numFmtId="49" fontId="0" fillId="2" borderId="22" xfId="0" applyNumberFormat="1" applyFill="1" applyBorder="1"/>
    <xf numFmtId="0" fontId="0" fillId="3" borderId="23" xfId="0" applyFill="1" applyBorder="1"/>
    <xf numFmtId="49" fontId="0" fillId="3" borderId="24" xfId="0" applyNumberFormat="1" applyFill="1" applyBorder="1"/>
    <xf numFmtId="2" fontId="0" fillId="3" borderId="25" xfId="0" applyNumberFormat="1" applyFill="1" applyBorder="1"/>
    <xf numFmtId="2" fontId="0" fillId="3" borderId="0" xfId="0" applyNumberFormat="1" applyFill="1" applyBorder="1"/>
    <xf numFmtId="2" fontId="0" fillId="3" borderId="26" xfId="0" applyNumberFormat="1" applyFill="1" applyBorder="1"/>
    <xf numFmtId="49" fontId="0" fillId="3" borderId="27" xfId="0" applyNumberFormat="1" applyFill="1" applyBorder="1"/>
    <xf numFmtId="0" fontId="0" fillId="0" borderId="23" xfId="0" applyBorder="1"/>
    <xf numFmtId="49" fontId="0" fillId="0" borderId="24" xfId="0" applyNumberFormat="1" applyBorder="1"/>
    <xf numFmtId="49" fontId="0" fillId="0" borderId="24" xfId="0" applyNumberFormat="1" applyFill="1" applyBorder="1"/>
    <xf numFmtId="49" fontId="0" fillId="0" borderId="24" xfId="0" applyNumberFormat="1" applyBorder="1" applyAlignment="1">
      <alignment horizontal="left"/>
    </xf>
    <xf numFmtId="2" fontId="0" fillId="0" borderId="25" xfId="0" applyNumberFormat="1" applyBorder="1"/>
    <xf numFmtId="2" fontId="0" fillId="0" borderId="0" xfId="0" applyNumberFormat="1" applyBorder="1"/>
    <xf numFmtId="2" fontId="0" fillId="0" borderId="26" xfId="0" applyNumberFormat="1" applyBorder="1"/>
    <xf numFmtId="49" fontId="0" fillId="0" borderId="27" xfId="0" applyNumberFormat="1" applyBorder="1"/>
    <xf numFmtId="0" fontId="0" fillId="2" borderId="23" xfId="0" applyFill="1" applyBorder="1"/>
    <xf numFmtId="49" fontId="0" fillId="2" borderId="24" xfId="0" applyNumberFormat="1" applyFill="1" applyBorder="1"/>
    <xf numFmtId="2" fontId="0" fillId="2" borderId="25" xfId="0" applyNumberFormat="1" applyFill="1" applyBorder="1"/>
    <xf numFmtId="2" fontId="0" fillId="2" borderId="0" xfId="0" applyNumberFormat="1" applyFill="1" applyBorder="1"/>
    <xf numFmtId="2" fontId="0" fillId="2" borderId="26" xfId="0" applyNumberFormat="1" applyFill="1" applyBorder="1"/>
    <xf numFmtId="49" fontId="0" fillId="2" borderId="27" xfId="0" applyNumberFormat="1" applyFill="1" applyBorder="1"/>
    <xf numFmtId="0" fontId="0" fillId="0" borderId="28" xfId="0" applyBorder="1"/>
    <xf numFmtId="49" fontId="0" fillId="0" borderId="29" xfId="0" applyNumberFormat="1" applyBorder="1"/>
    <xf numFmtId="49" fontId="0" fillId="0" borderId="30" xfId="0" applyNumberFormat="1" applyFill="1" applyBorder="1"/>
    <xf numFmtId="2" fontId="0" fillId="0" borderId="31" xfId="0" applyNumberFormat="1" applyBorder="1"/>
    <xf numFmtId="2" fontId="0" fillId="0" borderId="32" xfId="0" applyNumberFormat="1" applyBorder="1"/>
    <xf numFmtId="2" fontId="0" fillId="0" borderId="33" xfId="0" applyNumberFormat="1" applyBorder="1"/>
    <xf numFmtId="49" fontId="0" fillId="0" borderId="34" xfId="0" applyNumberFormat="1" applyBorder="1"/>
    <xf numFmtId="49" fontId="0" fillId="2" borderId="0" xfId="0" applyNumberFormat="1" applyFill="1"/>
    <xf numFmtId="49" fontId="0" fillId="0" borderId="24" xfId="0" applyNumberFormat="1" applyBorder="1" applyAlignment="1">
      <alignment horizontal="center"/>
    </xf>
    <xf numFmtId="49" fontId="0" fillId="0" borderId="29" xfId="0" applyNumberFormat="1" applyBorder="1" applyAlignment="1">
      <alignment horizontal="center"/>
    </xf>
    <xf numFmtId="49" fontId="0" fillId="0" borderId="29" xfId="0" applyNumberFormat="1" applyFill="1" applyBorder="1"/>
    <xf numFmtId="49" fontId="0" fillId="3" borderId="24" xfId="0" applyNumberFormat="1" applyFill="1" applyBorder="1" applyAlignment="1">
      <alignment horizontal="left"/>
    </xf>
    <xf numFmtId="49" fontId="0" fillId="0" borderId="29" xfId="0" applyNumberFormat="1" applyBorder="1" applyAlignment="1">
      <alignment horizontal="left"/>
    </xf>
    <xf numFmtId="49" fontId="0" fillId="2" borderId="24" xfId="0" applyNumberFormat="1" applyFill="1" applyBorder="1" applyAlignment="1">
      <alignment horizontal="left"/>
    </xf>
    <xf numFmtId="0" fontId="0" fillId="2" borderId="35" xfId="0" applyFill="1" applyBorder="1"/>
    <xf numFmtId="49" fontId="0" fillId="2" borderId="20" xfId="0" applyNumberFormat="1" applyFill="1" applyBorder="1"/>
    <xf numFmtId="49" fontId="0" fillId="2" borderId="18" xfId="0" applyNumberFormat="1" applyFill="1" applyBorder="1" applyAlignment="1">
      <alignment horizontal="left"/>
    </xf>
    <xf numFmtId="49" fontId="0" fillId="2" borderId="36" xfId="0" applyNumberFormat="1" applyFill="1" applyBorder="1"/>
    <xf numFmtId="0" fontId="0" fillId="0" borderId="37" xfId="0" applyFill="1" applyBorder="1"/>
    <xf numFmtId="49" fontId="0" fillId="0" borderId="0" xfId="0" applyNumberFormat="1" applyFill="1" applyBorder="1"/>
    <xf numFmtId="49" fontId="0" fillId="0" borderId="0" xfId="0" applyNumberFormat="1" applyBorder="1"/>
    <xf numFmtId="49" fontId="0" fillId="0" borderId="1" xfId="0" applyNumberFormat="1" applyBorder="1"/>
    <xf numFmtId="0" fontId="0" fillId="2" borderId="37" xfId="0" applyFill="1" applyBorder="1"/>
    <xf numFmtId="49" fontId="0" fillId="2" borderId="0" xfId="0" applyNumberFormat="1" applyFill="1" applyBorder="1"/>
    <xf numFmtId="49" fontId="0" fillId="2" borderId="1" xfId="0" applyNumberFormat="1" applyFill="1" applyBorder="1"/>
    <xf numFmtId="0" fontId="0" fillId="3" borderId="37" xfId="0" applyFill="1" applyBorder="1"/>
    <xf numFmtId="49" fontId="0" fillId="3" borderId="0" xfId="0" applyNumberFormat="1" applyFill="1" applyBorder="1"/>
    <xf numFmtId="49" fontId="0" fillId="3" borderId="1" xfId="0" applyNumberFormat="1" applyFill="1" applyBorder="1"/>
    <xf numFmtId="0" fontId="0" fillId="2" borderId="0" xfId="0" applyFill="1"/>
    <xf numFmtId="0" fontId="0" fillId="4" borderId="37" xfId="0" applyFill="1" applyBorder="1"/>
    <xf numFmtId="49" fontId="0" fillId="4" borderId="24" xfId="0" applyNumberFormat="1" applyFill="1" applyBorder="1"/>
    <xf numFmtId="49" fontId="0" fillId="4" borderId="0" xfId="0" applyNumberFormat="1" applyFill="1" applyBorder="1"/>
    <xf numFmtId="49" fontId="0" fillId="4" borderId="24" xfId="0" applyNumberFormat="1" applyFill="1" applyBorder="1" applyAlignment="1">
      <alignment horizontal="left"/>
    </xf>
    <xf numFmtId="2" fontId="0" fillId="4" borderId="25" xfId="0" applyNumberFormat="1" applyFill="1" applyBorder="1"/>
    <xf numFmtId="2" fontId="0" fillId="4" borderId="0" xfId="0" applyNumberFormat="1" applyFill="1" applyBorder="1"/>
    <xf numFmtId="2" fontId="0" fillId="4" borderId="26" xfId="0" applyNumberFormat="1" applyFill="1" applyBorder="1"/>
    <xf numFmtId="49" fontId="0" fillId="4" borderId="1" xfId="0" applyNumberFormat="1" applyFill="1" applyBorder="1"/>
    <xf numFmtId="0" fontId="0" fillId="0" borderId="38" xfId="0" applyFill="1" applyBorder="1"/>
    <xf numFmtId="49" fontId="0" fillId="4" borderId="29" xfId="0" applyNumberFormat="1" applyFill="1" applyBorder="1"/>
    <xf numFmtId="49" fontId="0" fillId="4" borderId="32" xfId="0" applyNumberFormat="1" applyFill="1" applyBorder="1"/>
    <xf numFmtId="49" fontId="0" fillId="0" borderId="32" xfId="0" applyNumberFormat="1" applyBorder="1"/>
    <xf numFmtId="49" fontId="0" fillId="0" borderId="39" xfId="0" applyNumberFormat="1" applyBorder="1"/>
    <xf numFmtId="49" fontId="0" fillId="0" borderId="32" xfId="0" applyNumberFormat="1" applyFill="1" applyBorder="1"/>
    <xf numFmtId="0" fontId="0" fillId="3" borderId="35" xfId="0" applyFill="1" applyBorder="1"/>
    <xf numFmtId="49" fontId="0" fillId="3" borderId="18" xfId="0" applyNumberFormat="1" applyFill="1" applyBorder="1"/>
    <xf numFmtId="49" fontId="0" fillId="3" borderId="20" xfId="0" applyNumberFormat="1" applyFill="1" applyBorder="1"/>
    <xf numFmtId="2" fontId="0" fillId="3" borderId="19" xfId="0" applyNumberFormat="1" applyFill="1" applyBorder="1"/>
    <xf numFmtId="2" fontId="0" fillId="3" borderId="20" xfId="0" applyNumberFormat="1" applyFill="1" applyBorder="1"/>
    <xf numFmtId="2" fontId="0" fillId="3" borderId="21" xfId="0" applyNumberFormat="1" applyFill="1" applyBorder="1"/>
    <xf numFmtId="49" fontId="0" fillId="3" borderId="36" xfId="0" applyNumberFormat="1" applyFill="1" applyBorder="1"/>
    <xf numFmtId="49" fontId="0" fillId="3" borderId="18" xfId="0" applyNumberFormat="1" applyFill="1" applyBorder="1" applyAlignment="1">
      <alignment horizontal="left"/>
    </xf>
    <xf numFmtId="0" fontId="0" fillId="5" borderId="35" xfId="0" applyFill="1" applyBorder="1"/>
    <xf numFmtId="49" fontId="0" fillId="5" borderId="18" xfId="0" applyNumberFormat="1" applyFill="1" applyBorder="1"/>
    <xf numFmtId="49" fontId="0" fillId="5" borderId="20" xfId="0" applyNumberFormat="1" applyFill="1" applyBorder="1"/>
    <xf numFmtId="49" fontId="0" fillId="5" borderId="24" xfId="0" applyNumberFormat="1" applyFill="1" applyBorder="1"/>
    <xf numFmtId="2" fontId="0" fillId="5" borderId="19" xfId="0" applyNumberFormat="1" applyFill="1" applyBorder="1"/>
    <xf numFmtId="2" fontId="0" fillId="5" borderId="20" xfId="0" applyNumberFormat="1" applyFill="1" applyBorder="1"/>
    <xf numFmtId="2" fontId="0" fillId="5" borderId="21" xfId="0" applyNumberFormat="1" applyFill="1" applyBorder="1"/>
    <xf numFmtId="49" fontId="0" fillId="5" borderId="36" xfId="0" applyNumberFormat="1" applyFill="1" applyBorder="1"/>
    <xf numFmtId="0" fontId="0" fillId="5" borderId="37" xfId="0" applyFill="1" applyBorder="1"/>
    <xf numFmtId="49" fontId="0" fillId="5" borderId="0" xfId="0" applyNumberFormat="1" applyFill="1" applyBorder="1"/>
    <xf numFmtId="2" fontId="0" fillId="5" borderId="25" xfId="0" applyNumberFormat="1" applyFill="1" applyBorder="1"/>
    <xf numFmtId="2" fontId="0" fillId="5" borderId="0" xfId="0" applyNumberFormat="1" applyFill="1" applyBorder="1"/>
    <xf numFmtId="2" fontId="0" fillId="5" borderId="26" xfId="0" applyNumberFormat="1" applyFill="1" applyBorder="1"/>
    <xf numFmtId="49" fontId="0" fillId="5" borderId="1" xfId="0" applyNumberFormat="1" applyFill="1" applyBorder="1"/>
    <xf numFmtId="2" fontId="0" fillId="0" borderId="25" xfId="0" applyNumberFormat="1" applyFill="1" applyBorder="1"/>
    <xf numFmtId="2" fontId="0" fillId="0" borderId="0" xfId="0" applyNumberFormat="1" applyFill="1" applyBorder="1"/>
    <xf numFmtId="2" fontId="0" fillId="0" borderId="26" xfId="0" applyNumberFormat="1" applyFill="1" applyBorder="1"/>
    <xf numFmtId="49" fontId="0" fillId="0" borderId="1" xfId="0" applyNumberFormat="1" applyFill="1" applyBorder="1"/>
    <xf numFmtId="49" fontId="0" fillId="0" borderId="24" xfId="0" applyNumberFormat="1" applyFill="1" applyBorder="1" applyAlignment="1">
      <alignment horizontal="left"/>
    </xf>
    <xf numFmtId="0" fontId="0" fillId="0" borderId="37" xfId="0" applyBorder="1"/>
    <xf numFmtId="0" fontId="0" fillId="0" borderId="38" xfId="0" applyBorder="1"/>
    <xf numFmtId="2" fontId="6" fillId="0" borderId="0" xfId="0" applyNumberFormat="1" applyFont="1" applyBorder="1"/>
    <xf numFmtId="2" fontId="0" fillId="0" borderId="4" xfId="0" applyNumberFormat="1" applyBorder="1"/>
    <xf numFmtId="2" fontId="0" fillId="0" borderId="40" xfId="0" applyNumberFormat="1" applyBorder="1"/>
    <xf numFmtId="2" fontId="0" fillId="0" borderId="41" xfId="0" applyNumberFormat="1" applyBorder="1"/>
    <xf numFmtId="49" fontId="0" fillId="0" borderId="6" xfId="0" applyNumberFormat="1" applyBorder="1"/>
    <xf numFmtId="0" fontId="0" fillId="6" borderId="37" xfId="0" applyFill="1" applyBorder="1"/>
    <xf numFmtId="49" fontId="0" fillId="6" borderId="24" xfId="0" applyNumberFormat="1" applyFill="1" applyBorder="1"/>
    <xf numFmtId="49" fontId="0" fillId="6" borderId="0" xfId="0" applyNumberFormat="1" applyFill="1" applyBorder="1"/>
    <xf numFmtId="2" fontId="0" fillId="6" borderId="25" xfId="0" applyNumberFormat="1" applyFill="1" applyBorder="1"/>
    <xf numFmtId="2" fontId="0" fillId="6" borderId="0" xfId="0" applyNumberFormat="1" applyFill="1" applyBorder="1"/>
    <xf numFmtId="2" fontId="0" fillId="6" borderId="26" xfId="0" applyNumberFormat="1" applyFill="1" applyBorder="1"/>
    <xf numFmtId="49" fontId="0" fillId="6" borderId="27" xfId="0" applyNumberFormat="1" applyFill="1" applyBorder="1"/>
    <xf numFmtId="0" fontId="0" fillId="7" borderId="37" xfId="0" applyFill="1" applyBorder="1"/>
    <xf numFmtId="49" fontId="0" fillId="7" borderId="24" xfId="0" applyNumberFormat="1" applyFill="1" applyBorder="1"/>
    <xf numFmtId="49" fontId="0" fillId="7" borderId="0" xfId="0" applyNumberFormat="1" applyFill="1" applyBorder="1"/>
    <xf numFmtId="2" fontId="0" fillId="7" borderId="25" xfId="0" applyNumberFormat="1" applyFill="1" applyBorder="1"/>
    <xf numFmtId="2" fontId="0" fillId="7" borderId="0" xfId="0" applyNumberFormat="1" applyFill="1" applyBorder="1"/>
    <xf numFmtId="2" fontId="0" fillId="7" borderId="26" xfId="0" applyNumberFormat="1" applyFill="1" applyBorder="1"/>
    <xf numFmtId="49" fontId="0" fillId="7" borderId="27" xfId="0" applyNumberFormat="1" applyFill="1" applyBorder="1"/>
    <xf numFmtId="49" fontId="0" fillId="3" borderId="22" xfId="0" applyNumberFormat="1" applyFill="1" applyBorder="1"/>
    <xf numFmtId="0" fontId="0" fillId="2" borderId="42" xfId="0" applyFill="1" applyBorder="1"/>
    <xf numFmtId="49" fontId="0" fillId="2" borderId="43" xfId="0" applyNumberFormat="1" applyFill="1" applyBorder="1"/>
    <xf numFmtId="49" fontId="0" fillId="2" borderId="44" xfId="0" applyNumberFormat="1" applyFill="1" applyBorder="1"/>
    <xf numFmtId="2" fontId="0" fillId="2" borderId="45" xfId="0" applyNumberFormat="1" applyFill="1" applyBorder="1"/>
    <xf numFmtId="2" fontId="0" fillId="2" borderId="44" xfId="0" applyNumberFormat="1" applyFill="1" applyBorder="1"/>
    <xf numFmtId="2" fontId="0" fillId="2" borderId="46" xfId="0" applyNumberFormat="1" applyFill="1" applyBorder="1"/>
    <xf numFmtId="49" fontId="0" fillId="2" borderId="47" xfId="0" applyNumberFormat="1" applyFill="1" applyBorder="1"/>
    <xf numFmtId="0" fontId="0" fillId="0" borderId="35" xfId="0" applyFill="1" applyBorder="1"/>
    <xf numFmtId="49" fontId="0" fillId="0" borderId="18" xfId="0" applyNumberFormat="1" applyBorder="1"/>
    <xf numFmtId="49" fontId="0" fillId="0" borderId="20" xfId="0" applyNumberFormat="1" applyFill="1" applyBorder="1" applyAlignment="1">
      <alignment horizontal="left"/>
    </xf>
    <xf numFmtId="49" fontId="0" fillId="0" borderId="20" xfId="0" applyNumberFormat="1" applyBorder="1"/>
    <xf numFmtId="2" fontId="0" fillId="0" borderId="19" xfId="0" applyNumberFormat="1" applyBorder="1"/>
    <xf numFmtId="2" fontId="0" fillId="0" borderId="20" xfId="0" applyNumberFormat="1" applyBorder="1"/>
    <xf numFmtId="2" fontId="0" fillId="0" borderId="21" xfId="0" applyNumberFormat="1" applyBorder="1"/>
    <xf numFmtId="49" fontId="0" fillId="0" borderId="22" xfId="0" applyNumberFormat="1" applyBorder="1"/>
    <xf numFmtId="49" fontId="0" fillId="0" borderId="0" xfId="0" applyNumberFormat="1" applyFill="1" applyBorder="1" applyAlignment="1">
      <alignment horizontal="left"/>
    </xf>
    <xf numFmtId="49" fontId="0" fillId="0" borderId="32" xfId="0" applyNumberFormat="1" applyFill="1" applyBorder="1" applyAlignment="1">
      <alignment horizontal="left"/>
    </xf>
    <xf numFmtId="0" fontId="0" fillId="2" borderId="38" xfId="0" applyFill="1" applyBorder="1"/>
    <xf numFmtId="49" fontId="0" fillId="2" borderId="29" xfId="0" applyNumberFormat="1" applyFill="1" applyBorder="1"/>
    <xf numFmtId="49" fontId="0" fillId="2" borderId="32" xfId="0" applyNumberFormat="1" applyFill="1" applyBorder="1"/>
    <xf numFmtId="2" fontId="0" fillId="2" borderId="31" xfId="0" applyNumberFormat="1" applyFill="1" applyBorder="1"/>
    <xf numFmtId="2" fontId="0" fillId="2" borderId="32" xfId="0" applyNumberFormat="1" applyFill="1" applyBorder="1"/>
    <xf numFmtId="2" fontId="0" fillId="2" borderId="33" xfId="0" applyNumberFormat="1" applyFill="1" applyBorder="1"/>
    <xf numFmtId="49" fontId="0" fillId="2" borderId="34" xfId="0" applyNumberFormat="1" applyFill="1" applyBorder="1"/>
    <xf numFmtId="49" fontId="0" fillId="2" borderId="20" xfId="0" applyNumberFormat="1" applyFill="1" applyBorder="1" applyAlignment="1">
      <alignment horizontal="left"/>
    </xf>
    <xf numFmtId="2" fontId="0" fillId="0" borderId="0" xfId="0" applyNumberFormat="1"/>
    <xf numFmtId="0" fontId="0" fillId="3" borderId="38" xfId="0" applyFill="1" applyBorder="1"/>
    <xf numFmtId="49" fontId="0" fillId="3" borderId="29" xfId="0" applyNumberFormat="1" applyFill="1" applyBorder="1"/>
    <xf numFmtId="49" fontId="0" fillId="3" borderId="32" xfId="0" applyNumberFormat="1" applyFill="1" applyBorder="1"/>
    <xf numFmtId="2" fontId="0" fillId="3" borderId="31" xfId="0" applyNumberFormat="1" applyFill="1" applyBorder="1"/>
    <xf numFmtId="2" fontId="0" fillId="3" borderId="32" xfId="0" applyNumberFormat="1" applyFill="1" applyBorder="1"/>
    <xf numFmtId="2" fontId="0" fillId="3" borderId="33" xfId="0" applyNumberFormat="1" applyFill="1" applyBorder="1"/>
    <xf numFmtId="49" fontId="0" fillId="3" borderId="34" xfId="0" applyNumberFormat="1" applyFill="1" applyBorder="1"/>
    <xf numFmtId="0" fontId="0" fillId="0" borderId="0" xfId="0" applyFill="1"/>
    <xf numFmtId="49" fontId="0" fillId="0" borderId="0" xfId="0" applyNumberFormat="1"/>
    <xf numFmtId="165" fontId="0" fillId="0" borderId="0" xfId="0" applyNumberFormat="1"/>
    <xf numFmtId="164" fontId="0" fillId="0" borderId="0" xfId="0" applyNumberFormat="1"/>
    <xf numFmtId="0" fontId="7" fillId="4" borderId="0" xfId="0" applyFont="1" applyFill="1" applyAlignment="1"/>
    <xf numFmtId="0" fontId="10" fillId="0" borderId="0" xfId="2" applyFont="1" applyFill="1" applyAlignment="1">
      <alignment horizontal="center"/>
    </xf>
    <xf numFmtId="0" fontId="10" fillId="0" borderId="0" xfId="2" applyFont="1" applyFill="1"/>
    <xf numFmtId="0" fontId="10" fillId="0" borderId="0" xfId="2" applyFont="1" applyFill="1" applyAlignment="1"/>
    <xf numFmtId="0" fontId="9" fillId="0" borderId="0" xfId="2" applyFill="1"/>
    <xf numFmtId="0" fontId="11" fillId="0" borderId="0" xfId="2" applyFont="1" applyFill="1" applyAlignment="1"/>
    <xf numFmtId="0" fontId="10" fillId="0" borderId="0" xfId="2" applyFont="1" applyFill="1" applyAlignment="1">
      <alignment vertical="center" wrapText="1"/>
    </xf>
    <xf numFmtId="0" fontId="11" fillId="0" borderId="0" xfId="2" applyFont="1" applyFill="1" applyAlignment="1">
      <alignment vertical="center"/>
    </xf>
    <xf numFmtId="0" fontId="11" fillId="0" borderId="0" xfId="2" applyFont="1" applyFill="1" applyAlignment="1">
      <alignment vertical="center" wrapText="1"/>
    </xf>
    <xf numFmtId="0" fontId="12" fillId="0" borderId="0" xfId="2" applyFont="1" applyFill="1"/>
    <xf numFmtId="0" fontId="10" fillId="0" borderId="55" xfId="3" applyFont="1" applyFill="1" applyBorder="1" applyAlignment="1" applyProtection="1">
      <alignment horizontal="center" vertical="center" wrapText="1"/>
    </xf>
    <xf numFmtId="0" fontId="10" fillId="0" borderId="55" xfId="2" applyFont="1" applyFill="1" applyBorder="1" applyAlignment="1">
      <alignment horizontal="center" vertical="center" wrapText="1"/>
    </xf>
    <xf numFmtId="0" fontId="10" fillId="0" borderId="63" xfId="2" applyFont="1" applyFill="1" applyBorder="1" applyAlignment="1">
      <alignment horizontal="center" vertical="center" wrapText="1"/>
    </xf>
    <xf numFmtId="0" fontId="10" fillId="0" borderId="8" xfId="2" applyFont="1" applyFill="1" applyBorder="1" applyAlignment="1">
      <alignment horizontal="center" vertical="center"/>
    </xf>
    <xf numFmtId="0" fontId="7" fillId="0" borderId="8" xfId="4" applyFont="1" applyFill="1" applyBorder="1" applyAlignment="1">
      <alignment horizontal="center" vertical="center"/>
    </xf>
    <xf numFmtId="0" fontId="7" fillId="0" borderId="8" xfId="2" applyFont="1" applyFill="1" applyBorder="1" applyAlignment="1">
      <alignment horizontal="center" vertical="center"/>
    </xf>
    <xf numFmtId="49" fontId="7" fillId="0" borderId="8" xfId="2" applyNumberFormat="1" applyFont="1" applyFill="1" applyBorder="1" applyAlignment="1">
      <alignment horizontal="center" vertical="center"/>
    </xf>
    <xf numFmtId="0" fontId="10" fillId="0" borderId="9" xfId="2" applyFont="1" applyFill="1" applyBorder="1" applyAlignment="1">
      <alignment horizontal="center" vertical="center"/>
    </xf>
    <xf numFmtId="0" fontId="7" fillId="0" borderId="55" xfId="2" applyFont="1" applyFill="1" applyBorder="1" applyAlignment="1">
      <alignment horizontal="center" vertical="center"/>
    </xf>
    <xf numFmtId="2" fontId="7" fillId="0" borderId="55" xfId="2" applyNumberFormat="1" applyFont="1" applyFill="1" applyBorder="1" applyAlignment="1">
      <alignment horizontal="center" vertical="center"/>
    </xf>
    <xf numFmtId="2" fontId="10" fillId="0" borderId="55" xfId="2" applyNumberFormat="1" applyFont="1" applyFill="1" applyBorder="1" applyAlignment="1">
      <alignment horizontal="center" vertical="center"/>
    </xf>
    <xf numFmtId="2" fontId="10" fillId="0" borderId="63" xfId="2" applyNumberFormat="1" applyFont="1" applyFill="1" applyBorder="1" applyAlignment="1">
      <alignment horizontal="center" vertical="center"/>
    </xf>
    <xf numFmtId="0" fontId="10" fillId="0" borderId="55" xfId="2" applyFont="1" applyFill="1" applyBorder="1" applyAlignment="1">
      <alignment horizontal="center" vertical="center"/>
    </xf>
    <xf numFmtId="0" fontId="10" fillId="0" borderId="63" xfId="2" applyFont="1" applyFill="1" applyBorder="1" applyAlignment="1">
      <alignment horizontal="center" vertical="center"/>
    </xf>
    <xf numFmtId="0" fontId="7" fillId="0" borderId="64" xfId="4" applyFont="1" applyFill="1" applyBorder="1" applyAlignment="1">
      <alignment horizontal="center" vertical="center"/>
    </xf>
    <xf numFmtId="0" fontId="7" fillId="0" borderId="64" xfId="2" applyFont="1" applyFill="1" applyBorder="1" applyAlignment="1">
      <alignment horizontal="center" vertical="center"/>
    </xf>
    <xf numFmtId="0" fontId="7" fillId="0" borderId="8" xfId="4" applyFont="1" applyFill="1" applyBorder="1" applyAlignment="1">
      <alignment horizontal="center" vertical="center" wrapText="1"/>
    </xf>
    <xf numFmtId="0" fontId="7" fillId="0" borderId="64" xfId="4" applyFont="1" applyFill="1" applyBorder="1" applyAlignment="1">
      <alignment horizontal="center" vertical="center" wrapText="1"/>
    </xf>
    <xf numFmtId="0" fontId="10" fillId="0" borderId="64" xfId="2" applyFont="1" applyFill="1" applyBorder="1" applyAlignment="1">
      <alignment horizontal="center" vertical="center"/>
    </xf>
    <xf numFmtId="49" fontId="7" fillId="0" borderId="64" xfId="2" applyNumberFormat="1" applyFont="1" applyFill="1" applyBorder="1" applyAlignment="1">
      <alignment horizontal="center" vertical="center"/>
    </xf>
    <xf numFmtId="0" fontId="10" fillId="0" borderId="65" xfId="2" applyFont="1" applyFill="1" applyBorder="1" applyAlignment="1">
      <alignment horizontal="center" vertical="center"/>
    </xf>
    <xf numFmtId="0" fontId="7" fillId="0" borderId="24" xfId="4" applyFont="1" applyFill="1" applyBorder="1" applyAlignment="1">
      <alignment horizontal="center" vertical="center" wrapText="1"/>
    </xf>
    <xf numFmtId="0" fontId="7" fillId="0" borderId="66" xfId="4" applyFont="1" applyFill="1" applyBorder="1" applyAlignment="1">
      <alignment horizontal="center" vertical="center" wrapText="1"/>
    </xf>
    <xf numFmtId="0" fontId="7" fillId="0" borderId="24" xfId="2" applyFont="1" applyFill="1" applyBorder="1" applyAlignment="1">
      <alignment horizontal="center" vertical="center"/>
    </xf>
    <xf numFmtId="49" fontId="7" fillId="0" borderId="66" xfId="2" applyNumberFormat="1" applyFont="1" applyFill="1" applyBorder="1" applyAlignment="1">
      <alignment horizontal="center" vertical="center"/>
    </xf>
    <xf numFmtId="0" fontId="16" fillId="0" borderId="67" xfId="2" applyFont="1" applyFill="1" applyBorder="1" applyAlignment="1">
      <alignment horizontal="center" vertical="center"/>
    </xf>
    <xf numFmtId="0" fontId="16" fillId="0" borderId="55" xfId="2" applyFont="1" applyFill="1" applyBorder="1" applyAlignment="1">
      <alignment horizontal="center" vertical="center"/>
    </xf>
    <xf numFmtId="2" fontId="16" fillId="0" borderId="55" xfId="2" applyNumberFormat="1" applyFont="1" applyFill="1" applyBorder="1" applyAlignment="1">
      <alignment horizontal="center" vertical="center"/>
    </xf>
    <xf numFmtId="0" fontId="16" fillId="0" borderId="63" xfId="2" applyFont="1" applyFill="1" applyBorder="1" applyAlignment="1">
      <alignment horizontal="center" vertical="center"/>
    </xf>
    <xf numFmtId="0" fontId="10" fillId="0" borderId="66" xfId="2" applyFont="1" applyFill="1" applyBorder="1" applyAlignment="1">
      <alignment horizontal="center" vertical="center"/>
    </xf>
    <xf numFmtId="0" fontId="7" fillId="0" borderId="66" xfId="4" applyFont="1" applyFill="1" applyBorder="1" applyAlignment="1">
      <alignment horizontal="center" vertical="center"/>
    </xf>
    <xf numFmtId="0" fontId="7" fillId="0" borderId="66" xfId="2" applyFont="1" applyFill="1" applyBorder="1" applyAlignment="1">
      <alignment horizontal="center" vertical="center"/>
    </xf>
    <xf numFmtId="0" fontId="10" fillId="0" borderId="67" xfId="2" applyFont="1" applyFill="1" applyBorder="1" applyAlignment="1">
      <alignment horizontal="center" vertical="center"/>
    </xf>
    <xf numFmtId="0" fontId="10" fillId="0" borderId="9" xfId="2" applyFont="1" applyFill="1" applyBorder="1" applyAlignment="1">
      <alignment horizontal="center" vertical="center" wrapText="1"/>
    </xf>
    <xf numFmtId="0" fontId="17" fillId="0" borderId="68" xfId="2" applyFont="1" applyFill="1" applyBorder="1" applyAlignment="1">
      <alignment horizontal="center" vertical="center"/>
    </xf>
    <xf numFmtId="0" fontId="7" fillId="0" borderId="63" xfId="2" applyFont="1" applyFill="1" applyBorder="1" applyAlignment="1">
      <alignment horizontal="center" vertical="center"/>
    </xf>
    <xf numFmtId="0" fontId="10" fillId="0" borderId="67" xfId="2" applyFont="1" applyFill="1" applyBorder="1" applyAlignment="1">
      <alignment horizontal="center" vertical="center" wrapText="1"/>
    </xf>
    <xf numFmtId="0" fontId="19" fillId="0" borderId="64" xfId="4" applyFont="1" applyFill="1" applyBorder="1" applyAlignment="1">
      <alignment horizontal="center" vertical="center" wrapText="1"/>
    </xf>
    <xf numFmtId="0" fontId="19" fillId="0" borderId="64" xfId="2" applyFont="1" applyFill="1" applyBorder="1" applyAlignment="1">
      <alignment horizontal="center" vertical="center"/>
    </xf>
    <xf numFmtId="0" fontId="19" fillId="0" borderId="64" xfId="4" applyFont="1" applyFill="1" applyBorder="1" applyAlignment="1">
      <alignment horizontal="center" vertical="center"/>
    </xf>
    <xf numFmtId="49" fontId="19" fillId="0" borderId="64" xfId="2" applyNumberFormat="1" applyFont="1" applyFill="1" applyBorder="1" applyAlignment="1">
      <alignment horizontal="center" vertical="center"/>
    </xf>
    <xf numFmtId="0" fontId="19" fillId="0" borderId="65" xfId="2" applyFont="1" applyFill="1" applyBorder="1" applyAlignment="1">
      <alignment horizontal="center" vertical="center"/>
    </xf>
    <xf numFmtId="0" fontId="19" fillId="0" borderId="55" xfId="2" applyFont="1" applyFill="1" applyBorder="1" applyAlignment="1">
      <alignment horizontal="center" vertical="center"/>
    </xf>
    <xf numFmtId="2" fontId="19" fillId="0" borderId="55" xfId="2" applyNumberFormat="1" applyFont="1" applyFill="1" applyBorder="1" applyAlignment="1">
      <alignment horizontal="center" vertical="center"/>
    </xf>
    <xf numFmtId="2" fontId="19" fillId="0" borderId="63" xfId="2" applyNumberFormat="1" applyFont="1" applyFill="1" applyBorder="1" applyAlignment="1">
      <alignment horizontal="center" vertical="center"/>
    </xf>
    <xf numFmtId="0" fontId="19" fillId="0" borderId="66" xfId="4" applyFont="1" applyFill="1" applyBorder="1" applyAlignment="1">
      <alignment horizontal="center" vertical="center" wrapText="1"/>
    </xf>
    <xf numFmtId="0" fontId="19" fillId="0" borderId="66" xfId="2" applyFont="1" applyFill="1" applyBorder="1" applyAlignment="1">
      <alignment horizontal="center" vertical="center"/>
    </xf>
    <xf numFmtId="0" fontId="19" fillId="0" borderId="66" xfId="4" applyFont="1" applyFill="1" applyBorder="1" applyAlignment="1">
      <alignment horizontal="center" vertical="center"/>
    </xf>
    <xf numFmtId="49" fontId="19" fillId="0" borderId="66" xfId="2" applyNumberFormat="1" applyFont="1" applyFill="1" applyBorder="1" applyAlignment="1">
      <alignment horizontal="center" vertical="center"/>
    </xf>
    <xf numFmtId="0" fontId="19" fillId="0" borderId="67" xfId="2" applyFont="1" applyFill="1" applyBorder="1" applyAlignment="1">
      <alignment horizontal="center" vertical="center"/>
    </xf>
    <xf numFmtId="2" fontId="7" fillId="0" borderId="63" xfId="2" applyNumberFormat="1" applyFont="1" applyFill="1" applyBorder="1" applyAlignment="1">
      <alignment horizontal="center" vertical="center"/>
    </xf>
    <xf numFmtId="0" fontId="10" fillId="0" borderId="65" xfId="2" applyFont="1" applyFill="1" applyBorder="1" applyAlignment="1">
      <alignment horizontal="center" vertical="center" wrapText="1"/>
    </xf>
    <xf numFmtId="49" fontId="7" fillId="0" borderId="66" xfId="4" applyNumberFormat="1" applyFont="1" applyFill="1" applyBorder="1" applyAlignment="1">
      <alignment horizontal="center" vertical="center" wrapText="1"/>
    </xf>
    <xf numFmtId="0" fontId="10" fillId="0" borderId="24" xfId="2" applyFont="1" applyFill="1" applyBorder="1" applyAlignment="1">
      <alignment horizontal="center" wrapText="1"/>
    </xf>
    <xf numFmtId="0" fontId="10" fillId="0" borderId="26" xfId="2" applyFont="1" applyFill="1" applyBorder="1" applyAlignment="1">
      <alignment horizontal="center" wrapText="1"/>
    </xf>
    <xf numFmtId="0" fontId="10" fillId="0" borderId="24" xfId="2" applyFont="1" applyFill="1" applyBorder="1" applyAlignment="1">
      <alignment horizontal="center" vertical="center"/>
    </xf>
    <xf numFmtId="49" fontId="7" fillId="0" borderId="24" xfId="2" applyNumberFormat="1" applyFont="1" applyFill="1" applyBorder="1" applyAlignment="1">
      <alignment horizontal="center" vertical="center"/>
    </xf>
    <xf numFmtId="0" fontId="10" fillId="0" borderId="25" xfId="2" applyFont="1" applyFill="1" applyBorder="1" applyAlignment="1">
      <alignment horizontal="center" vertical="center"/>
    </xf>
    <xf numFmtId="0" fontId="10" fillId="0" borderId="8" xfId="2" applyFont="1" applyFill="1" applyBorder="1" applyAlignment="1">
      <alignment horizontal="center" vertical="center" wrapText="1"/>
    </xf>
    <xf numFmtId="0" fontId="10" fillId="0" borderId="69" xfId="2" applyFont="1" applyFill="1" applyBorder="1" applyAlignment="1">
      <alignment horizontal="center" vertical="center" wrapText="1"/>
    </xf>
    <xf numFmtId="0" fontId="10" fillId="0" borderId="24" xfId="2" applyFont="1" applyFill="1" applyBorder="1" applyAlignment="1">
      <alignment horizontal="center" vertical="center" wrapText="1"/>
    </xf>
    <xf numFmtId="0" fontId="10" fillId="0" borderId="26" xfId="2" applyFont="1" applyFill="1" applyBorder="1" applyAlignment="1">
      <alignment horizontal="center" vertical="center" wrapText="1"/>
    </xf>
    <xf numFmtId="0" fontId="7" fillId="0" borderId="24" xfId="4" applyFont="1" applyFill="1" applyBorder="1" applyAlignment="1">
      <alignment horizontal="center" vertical="center"/>
    </xf>
    <xf numFmtId="1" fontId="17" fillId="0" borderId="0" xfId="2" applyNumberFormat="1" applyFont="1" applyFill="1" applyBorder="1" applyAlignment="1">
      <alignment horizontal="center" vertical="center"/>
    </xf>
    <xf numFmtId="0" fontId="18" fillId="0" borderId="0" xfId="2" applyFont="1" applyFill="1"/>
    <xf numFmtId="0" fontId="7" fillId="0" borderId="70" xfId="2" applyFont="1" applyFill="1" applyBorder="1" applyAlignment="1">
      <alignment horizontal="center" vertical="center"/>
    </xf>
    <xf numFmtId="2" fontId="7" fillId="0" borderId="70" xfId="2" applyNumberFormat="1" applyFont="1" applyFill="1" applyBorder="1" applyAlignment="1">
      <alignment horizontal="center" vertical="center"/>
    </xf>
    <xf numFmtId="2" fontId="7" fillId="0" borderId="71" xfId="2" applyNumberFormat="1" applyFont="1" applyFill="1" applyBorder="1" applyAlignment="1">
      <alignment horizontal="center" vertical="center"/>
    </xf>
    <xf numFmtId="0" fontId="20" fillId="0" borderId="0" xfId="2" applyFont="1" applyFill="1" applyAlignment="1">
      <alignment horizontal="center"/>
    </xf>
    <xf numFmtId="0" fontId="20" fillId="0" borderId="0" xfId="2" applyFont="1" applyFill="1"/>
    <xf numFmtId="0" fontId="7" fillId="0" borderId="0" xfId="4" applyFont="1" applyFill="1"/>
    <xf numFmtId="0" fontId="7" fillId="0" borderId="0" xfId="4" applyFont="1" applyFill="1" applyAlignment="1"/>
    <xf numFmtId="0" fontId="5" fillId="0" borderId="0" xfId="4" applyFill="1"/>
    <xf numFmtId="0" fontId="5" fillId="0" borderId="0" xfId="4" applyFill="1" applyAlignment="1"/>
    <xf numFmtId="0" fontId="5" fillId="0" borderId="0" xfId="4" applyFill="1" applyAlignment="1">
      <alignment horizontal="center" vertical="center" wrapText="1"/>
    </xf>
    <xf numFmtId="0" fontId="5" fillId="0" borderId="0" xfId="4" applyFont="1" applyFill="1"/>
    <xf numFmtId="0" fontId="0" fillId="0" borderId="0" xfId="4" applyFont="1" applyFill="1"/>
    <xf numFmtId="0" fontId="7" fillId="0" borderId="32" xfId="4" applyFont="1" applyFill="1" applyBorder="1" applyAlignment="1"/>
    <xf numFmtId="0" fontId="5" fillId="0" borderId="32" xfId="4" applyFill="1" applyBorder="1"/>
    <xf numFmtId="0" fontId="5" fillId="0" borderId="0" xfId="4" applyFill="1" applyAlignment="1">
      <alignment vertical="center"/>
    </xf>
    <xf numFmtId="0" fontId="7" fillId="0" borderId="0" xfId="4" applyFont="1" applyFill="1" applyBorder="1"/>
    <xf numFmtId="0" fontId="7" fillId="0" borderId="0" xfId="4" applyFont="1" applyFill="1" applyBorder="1" applyAlignment="1">
      <alignment horizontal="center"/>
    </xf>
    <xf numFmtId="0" fontId="7" fillId="0" borderId="0" xfId="4" applyFont="1" applyFill="1" applyBorder="1" applyAlignment="1">
      <alignment horizontal="center" wrapText="1"/>
    </xf>
    <xf numFmtId="49" fontId="7" fillId="0" borderId="0" xfId="4" applyNumberFormat="1" applyFont="1" applyFill="1" applyBorder="1" applyAlignment="1">
      <alignment horizontal="center"/>
    </xf>
    <xf numFmtId="0" fontId="7" fillId="0" borderId="0" xfId="4" applyFont="1" applyFill="1" applyAlignment="1">
      <alignment horizontal="left"/>
    </xf>
    <xf numFmtId="0" fontId="23" fillId="0" borderId="0" xfId="5" applyFont="1" applyFill="1"/>
    <xf numFmtId="49" fontId="24" fillId="0" borderId="0" xfId="5" applyNumberFormat="1" applyFont="1" applyFill="1" applyAlignment="1">
      <alignment horizontal="left"/>
    </xf>
    <xf numFmtId="17" fontId="5" fillId="0" borderId="0" xfId="4" applyNumberFormat="1" applyFont="1" applyFill="1"/>
    <xf numFmtId="0" fontId="3" fillId="0" borderId="0" xfId="2" applyFont="1" applyFill="1" applyAlignment="1">
      <alignment horizontal="left"/>
    </xf>
    <xf numFmtId="0" fontId="3" fillId="0" borderId="0" xfId="2" applyFont="1" applyFill="1" applyAlignment="1">
      <alignment horizontal="center"/>
    </xf>
    <xf numFmtId="0" fontId="25" fillId="0" borderId="0" xfId="2" applyFont="1" applyFill="1"/>
    <xf numFmtId="0" fontId="3" fillId="0" borderId="0" xfId="2" applyFont="1" applyFill="1"/>
    <xf numFmtId="0" fontId="26" fillId="0" borderId="0" xfId="2" applyFont="1" applyFill="1"/>
    <xf numFmtId="0" fontId="27" fillId="0" borderId="0" xfId="2" applyFont="1" applyFill="1"/>
    <xf numFmtId="0" fontId="25" fillId="0" borderId="0" xfId="2" applyFont="1" applyFill="1" applyAlignment="1">
      <alignment horizontal="center" vertical="center" wrapText="1"/>
    </xf>
    <xf numFmtId="0" fontId="27" fillId="0" borderId="12" xfId="1" applyFont="1" applyFill="1" applyBorder="1" applyAlignment="1">
      <alignment horizontal="center" vertical="center" textRotation="90" wrapText="1"/>
    </xf>
    <xf numFmtId="0" fontId="27" fillId="0" borderId="13" xfId="1" applyFont="1" applyFill="1" applyBorder="1" applyAlignment="1">
      <alignment horizontal="center" vertical="center" textRotation="90" wrapText="1"/>
    </xf>
    <xf numFmtId="0" fontId="27" fillId="0" borderId="15" xfId="2" applyFont="1" applyFill="1" applyBorder="1" applyAlignment="1">
      <alignment horizontal="center" vertical="center" textRotation="90" wrapText="1"/>
    </xf>
    <xf numFmtId="0" fontId="3" fillId="0" borderId="13" xfId="1" applyFont="1" applyFill="1" applyBorder="1" applyAlignment="1">
      <alignment horizontal="center" vertical="center" textRotation="90" wrapText="1"/>
    </xf>
    <xf numFmtId="0" fontId="3" fillId="0" borderId="15" xfId="2" applyFont="1" applyFill="1" applyBorder="1" applyAlignment="1">
      <alignment horizontal="center" vertical="center" textRotation="90" wrapText="1"/>
    </xf>
    <xf numFmtId="0" fontId="28" fillId="0" borderId="2" xfId="2" applyFont="1" applyFill="1" applyBorder="1" applyAlignment="1">
      <alignment horizontal="center" vertical="center" wrapText="1"/>
    </xf>
    <xf numFmtId="0" fontId="28" fillId="0" borderId="3" xfId="2" applyFont="1" applyFill="1" applyBorder="1" applyAlignment="1">
      <alignment horizontal="center" vertical="center" wrapText="1"/>
    </xf>
    <xf numFmtId="0" fontId="28" fillId="0" borderId="4" xfId="2" applyFont="1" applyFill="1" applyBorder="1" applyAlignment="1">
      <alignment horizontal="center" vertical="center" wrapText="1"/>
    </xf>
    <xf numFmtId="0" fontId="28" fillId="0" borderId="2" xfId="2" applyNumberFormat="1" applyFont="1" applyFill="1" applyBorder="1" applyAlignment="1">
      <alignment horizontal="center" vertical="center" wrapText="1"/>
    </xf>
    <xf numFmtId="164" fontId="28" fillId="0" borderId="3" xfId="2" applyNumberFormat="1" applyFont="1" applyFill="1" applyBorder="1" applyAlignment="1">
      <alignment horizontal="center" vertical="center" wrapText="1"/>
    </xf>
    <xf numFmtId="2" fontId="28" fillId="0" borderId="5" xfId="2" applyNumberFormat="1" applyFont="1" applyFill="1" applyBorder="1" applyAlignment="1">
      <alignment horizontal="center" vertical="center" wrapText="1"/>
    </xf>
    <xf numFmtId="0" fontId="28" fillId="0" borderId="3" xfId="2" applyNumberFormat="1" applyFont="1" applyFill="1" applyBorder="1" applyAlignment="1">
      <alignment horizontal="center" vertical="center" wrapText="1"/>
    </xf>
    <xf numFmtId="0" fontId="28" fillId="0" borderId="40" xfId="2" applyFont="1" applyFill="1" applyBorder="1" applyAlignment="1">
      <alignment horizontal="center" vertical="center" wrapText="1"/>
    </xf>
    <xf numFmtId="2" fontId="28" fillId="0" borderId="6" xfId="2" applyNumberFormat="1" applyFont="1" applyFill="1" applyBorder="1" applyAlignment="1">
      <alignment horizontal="center" vertical="center" wrapText="1"/>
    </xf>
    <xf numFmtId="0" fontId="28" fillId="0" borderId="12" xfId="2" applyFont="1" applyFill="1" applyBorder="1" applyAlignment="1">
      <alignment horizontal="center" vertical="center" wrapText="1"/>
    </xf>
    <xf numFmtId="0" fontId="28" fillId="0" borderId="13" xfId="2" applyFont="1" applyFill="1" applyBorder="1" applyAlignment="1">
      <alignment horizontal="center" vertical="center" wrapText="1"/>
    </xf>
    <xf numFmtId="0" fontId="28" fillId="0" borderId="64" xfId="2" applyFont="1" applyFill="1" applyBorder="1" applyAlignment="1">
      <alignment horizontal="center" vertical="center" wrapText="1"/>
    </xf>
    <xf numFmtId="0" fontId="28" fillId="0" borderId="14" xfId="2" applyFont="1" applyFill="1" applyBorder="1" applyAlignment="1">
      <alignment horizontal="center" vertical="center" wrapText="1"/>
    </xf>
    <xf numFmtId="0" fontId="28" fillId="0" borderId="12" xfId="2" applyNumberFormat="1" applyFont="1" applyFill="1" applyBorder="1" applyAlignment="1">
      <alignment horizontal="center" vertical="center" wrapText="1"/>
    </xf>
    <xf numFmtId="164" fontId="28" fillId="0" borderId="29" xfId="2" applyNumberFormat="1" applyFont="1" applyFill="1" applyBorder="1" applyAlignment="1">
      <alignment horizontal="center" vertical="center" wrapText="1"/>
    </xf>
    <xf numFmtId="2" fontId="28" fillId="0" borderId="15" xfId="2" applyNumberFormat="1" applyFont="1" applyFill="1" applyBorder="1" applyAlignment="1">
      <alignment horizontal="center" vertical="center" wrapText="1"/>
    </xf>
    <xf numFmtId="0" fontId="28" fillId="0" borderId="28" xfId="2" applyNumberFormat="1" applyFont="1" applyFill="1" applyBorder="1" applyAlignment="1">
      <alignment horizontal="center" vertical="center" wrapText="1"/>
    </xf>
    <xf numFmtId="0" fontId="28" fillId="0" borderId="13" xfId="2" applyNumberFormat="1" applyFont="1" applyFill="1" applyBorder="1" applyAlignment="1">
      <alignment horizontal="center" vertical="center" wrapText="1"/>
    </xf>
    <xf numFmtId="0" fontId="28" fillId="0" borderId="32" xfId="2" applyFont="1" applyFill="1" applyBorder="1" applyAlignment="1">
      <alignment horizontal="center" vertical="center" wrapText="1"/>
    </xf>
    <xf numFmtId="0" fontId="28" fillId="0" borderId="29" xfId="2" applyFont="1" applyFill="1" applyBorder="1" applyAlignment="1">
      <alignment horizontal="center" vertical="center" wrapText="1"/>
    </xf>
    <xf numFmtId="2" fontId="28" fillId="0" borderId="39" xfId="2" applyNumberFormat="1" applyFont="1" applyFill="1" applyBorder="1" applyAlignment="1">
      <alignment horizontal="center" vertical="center" wrapText="1"/>
    </xf>
    <xf numFmtId="0" fontId="26" fillId="0" borderId="8" xfId="2" applyFont="1" applyFill="1" applyBorder="1" applyAlignment="1">
      <alignment horizontal="center" vertical="center" wrapText="1"/>
    </xf>
    <xf numFmtId="2" fontId="28" fillId="0" borderId="3" xfId="2" applyNumberFormat="1" applyFont="1" applyFill="1" applyBorder="1" applyAlignment="1">
      <alignment horizontal="center" vertical="center" wrapText="1"/>
    </xf>
    <xf numFmtId="0" fontId="28" fillId="0" borderId="7" xfId="2" applyFont="1" applyFill="1" applyBorder="1" applyAlignment="1">
      <alignment horizontal="center" vertical="center" wrapText="1"/>
    </xf>
    <xf numFmtId="0" fontId="26" fillId="0" borderId="13" xfId="2" applyFont="1" applyFill="1" applyBorder="1" applyAlignment="1">
      <alignment horizontal="center" vertical="center" wrapText="1"/>
    </xf>
    <xf numFmtId="0" fontId="29" fillId="0" borderId="12" xfId="2" applyNumberFormat="1" applyFont="1" applyFill="1" applyBorder="1" applyAlignment="1">
      <alignment horizontal="center" vertical="center" wrapText="1"/>
    </xf>
    <xf numFmtId="2" fontId="28" fillId="0" borderId="13" xfId="2" applyNumberFormat="1" applyFont="1" applyFill="1" applyBorder="1" applyAlignment="1">
      <alignment horizontal="center" vertical="center" wrapText="1"/>
    </xf>
    <xf numFmtId="2" fontId="28" fillId="0" borderId="34" xfId="2" applyNumberFormat="1" applyFont="1" applyFill="1" applyBorder="1" applyAlignment="1">
      <alignment horizontal="center" vertical="center" wrapText="1"/>
    </xf>
    <xf numFmtId="0" fontId="29" fillId="0" borderId="74" xfId="2" applyNumberFormat="1" applyFont="1" applyFill="1" applyBorder="1" applyAlignment="1">
      <alignment horizontal="center" vertical="center" wrapText="1"/>
    </xf>
    <xf numFmtId="2" fontId="28" fillId="0" borderId="29" xfId="2" applyNumberFormat="1" applyFont="1" applyFill="1" applyBorder="1" applyAlignment="1">
      <alignment horizontal="center" vertical="center" wrapText="1"/>
    </xf>
    <xf numFmtId="0" fontId="29" fillId="0" borderId="2" xfId="2" applyFont="1" applyFill="1" applyBorder="1" applyAlignment="1">
      <alignment horizontal="center" vertical="center" wrapText="1"/>
    </xf>
    <xf numFmtId="0" fontId="29" fillId="0" borderId="41" xfId="2" applyFont="1" applyFill="1" applyBorder="1" applyAlignment="1">
      <alignment horizontal="center" vertical="center" wrapText="1"/>
    </xf>
    <xf numFmtId="16" fontId="28" fillId="0" borderId="3" xfId="2" applyNumberFormat="1" applyFont="1" applyFill="1" applyBorder="1" applyAlignment="1">
      <alignment horizontal="center" vertical="center" wrapText="1"/>
    </xf>
    <xf numFmtId="164" fontId="28" fillId="0" borderId="18" xfId="2" applyNumberFormat="1" applyFont="1" applyFill="1" applyBorder="1" applyAlignment="1">
      <alignment horizontal="center" vertical="center" wrapText="1"/>
    </xf>
    <xf numFmtId="164" fontId="28" fillId="0" borderId="13" xfId="2" applyNumberFormat="1" applyFont="1" applyFill="1" applyBorder="1" applyAlignment="1">
      <alignment horizontal="center" vertical="center" wrapText="1"/>
    </xf>
    <xf numFmtId="0" fontId="28" fillId="0" borderId="66" xfId="2" applyFont="1" applyFill="1" applyBorder="1" applyAlignment="1">
      <alignment horizontal="center" vertical="center" wrapText="1"/>
    </xf>
    <xf numFmtId="0" fontId="26" fillId="0" borderId="3" xfId="2" applyFont="1" applyFill="1" applyBorder="1" applyAlignment="1">
      <alignment horizontal="center" vertical="center" wrapText="1"/>
    </xf>
    <xf numFmtId="0" fontId="9" fillId="0" borderId="32" xfId="2" applyFill="1" applyBorder="1" applyAlignment="1">
      <alignment horizontal="center" vertical="center" wrapText="1"/>
    </xf>
    <xf numFmtId="0" fontId="9" fillId="0" borderId="39" xfId="2" applyFill="1" applyBorder="1" applyAlignment="1">
      <alignment horizontal="center" vertical="center" wrapText="1"/>
    </xf>
    <xf numFmtId="0" fontId="30" fillId="0" borderId="3" xfId="2" applyFont="1" applyFill="1" applyBorder="1" applyAlignment="1">
      <alignment horizontal="center" vertical="center" wrapText="1"/>
    </xf>
    <xf numFmtId="0" fontId="28" fillId="0" borderId="73" xfId="2" applyFont="1" applyFill="1" applyBorder="1" applyAlignment="1">
      <alignment horizontal="center" vertical="center" wrapText="1"/>
    </xf>
    <xf numFmtId="0" fontId="30" fillId="0" borderId="13" xfId="2" applyFont="1" applyFill="1" applyBorder="1" applyAlignment="1">
      <alignment horizontal="center" vertical="center" wrapText="1"/>
    </xf>
    <xf numFmtId="0" fontId="28" fillId="0" borderId="28" xfId="2" applyFont="1" applyFill="1" applyBorder="1" applyAlignment="1">
      <alignment horizontal="center" vertical="center" wrapText="1"/>
    </xf>
    <xf numFmtId="0" fontId="28" fillId="0" borderId="38" xfId="2" applyFont="1" applyFill="1" applyBorder="1" applyAlignment="1">
      <alignment horizontal="center" vertical="center" wrapText="1"/>
    </xf>
    <xf numFmtId="0" fontId="28" fillId="0" borderId="76" xfId="2" applyFont="1" applyFill="1" applyBorder="1" applyAlignment="1">
      <alignment horizontal="center" vertical="center" wrapText="1"/>
    </xf>
    <xf numFmtId="0" fontId="28" fillId="0" borderId="17" xfId="2" applyFont="1" applyFill="1" applyBorder="1" applyAlignment="1">
      <alignment horizontal="center" vertical="center" wrapText="1"/>
    </xf>
    <xf numFmtId="0" fontId="28" fillId="0" borderId="18" xfId="2" applyFont="1" applyFill="1" applyBorder="1" applyAlignment="1">
      <alignment horizontal="center" vertical="center" wrapText="1"/>
    </xf>
    <xf numFmtId="0" fontId="31" fillId="0" borderId="0" xfId="2" applyFont="1" applyFill="1" applyBorder="1" applyAlignment="1">
      <alignment horizontal="center" vertical="center" wrapText="1"/>
    </xf>
    <xf numFmtId="0" fontId="28" fillId="0" borderId="19" xfId="2" applyFont="1" applyFill="1" applyBorder="1" applyAlignment="1">
      <alignment horizontal="center" vertical="center" wrapText="1"/>
    </xf>
    <xf numFmtId="2" fontId="28" fillId="0" borderId="22" xfId="2" applyNumberFormat="1" applyFont="1" applyFill="1" applyBorder="1" applyAlignment="1">
      <alignment horizontal="center" vertical="center" wrapText="1"/>
    </xf>
    <xf numFmtId="0" fontId="28" fillId="0" borderId="17" xfId="2" applyNumberFormat="1" applyFont="1" applyFill="1" applyBorder="1" applyAlignment="1">
      <alignment horizontal="center" vertical="center" wrapText="1"/>
    </xf>
    <xf numFmtId="0" fontId="28" fillId="0" borderId="35" xfId="2" applyFont="1" applyFill="1" applyBorder="1" applyAlignment="1">
      <alignment horizontal="center" vertical="center" wrapText="1"/>
    </xf>
    <xf numFmtId="2" fontId="28" fillId="0" borderId="36" xfId="2" applyNumberFormat="1" applyFont="1" applyFill="1" applyBorder="1" applyAlignment="1">
      <alignment horizontal="center" vertical="center" wrapText="1"/>
    </xf>
    <xf numFmtId="0" fontId="28" fillId="0" borderId="46" xfId="2" applyFont="1" applyFill="1" applyBorder="1" applyAlignment="1">
      <alignment horizontal="center" vertical="center" wrapText="1"/>
    </xf>
    <xf numFmtId="0" fontId="28" fillId="0" borderId="43" xfId="2" applyFont="1" applyFill="1" applyBorder="1" applyAlignment="1">
      <alignment horizontal="center" vertical="center" wrapText="1"/>
    </xf>
    <xf numFmtId="0" fontId="31" fillId="0" borderId="44" xfId="2" applyFont="1" applyFill="1" applyBorder="1" applyAlignment="1">
      <alignment horizontal="center" vertical="center" wrapText="1"/>
    </xf>
    <xf numFmtId="0" fontId="28" fillId="0" borderId="45" xfId="2" applyFont="1" applyFill="1" applyBorder="1" applyAlignment="1">
      <alignment horizontal="center" vertical="center" wrapText="1"/>
    </xf>
    <xf numFmtId="0" fontId="28" fillId="0" borderId="72" xfId="2" applyFont="1" applyFill="1" applyBorder="1" applyAlignment="1">
      <alignment horizontal="center" vertical="center" wrapText="1"/>
    </xf>
    <xf numFmtId="164" fontId="28" fillId="0" borderId="43" xfId="2" applyNumberFormat="1" applyFont="1" applyFill="1" applyBorder="1" applyAlignment="1">
      <alignment horizontal="center" vertical="center" wrapText="1"/>
    </xf>
    <xf numFmtId="2" fontId="28" fillId="0" borderId="47" xfId="2" applyNumberFormat="1" applyFont="1" applyFill="1" applyBorder="1" applyAlignment="1">
      <alignment horizontal="center" vertical="center" wrapText="1"/>
    </xf>
    <xf numFmtId="0" fontId="28" fillId="0" borderId="72" xfId="2" applyNumberFormat="1" applyFont="1" applyFill="1" applyBorder="1" applyAlignment="1">
      <alignment horizontal="center" vertical="center" wrapText="1"/>
    </xf>
    <xf numFmtId="0" fontId="28" fillId="0" borderId="42" xfId="2" applyFont="1" applyFill="1" applyBorder="1" applyAlignment="1">
      <alignment horizontal="center" vertical="center" wrapText="1"/>
    </xf>
    <xf numFmtId="2" fontId="28" fillId="0" borderId="77" xfId="2" applyNumberFormat="1" applyFont="1" applyFill="1" applyBorder="1" applyAlignment="1">
      <alignment horizontal="center" vertical="center" wrapText="1"/>
    </xf>
    <xf numFmtId="0" fontId="28" fillId="0" borderId="65" xfId="2" applyFont="1" applyFill="1" applyBorder="1" applyAlignment="1">
      <alignment horizontal="center" vertical="center" wrapText="1"/>
    </xf>
    <xf numFmtId="0" fontId="28" fillId="0" borderId="78" xfId="2" applyFont="1" applyFill="1" applyBorder="1" applyAlignment="1">
      <alignment horizontal="center" vertical="center" wrapText="1"/>
    </xf>
    <xf numFmtId="1" fontId="28" fillId="0" borderId="2" xfId="2" applyNumberFormat="1" applyFont="1" applyFill="1" applyBorder="1" applyAlignment="1">
      <alignment horizontal="center" vertical="center" wrapText="1"/>
    </xf>
    <xf numFmtId="1" fontId="28" fillId="0" borderId="40" xfId="2" applyNumberFormat="1" applyFont="1" applyFill="1" applyBorder="1" applyAlignment="1">
      <alignment horizontal="center" vertical="center" wrapText="1"/>
    </xf>
    <xf numFmtId="1" fontId="28" fillId="0" borderId="12" xfId="2" applyNumberFormat="1" applyFont="1" applyFill="1" applyBorder="1" applyAlignment="1">
      <alignment horizontal="center" vertical="center" wrapText="1"/>
    </xf>
    <xf numFmtId="1" fontId="28" fillId="0" borderId="28" xfId="2" applyNumberFormat="1" applyFont="1" applyFill="1" applyBorder="1" applyAlignment="1">
      <alignment horizontal="center" vertical="center" wrapText="1"/>
    </xf>
    <xf numFmtId="1" fontId="28" fillId="0" borderId="32" xfId="2" applyNumberFormat="1" applyFont="1" applyFill="1" applyBorder="1" applyAlignment="1">
      <alignment horizontal="center" vertical="center" wrapText="1"/>
    </xf>
    <xf numFmtId="0" fontId="28" fillId="0" borderId="64" xfId="2" applyNumberFormat="1" applyFont="1" applyFill="1" applyBorder="1" applyAlignment="1">
      <alignment horizontal="center" vertical="center" wrapText="1"/>
    </xf>
    <xf numFmtId="0" fontId="28" fillId="0" borderId="41" xfId="2" applyFont="1" applyFill="1" applyBorder="1" applyAlignment="1">
      <alignment horizontal="center" vertical="center" wrapText="1"/>
    </xf>
    <xf numFmtId="0" fontId="28" fillId="0" borderId="74" xfId="2" applyFont="1" applyFill="1" applyBorder="1" applyAlignment="1">
      <alignment horizontal="center" vertical="center" wrapText="1"/>
    </xf>
    <xf numFmtId="0" fontId="29" fillId="0" borderId="12" xfId="2" applyFont="1" applyFill="1" applyBorder="1" applyAlignment="1">
      <alignment horizontal="center" vertical="center" wrapText="1"/>
    </xf>
    <xf numFmtId="0" fontId="29" fillId="0" borderId="74" xfId="2" applyFont="1" applyFill="1" applyBorder="1" applyAlignment="1">
      <alignment horizontal="center" vertical="center" wrapText="1"/>
    </xf>
    <xf numFmtId="0" fontId="28" fillId="0" borderId="31" xfId="2" applyFont="1" applyFill="1" applyBorder="1" applyAlignment="1">
      <alignment horizontal="center" vertical="center" wrapText="1"/>
    </xf>
    <xf numFmtId="0" fontId="29" fillId="0" borderId="28" xfId="2" applyFont="1" applyFill="1" applyBorder="1" applyAlignment="1">
      <alignment horizontal="center" vertical="center" wrapText="1"/>
    </xf>
    <xf numFmtId="0" fontId="29" fillId="0" borderId="33" xfId="2" applyFont="1" applyFill="1" applyBorder="1" applyAlignment="1">
      <alignment horizontal="center" vertical="center" wrapText="1"/>
    </xf>
    <xf numFmtId="0" fontId="28" fillId="0" borderId="29" xfId="2" applyNumberFormat="1" applyFont="1" applyFill="1" applyBorder="1" applyAlignment="1">
      <alignment horizontal="center" vertical="center" wrapText="1"/>
    </xf>
    <xf numFmtId="0" fontId="29" fillId="0" borderId="28" xfId="2" applyNumberFormat="1" applyFont="1" applyFill="1" applyBorder="1" applyAlignment="1">
      <alignment horizontal="center" vertical="center" wrapText="1"/>
    </xf>
    <xf numFmtId="0" fontId="29" fillId="0" borderId="33" xfId="2" applyNumberFormat="1" applyFont="1" applyFill="1" applyBorder="1" applyAlignment="1">
      <alignment horizontal="center" vertical="center" wrapText="1"/>
    </xf>
    <xf numFmtId="0" fontId="29" fillId="0" borderId="32" xfId="2" applyFont="1" applyFill="1" applyBorder="1" applyAlignment="1">
      <alignment horizontal="center" vertical="center" wrapText="1"/>
    </xf>
    <xf numFmtId="0" fontId="28" fillId="0" borderId="5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1" fillId="0" borderId="0" xfId="2" applyFont="1" applyFill="1" applyAlignment="1">
      <alignment horizontal="center" vertical="center" wrapText="1"/>
    </xf>
    <xf numFmtId="0" fontId="27" fillId="0" borderId="0" xfId="2" applyFont="1" applyFill="1" applyBorder="1" applyAlignment="1">
      <alignment horizontal="center" vertical="center" wrapText="1"/>
    </xf>
    <xf numFmtId="0" fontId="25" fillId="0" borderId="0" xfId="2" applyFont="1" applyFill="1" applyBorder="1"/>
    <xf numFmtId="0" fontId="3" fillId="0" borderId="0" xfId="2" applyFont="1" applyFill="1" applyAlignment="1">
      <alignment vertical="top"/>
    </xf>
    <xf numFmtId="0" fontId="7" fillId="0" borderId="0" xfId="2" applyFont="1" applyFill="1" applyAlignment="1">
      <alignment horizontal="left"/>
    </xf>
    <xf numFmtId="0" fontId="3" fillId="0" borderId="0" xfId="2" applyFont="1" applyFill="1" applyAlignment="1">
      <alignment horizontal="left" vertical="center" wrapText="1"/>
    </xf>
    <xf numFmtId="0" fontId="31" fillId="0" borderId="0" xfId="2" applyFont="1" applyFill="1"/>
    <xf numFmtId="0" fontId="27" fillId="0" borderId="0" xfId="2" applyFont="1" applyFill="1" applyAlignment="1">
      <alignment horizontal="left" vertical="center" wrapText="1"/>
    </xf>
    <xf numFmtId="0" fontId="27" fillId="0" borderId="0" xfId="2" applyFont="1" applyFill="1" applyAlignment="1">
      <alignment horizontal="left"/>
    </xf>
    <xf numFmtId="0" fontId="22" fillId="0" borderId="0" xfId="2" applyFont="1" applyFill="1"/>
    <xf numFmtId="0" fontId="7" fillId="0" borderId="0" xfId="6" applyFont="1" applyFill="1" applyAlignment="1">
      <alignment vertical="center"/>
    </xf>
    <xf numFmtId="0" fontId="7" fillId="0" borderId="0" xfId="6" applyFont="1" applyFill="1" applyAlignment="1">
      <alignment horizontal="center" vertical="center"/>
    </xf>
    <xf numFmtId="0" fontId="3" fillId="0" borderId="0" xfId="6" applyFont="1" applyFill="1" applyAlignment="1">
      <alignment horizontal="left" vertical="center"/>
    </xf>
    <xf numFmtId="0" fontId="18" fillId="0" borderId="0" xfId="6" applyFont="1" applyFill="1" applyAlignment="1">
      <alignment vertical="center"/>
    </xf>
    <xf numFmtId="1" fontId="3" fillId="0" borderId="0" xfId="7" applyNumberFormat="1" applyFont="1" applyFill="1" applyAlignment="1">
      <alignment horizontal="left" vertical="center"/>
    </xf>
    <xf numFmtId="1" fontId="3" fillId="0" borderId="0" xfId="7" applyNumberFormat="1" applyFont="1" applyFill="1" applyAlignment="1">
      <alignment vertical="center"/>
    </xf>
    <xf numFmtId="0" fontId="33" fillId="0" borderId="0" xfId="6" applyFont="1" applyFill="1" applyAlignment="1">
      <alignment horizontal="left" vertical="center"/>
    </xf>
    <xf numFmtId="0" fontId="7" fillId="0" borderId="0" xfId="6" applyFont="1" applyFill="1" applyAlignment="1">
      <alignment horizontal="left" vertical="center"/>
    </xf>
    <xf numFmtId="0" fontId="18" fillId="0" borderId="0" xfId="6" applyFont="1" applyFill="1" applyAlignment="1">
      <alignment horizontal="center" vertical="center" wrapText="1"/>
    </xf>
    <xf numFmtId="0" fontId="35" fillId="0" borderId="8" xfId="6" applyFont="1" applyFill="1" applyBorder="1" applyAlignment="1">
      <alignment horizontal="center" vertical="center" wrapText="1"/>
    </xf>
    <xf numFmtId="0" fontId="34" fillId="0" borderId="8" xfId="6" applyFont="1" applyFill="1" applyBorder="1" applyAlignment="1">
      <alignment horizontal="center" vertical="center" wrapText="1"/>
    </xf>
    <xf numFmtId="0" fontId="36" fillId="0" borderId="8" xfId="6" applyFont="1" applyFill="1" applyBorder="1" applyAlignment="1">
      <alignment horizontal="center" vertical="center" wrapText="1"/>
    </xf>
    <xf numFmtId="0" fontId="37" fillId="0" borderId="8" xfId="6" applyFont="1" applyFill="1" applyBorder="1" applyAlignment="1">
      <alignment horizontal="center" vertical="center" wrapText="1"/>
    </xf>
    <xf numFmtId="0" fontId="37" fillId="0" borderId="0" xfId="6" applyFont="1" applyFill="1" applyAlignment="1">
      <alignment vertical="center"/>
    </xf>
    <xf numFmtId="0" fontId="3" fillId="0" borderId="8" xfId="6" applyFont="1" applyFill="1" applyBorder="1" applyAlignment="1">
      <alignment horizontal="center" vertical="center"/>
    </xf>
    <xf numFmtId="0" fontId="3" fillId="0" borderId="8" xfId="6" applyFont="1" applyFill="1" applyBorder="1" applyAlignment="1">
      <alignment vertical="center" wrapText="1"/>
    </xf>
    <xf numFmtId="0" fontId="38" fillId="0" borderId="8" xfId="6" applyFont="1" applyFill="1" applyBorder="1" applyAlignment="1">
      <alignment horizontal="center" vertical="center"/>
    </xf>
    <xf numFmtId="0" fontId="36" fillId="0" borderId="8" xfId="6" applyFont="1" applyFill="1" applyBorder="1" applyAlignment="1">
      <alignment horizontal="center" vertical="center"/>
    </xf>
    <xf numFmtId="2" fontId="3" fillId="0" borderId="69" xfId="6" applyNumberFormat="1" applyFont="1" applyFill="1" applyBorder="1" applyAlignment="1">
      <alignment horizontal="center" vertical="center"/>
    </xf>
    <xf numFmtId="2" fontId="3" fillId="0" borderId="8" xfId="6" applyNumberFormat="1" applyFont="1" applyFill="1" applyBorder="1" applyAlignment="1">
      <alignment horizontal="center" vertical="center"/>
    </xf>
    <xf numFmtId="166" fontId="3" fillId="0" borderId="8" xfId="6" applyNumberFormat="1" applyFont="1" applyFill="1" applyBorder="1" applyAlignment="1">
      <alignment horizontal="center" vertical="center" wrapText="1"/>
    </xf>
    <xf numFmtId="0" fontId="3" fillId="0" borderId="8" xfId="6" applyFont="1" applyFill="1" applyBorder="1" applyAlignment="1">
      <alignment horizontal="left" vertical="center"/>
    </xf>
    <xf numFmtId="0" fontId="39" fillId="0" borderId="8" xfId="6" applyFont="1" applyFill="1" applyBorder="1" applyAlignment="1">
      <alignment horizontal="center" vertical="center"/>
    </xf>
    <xf numFmtId="2" fontId="3" fillId="0" borderId="8" xfId="7" applyNumberFormat="1" applyFont="1" applyFill="1" applyBorder="1" applyAlignment="1">
      <alignment horizontal="center" vertical="center"/>
    </xf>
    <xf numFmtId="0" fontId="38" fillId="0" borderId="8" xfId="6" applyFont="1" applyFill="1" applyBorder="1" applyAlignment="1">
      <alignment horizontal="center" vertical="center" wrapText="1"/>
    </xf>
    <xf numFmtId="0" fontId="3" fillId="0" borderId="8" xfId="6" applyFont="1" applyFill="1" applyBorder="1" applyAlignment="1">
      <alignment horizontal="left" vertical="center" wrapText="1"/>
    </xf>
    <xf numFmtId="0" fontId="25" fillId="0" borderId="0" xfId="6" applyFont="1" applyFill="1" applyAlignment="1">
      <alignment vertical="center"/>
    </xf>
    <xf numFmtId="0" fontId="18" fillId="0" borderId="0" xfId="6" applyFont="1" applyFill="1" applyAlignment="1">
      <alignment horizontal="center" vertical="center"/>
    </xf>
    <xf numFmtId="0" fontId="3" fillId="0" borderId="0" xfId="10" applyFont="1" applyAlignment="1">
      <alignment vertical="center"/>
    </xf>
    <xf numFmtId="0" fontId="3" fillId="0" borderId="0" xfId="10" applyFont="1"/>
    <xf numFmtId="0" fontId="3" fillId="0" borderId="0" xfId="10" applyFont="1" applyAlignment="1">
      <alignment vertical="center" wrapText="1"/>
    </xf>
    <xf numFmtId="0" fontId="3" fillId="0" borderId="69" xfId="10" applyFont="1" applyBorder="1" applyAlignment="1">
      <alignment horizontal="center" vertical="center"/>
    </xf>
    <xf numFmtId="0" fontId="3" fillId="0" borderId="8" xfId="10" applyFont="1" applyBorder="1" applyAlignment="1">
      <alignment horizontal="center" vertical="center"/>
    </xf>
    <xf numFmtId="2" fontId="3" fillId="0" borderId="8" xfId="11" applyNumberFormat="1" applyFont="1" applyFill="1" applyBorder="1" applyAlignment="1">
      <alignment horizontal="center"/>
    </xf>
    <xf numFmtId="17" fontId="3" fillId="0" borderId="8" xfId="10" applyNumberFormat="1" applyFont="1" applyBorder="1" applyAlignment="1">
      <alignment horizontal="center" vertical="center"/>
    </xf>
    <xf numFmtId="0" fontId="7" fillId="0" borderId="0" xfId="0" applyFont="1" applyFill="1" applyAlignment="1"/>
    <xf numFmtId="0" fontId="7" fillId="0" borderId="0" xfId="12" applyFont="1" applyFill="1" applyAlignment="1">
      <alignment vertical="center"/>
    </xf>
    <xf numFmtId="0" fontId="41" fillId="0" borderId="0" xfId="13" applyNumberFormat="1" applyFont="1" applyFill="1" applyAlignment="1">
      <alignment horizontal="center" wrapText="1"/>
    </xf>
    <xf numFmtId="0" fontId="8" fillId="4" borderId="0" xfId="0" applyFont="1" applyFill="1" applyAlignment="1"/>
    <xf numFmtId="0" fontId="42" fillId="0" borderId="8" xfId="4" applyFont="1" applyFill="1" applyBorder="1" applyAlignment="1">
      <alignment horizontal="center" vertical="center" wrapText="1"/>
    </xf>
    <xf numFmtId="0" fontId="42" fillId="0" borderId="8" xfId="4" applyNumberFormat="1" applyFont="1" applyFill="1" applyBorder="1" applyAlignment="1">
      <alignment horizontal="center" vertical="center"/>
    </xf>
    <xf numFmtId="49" fontId="42" fillId="0" borderId="8" xfId="4" applyNumberFormat="1" applyFont="1" applyFill="1" applyBorder="1" applyAlignment="1">
      <alignment horizontal="center" vertical="center"/>
    </xf>
    <xf numFmtId="49" fontId="42" fillId="0" borderId="8" xfId="4" applyNumberFormat="1" applyFont="1" applyFill="1" applyBorder="1" applyAlignment="1">
      <alignment horizontal="center" vertical="center" wrapText="1"/>
    </xf>
    <xf numFmtId="0" fontId="42" fillId="0" borderId="8" xfId="4" applyNumberFormat="1" applyFont="1" applyFill="1" applyBorder="1" applyAlignment="1">
      <alignment horizontal="center" vertical="center" wrapText="1"/>
    </xf>
    <xf numFmtId="0" fontId="7" fillId="0" borderId="41" xfId="4" applyNumberFormat="1" applyFont="1" applyFill="1" applyBorder="1" applyAlignment="1">
      <alignment horizontal="center" vertical="center"/>
    </xf>
    <xf numFmtId="0" fontId="42" fillId="0" borderId="8" xfId="4" applyFont="1" applyFill="1" applyBorder="1" applyAlignment="1">
      <alignment horizontal="center" vertical="center"/>
    </xf>
    <xf numFmtId="16" fontId="42" fillId="0" borderId="8" xfId="4" applyNumberFormat="1" applyFont="1" applyFill="1" applyBorder="1" applyAlignment="1">
      <alignment horizontal="center" vertical="center" wrapText="1"/>
    </xf>
    <xf numFmtId="0" fontId="43" fillId="0" borderId="8" xfId="5" applyFont="1" applyFill="1" applyBorder="1" applyAlignment="1">
      <alignment horizontal="center" vertical="center"/>
    </xf>
    <xf numFmtId="0" fontId="44" fillId="0" borderId="8" xfId="5" applyFont="1" applyFill="1" applyBorder="1" applyAlignment="1">
      <alignment horizontal="center" vertical="center" wrapText="1"/>
    </xf>
    <xf numFmtId="1" fontId="42" fillId="0" borderId="8" xfId="4" applyNumberFormat="1" applyFont="1" applyFill="1" applyBorder="1" applyAlignment="1">
      <alignment horizontal="center" vertical="center"/>
    </xf>
    <xf numFmtId="0" fontId="42" fillId="0" borderId="66" xfId="4" applyFont="1" applyFill="1" applyBorder="1" applyAlignment="1">
      <alignment horizontal="center" vertical="center"/>
    </xf>
    <xf numFmtId="0" fontId="42" fillId="0" borderId="66" xfId="4" applyFont="1" applyFill="1" applyBorder="1" applyAlignment="1">
      <alignment horizontal="center" vertical="center" wrapText="1"/>
    </xf>
    <xf numFmtId="0" fontId="42" fillId="0" borderId="66" xfId="4" applyNumberFormat="1" applyFont="1" applyFill="1" applyBorder="1" applyAlignment="1">
      <alignment horizontal="center" vertical="center"/>
    </xf>
    <xf numFmtId="49" fontId="42" fillId="0" borderId="66" xfId="4" applyNumberFormat="1" applyFont="1" applyFill="1" applyBorder="1" applyAlignment="1">
      <alignment horizontal="center" vertical="center"/>
    </xf>
    <xf numFmtId="0" fontId="7" fillId="0" borderId="75" xfId="4" applyFont="1" applyFill="1" applyBorder="1" applyAlignment="1"/>
    <xf numFmtId="0" fontId="5" fillId="0" borderId="75" xfId="4" applyFill="1" applyBorder="1"/>
    <xf numFmtId="0" fontId="46" fillId="0" borderId="8" xfId="5" applyFont="1" applyFill="1" applyBorder="1" applyAlignment="1">
      <alignment horizontal="center" vertical="center" wrapText="1"/>
    </xf>
    <xf numFmtId="0" fontId="46" fillId="0" borderId="66" xfId="5" applyFont="1" applyFill="1" applyBorder="1" applyAlignment="1">
      <alignment horizontal="center" vertical="center" wrapText="1"/>
    </xf>
    <xf numFmtId="166" fontId="46" fillId="0" borderId="8" xfId="5" applyNumberFormat="1" applyFont="1" applyFill="1" applyBorder="1" applyAlignment="1">
      <alignment horizontal="center" vertical="center" wrapText="1"/>
    </xf>
    <xf numFmtId="0" fontId="7" fillId="0" borderId="9" xfId="4" applyFont="1" applyFill="1" applyBorder="1" applyAlignment="1">
      <alignment horizontal="center" vertical="center" wrapText="1"/>
    </xf>
    <xf numFmtId="0" fontId="7" fillId="0" borderId="69" xfId="4" applyFont="1" applyFill="1" applyBorder="1" applyAlignment="1">
      <alignment horizontal="center" vertical="center" wrapText="1"/>
    </xf>
    <xf numFmtId="0" fontId="34" fillId="0" borderId="0" xfId="12" applyFont="1" applyFill="1" applyAlignment="1">
      <alignment vertical="center"/>
    </xf>
    <xf numFmtId="0" fontId="3" fillId="0" borderId="0" xfId="12" applyFont="1" applyFill="1" applyAlignment="1">
      <alignment vertical="center" wrapText="1"/>
    </xf>
    <xf numFmtId="0" fontId="3" fillId="0" borderId="0" xfId="12" applyFont="1" applyFill="1" applyAlignment="1">
      <alignment horizontal="center" vertical="center" wrapText="1"/>
    </xf>
    <xf numFmtId="165" fontId="0" fillId="0" borderId="20" xfId="0" applyNumberFormat="1" applyBorder="1"/>
    <xf numFmtId="164" fontId="0" fillId="0" borderId="20" xfId="0" applyNumberFormat="1" applyBorder="1"/>
    <xf numFmtId="0" fontId="0" fillId="0" borderId="36" xfId="0" applyBorder="1"/>
    <xf numFmtId="165" fontId="0" fillId="0" borderId="0" xfId="0" applyNumberFormat="1" applyBorder="1"/>
    <xf numFmtId="164" fontId="0" fillId="0" borderId="0" xfId="0" applyNumberFormat="1" applyBorder="1"/>
    <xf numFmtId="0" fontId="0" fillId="0" borderId="1" xfId="0" applyBorder="1"/>
    <xf numFmtId="165" fontId="0" fillId="0" borderId="32" xfId="0" applyNumberFormat="1" applyBorder="1"/>
    <xf numFmtId="164" fontId="0" fillId="0" borderId="32" xfId="0" applyNumberFormat="1" applyBorder="1"/>
    <xf numFmtId="0" fontId="0" fillId="0" borderId="39" xfId="0" applyBorder="1"/>
    <xf numFmtId="0" fontId="0" fillId="0" borderId="17" xfId="0" applyFill="1" applyBorder="1"/>
    <xf numFmtId="0" fontId="0" fillId="0" borderId="18" xfId="0" applyBorder="1"/>
    <xf numFmtId="0" fontId="0" fillId="0" borderId="18" xfId="0" applyFill="1" applyBorder="1"/>
    <xf numFmtId="0" fontId="0" fillId="0" borderId="23" xfId="0" applyFill="1" applyBorder="1"/>
    <xf numFmtId="0" fontId="0" fillId="0" borderId="24" xfId="0" applyBorder="1"/>
    <xf numFmtId="0" fontId="0" fillId="0" borderId="24" xfId="0" applyFill="1" applyBorder="1"/>
    <xf numFmtId="0" fontId="0" fillId="0" borderId="28" xfId="0" applyFill="1" applyBorder="1"/>
    <xf numFmtId="0" fontId="0" fillId="0" borderId="29" xfId="0" applyBorder="1"/>
    <xf numFmtId="0" fontId="0" fillId="0" borderId="29" xfId="0" applyFill="1" applyBorder="1"/>
    <xf numFmtId="165" fontId="0" fillId="0" borderId="19" xfId="0" applyNumberFormat="1" applyBorder="1"/>
    <xf numFmtId="165" fontId="0" fillId="0" borderId="25" xfId="0" applyNumberFormat="1" applyBorder="1"/>
    <xf numFmtId="165" fontId="0" fillId="0" borderId="31" xfId="0" applyNumberFormat="1" applyBorder="1"/>
    <xf numFmtId="164" fontId="0" fillId="0" borderId="21" xfId="0" applyNumberFormat="1" applyBorder="1"/>
    <xf numFmtId="164" fontId="0" fillId="0" borderId="26" xfId="0" applyNumberFormat="1" applyBorder="1"/>
    <xf numFmtId="164" fontId="0" fillId="0" borderId="33" xfId="0" applyNumberFormat="1" applyBorder="1"/>
    <xf numFmtId="0" fontId="7" fillId="4" borderId="0" xfId="0" applyFont="1" applyFill="1" applyAlignment="1">
      <alignment horizontal="left" vertical="center" wrapText="1"/>
    </xf>
    <xf numFmtId="2" fontId="2" fillId="0" borderId="0" xfId="0" applyNumberFormat="1" applyFont="1" applyFill="1" applyAlignment="1">
      <alignment horizontal="center" vertical="center" wrapText="1"/>
    </xf>
    <xf numFmtId="2" fontId="2" fillId="0" borderId="0" xfId="0" applyNumberFormat="1" applyFont="1" applyFill="1" applyAlignment="1">
      <alignment horizontal="left" vertical="center" wrapText="1"/>
    </xf>
    <xf numFmtId="2" fontId="1" fillId="0" borderId="2" xfId="0" applyNumberFormat="1" applyFont="1" applyBorder="1" applyAlignment="1">
      <alignment horizontal="center" vertical="center"/>
    </xf>
    <xf numFmtId="2" fontId="1" fillId="0" borderId="7" xfId="0" applyNumberFormat="1" applyFont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 wrapText="1"/>
    </xf>
    <xf numFmtId="2" fontId="3" fillId="0" borderId="8" xfId="0" applyNumberFormat="1" applyFont="1" applyFill="1" applyBorder="1" applyAlignment="1">
      <alignment horizontal="center" vertical="center" wrapText="1"/>
    </xf>
    <xf numFmtId="2" fontId="1" fillId="0" borderId="8" xfId="0" applyNumberFormat="1" applyFont="1" applyFill="1" applyBorder="1" applyAlignment="1">
      <alignment horizontal="center" vertical="center" wrapText="1"/>
    </xf>
    <xf numFmtId="1" fontId="3" fillId="0" borderId="3" xfId="1" applyNumberFormat="1" applyFont="1" applyFill="1" applyBorder="1" applyAlignment="1">
      <alignment horizontal="center" vertical="center" wrapText="1"/>
    </xf>
    <xf numFmtId="1" fontId="3" fillId="0" borderId="8" xfId="1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8" xfId="0" applyNumberFormat="1" applyFont="1" applyFill="1" applyBorder="1" applyAlignment="1">
      <alignment horizontal="center" vertical="center" wrapText="1"/>
    </xf>
    <xf numFmtId="2" fontId="3" fillId="0" borderId="4" xfId="0" applyNumberFormat="1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center" vertical="center" wrapText="1"/>
    </xf>
    <xf numFmtId="49" fontId="3" fillId="0" borderId="2" xfId="0" quotePrefix="1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13" fillId="0" borderId="0" xfId="2" applyFont="1" applyFill="1" applyAlignment="1">
      <alignment horizontal="center"/>
    </xf>
    <xf numFmtId="0" fontId="10" fillId="0" borderId="48" xfId="2" applyFont="1" applyFill="1" applyBorder="1" applyAlignment="1">
      <alignment horizontal="center" vertical="center" wrapText="1"/>
    </xf>
    <xf numFmtId="0" fontId="10" fillId="0" borderId="53" xfId="2" applyFont="1" applyFill="1" applyBorder="1" applyAlignment="1">
      <alignment horizontal="center" vertical="center" wrapText="1"/>
    </xf>
    <xf numFmtId="0" fontId="10" fillId="0" borderId="59" xfId="2" applyFont="1" applyFill="1" applyBorder="1" applyAlignment="1">
      <alignment horizontal="center" vertical="center" wrapText="1"/>
    </xf>
    <xf numFmtId="0" fontId="10" fillId="0" borderId="49" xfId="2" applyFont="1" applyFill="1" applyBorder="1" applyAlignment="1">
      <alignment horizontal="center" vertical="center" wrapText="1"/>
    </xf>
    <xf numFmtId="0" fontId="10" fillId="0" borderId="54" xfId="2" applyFont="1" applyFill="1" applyBorder="1" applyAlignment="1">
      <alignment horizontal="center" vertical="center" wrapText="1"/>
    </xf>
    <xf numFmtId="0" fontId="10" fillId="0" borderId="60" xfId="2" applyFont="1" applyFill="1" applyBorder="1" applyAlignment="1">
      <alignment horizontal="center" vertical="center" wrapText="1"/>
    </xf>
    <xf numFmtId="0" fontId="10" fillId="0" borderId="50" xfId="2" applyFont="1" applyFill="1" applyBorder="1" applyAlignment="1">
      <alignment horizontal="center" vertical="center" wrapText="1"/>
    </xf>
    <xf numFmtId="0" fontId="10" fillId="0" borderId="55" xfId="2" applyFont="1" applyFill="1" applyBorder="1" applyAlignment="1">
      <alignment horizontal="center" vertical="center" wrapText="1"/>
    </xf>
    <xf numFmtId="0" fontId="10" fillId="0" borderId="61" xfId="2" applyFont="1" applyFill="1" applyBorder="1" applyAlignment="1">
      <alignment horizontal="center" vertical="center" wrapText="1"/>
    </xf>
    <xf numFmtId="0" fontId="10" fillId="0" borderId="51" xfId="2" applyFont="1" applyFill="1" applyBorder="1" applyAlignment="1">
      <alignment horizontal="center" vertical="center" wrapText="1"/>
    </xf>
    <xf numFmtId="0" fontId="10" fillId="0" borderId="56" xfId="2" applyFont="1" applyFill="1" applyBorder="1" applyAlignment="1">
      <alignment horizontal="center" vertical="center" wrapText="1"/>
    </xf>
    <xf numFmtId="0" fontId="10" fillId="0" borderId="52" xfId="2" applyFont="1" applyFill="1" applyBorder="1" applyAlignment="1">
      <alignment horizontal="center" vertical="center" wrapText="1"/>
    </xf>
    <xf numFmtId="0" fontId="10" fillId="0" borderId="57" xfId="2" applyFont="1" applyFill="1" applyBorder="1" applyAlignment="1">
      <alignment horizontal="center" vertical="center" wrapText="1"/>
    </xf>
    <xf numFmtId="0" fontId="10" fillId="0" borderId="62" xfId="2" applyFont="1" applyFill="1" applyBorder="1" applyAlignment="1">
      <alignment horizontal="center" vertical="center" wrapText="1"/>
    </xf>
    <xf numFmtId="0" fontId="7" fillId="0" borderId="64" xfId="4" applyFont="1" applyFill="1" applyBorder="1" applyAlignment="1">
      <alignment horizontal="center" vertical="center" wrapText="1"/>
    </xf>
    <xf numFmtId="0" fontId="7" fillId="0" borderId="8" xfId="4" applyFont="1" applyFill="1" applyBorder="1" applyAlignment="1">
      <alignment horizontal="center" vertical="center" wrapText="1"/>
    </xf>
    <xf numFmtId="0" fontId="15" fillId="0" borderId="66" xfId="2" applyFont="1" applyFill="1" applyBorder="1" applyAlignment="1">
      <alignment horizontal="center" vertical="center" wrapText="1"/>
    </xf>
    <xf numFmtId="0" fontId="7" fillId="0" borderId="66" xfId="4" applyFont="1" applyFill="1" applyBorder="1" applyAlignment="1">
      <alignment horizontal="center" vertical="center" wrapText="1"/>
    </xf>
    <xf numFmtId="0" fontId="10" fillId="0" borderId="8" xfId="2" applyFont="1" applyFill="1" applyBorder="1" applyAlignment="1">
      <alignment horizontal="center"/>
    </xf>
    <xf numFmtId="0" fontId="10" fillId="0" borderId="58" xfId="2" applyFont="1" applyFill="1" applyBorder="1" applyAlignment="1">
      <alignment horizontal="center" vertical="center" wrapText="1"/>
    </xf>
    <xf numFmtId="0" fontId="15" fillId="0" borderId="8" xfId="2" applyFont="1" applyFill="1" applyBorder="1" applyAlignment="1">
      <alignment horizontal="center" vertical="center" wrapText="1"/>
    </xf>
    <xf numFmtId="0" fontId="7" fillId="0" borderId="8" xfId="2" applyFont="1" applyFill="1" applyBorder="1" applyAlignment="1">
      <alignment horizontal="center" vertical="center" wrapText="1"/>
    </xf>
    <xf numFmtId="0" fontId="7" fillId="0" borderId="24" xfId="4" applyFont="1" applyFill="1" applyBorder="1" applyAlignment="1">
      <alignment horizontal="center" vertical="center" wrapText="1"/>
    </xf>
    <xf numFmtId="0" fontId="18" fillId="0" borderId="25" xfId="2" applyFont="1" applyFill="1" applyBorder="1" applyAlignment="1">
      <alignment horizontal="left" vertical="center"/>
    </xf>
    <xf numFmtId="0" fontId="18" fillId="0" borderId="0" xfId="2" applyFont="1" applyFill="1" applyAlignment="1">
      <alignment horizontal="left" vertical="center"/>
    </xf>
    <xf numFmtId="0" fontId="19" fillId="0" borderId="64" xfId="4" applyFont="1" applyFill="1" applyBorder="1" applyAlignment="1">
      <alignment horizontal="center" vertical="center" wrapText="1"/>
    </xf>
    <xf numFmtId="0" fontId="19" fillId="0" borderId="66" xfId="4" applyFont="1" applyFill="1" applyBorder="1" applyAlignment="1">
      <alignment horizontal="center" vertical="center" wrapText="1"/>
    </xf>
    <xf numFmtId="0" fontId="7" fillId="0" borderId="0" xfId="4" applyFont="1" applyFill="1" applyAlignment="1">
      <alignment horizontal="right"/>
    </xf>
    <xf numFmtId="0" fontId="5" fillId="0" borderId="0" xfId="5" applyFont="1" applyFill="1" applyAlignment="1">
      <alignment horizontal="right"/>
    </xf>
    <xf numFmtId="0" fontId="13" fillId="0" borderId="0" xfId="4" applyFont="1" applyFill="1" applyAlignment="1">
      <alignment horizontal="center" vertical="center"/>
    </xf>
    <xf numFmtId="0" fontId="21" fillId="0" borderId="0" xfId="5" applyFont="1" applyFill="1" applyAlignment="1">
      <alignment horizontal="center" vertical="center"/>
    </xf>
    <xf numFmtId="0" fontId="7" fillId="0" borderId="66" xfId="4" applyFont="1" applyFill="1" applyBorder="1" applyAlignment="1">
      <alignment horizontal="center" vertical="center" textRotation="90" wrapText="1"/>
    </xf>
    <xf numFmtId="0" fontId="7" fillId="0" borderId="24" xfId="4" applyFont="1" applyFill="1" applyBorder="1" applyAlignment="1">
      <alignment horizontal="center" vertical="center" textRotation="90" wrapText="1"/>
    </xf>
    <xf numFmtId="0" fontId="7" fillId="0" borderId="64" xfId="4" applyFont="1" applyFill="1" applyBorder="1" applyAlignment="1">
      <alignment horizontal="center" vertical="center" textRotation="90" wrapText="1"/>
    </xf>
    <xf numFmtId="0" fontId="7" fillId="0" borderId="67" xfId="4" applyFont="1" applyFill="1" applyBorder="1" applyAlignment="1">
      <alignment horizontal="center" vertical="center" wrapText="1"/>
    </xf>
    <xf numFmtId="0" fontId="7" fillId="0" borderId="25" xfId="4" applyFont="1" applyFill="1" applyBorder="1" applyAlignment="1">
      <alignment horizontal="center" vertical="center" wrapText="1"/>
    </xf>
    <xf numFmtId="0" fontId="7" fillId="0" borderId="65" xfId="4" applyFont="1" applyFill="1" applyBorder="1" applyAlignment="1">
      <alignment horizontal="center" vertical="center" wrapText="1"/>
    </xf>
    <xf numFmtId="0" fontId="42" fillId="0" borderId="8" xfId="4" applyFont="1" applyFill="1" applyBorder="1" applyAlignment="1">
      <alignment horizontal="center" vertical="center"/>
    </xf>
    <xf numFmtId="0" fontId="42" fillId="0" borderId="8" xfId="4" applyFont="1" applyFill="1" applyBorder="1" applyAlignment="1">
      <alignment horizontal="center" vertical="center" wrapText="1"/>
    </xf>
    <xf numFmtId="0" fontId="43" fillId="0" borderId="8" xfId="5" applyFont="1" applyFill="1" applyBorder="1" applyAlignment="1">
      <alignment horizontal="center" vertical="center" wrapText="1"/>
    </xf>
    <xf numFmtId="0" fontId="7" fillId="0" borderId="8" xfId="4" applyFont="1" applyFill="1" applyBorder="1" applyAlignment="1">
      <alignment horizontal="center" vertical="center"/>
    </xf>
    <xf numFmtId="0" fontId="43" fillId="0" borderId="8" xfId="5" applyFont="1" applyFill="1" applyBorder="1" applyAlignment="1">
      <alignment horizontal="center" vertical="center"/>
    </xf>
    <xf numFmtId="0" fontId="43" fillId="0" borderId="8" xfId="4" applyFont="1" applyFill="1" applyBorder="1" applyAlignment="1">
      <alignment horizontal="center" vertical="center" wrapText="1"/>
    </xf>
    <xf numFmtId="0" fontId="44" fillId="0" borderId="8" xfId="5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vertical="center"/>
    </xf>
    <xf numFmtId="0" fontId="45" fillId="0" borderId="8" xfId="5" applyFont="1" applyFill="1" applyBorder="1" applyAlignment="1">
      <alignment horizontal="center" vertical="center" wrapText="1"/>
    </xf>
    <xf numFmtId="0" fontId="22" fillId="0" borderId="0" xfId="5" applyFont="1" applyFill="1" applyAlignment="1">
      <alignment horizontal="center" vertical="center"/>
    </xf>
    <xf numFmtId="0" fontId="5" fillId="0" borderId="0" xfId="5" applyFont="1" applyFill="1" applyAlignment="1">
      <alignment horizontal="center" vertical="center"/>
    </xf>
    <xf numFmtId="0" fontId="22" fillId="0" borderId="0" xfId="5" applyFont="1" applyFill="1" applyAlignment="1">
      <alignment vertical="center"/>
    </xf>
    <xf numFmtId="0" fontId="5" fillId="0" borderId="0" xfId="5" applyFill="1" applyAlignment="1"/>
    <xf numFmtId="0" fontId="7" fillId="0" borderId="0" xfId="0" applyFont="1" applyFill="1" applyAlignment="1">
      <alignment horizontal="left" vertical="center" wrapText="1"/>
    </xf>
    <xf numFmtId="0" fontId="3" fillId="0" borderId="0" xfId="2" applyFont="1" applyFill="1" applyAlignment="1">
      <alignment horizontal="center"/>
    </xf>
    <xf numFmtId="0" fontId="3" fillId="0" borderId="2" xfId="2" applyFont="1" applyFill="1" applyBorder="1" applyAlignment="1">
      <alignment horizontal="center" vertical="center" wrapText="1"/>
    </xf>
    <xf numFmtId="0" fontId="3" fillId="0" borderId="7" xfId="2" applyFont="1" applyFill="1" applyBorder="1" applyAlignment="1">
      <alignment horizontal="center" vertical="center" wrapText="1"/>
    </xf>
    <xf numFmtId="0" fontId="3" fillId="0" borderId="18" xfId="2" applyFont="1" applyFill="1" applyBorder="1" applyAlignment="1">
      <alignment horizontal="center" vertical="center" textRotation="90" wrapText="1"/>
    </xf>
    <xf numFmtId="0" fontId="3" fillId="0" borderId="24" xfId="2" applyFont="1" applyFill="1" applyBorder="1" applyAlignment="1">
      <alignment horizontal="center" vertical="center" textRotation="90" wrapText="1"/>
    </xf>
    <xf numFmtId="0" fontId="3" fillId="0" borderId="64" xfId="2" applyFont="1" applyFill="1" applyBorder="1" applyAlignment="1">
      <alignment horizontal="center" vertical="center" textRotation="90" wrapText="1"/>
    </xf>
    <xf numFmtId="0" fontId="28" fillId="0" borderId="18" xfId="2" applyFont="1" applyFill="1" applyBorder="1" applyAlignment="1">
      <alignment horizontal="center" vertical="center" wrapText="1"/>
    </xf>
    <xf numFmtId="0" fontId="28" fillId="0" borderId="29" xfId="2" applyFont="1" applyFill="1" applyBorder="1" applyAlignment="1">
      <alignment horizontal="center" vertical="center" wrapText="1"/>
    </xf>
    <xf numFmtId="0" fontId="3" fillId="0" borderId="35" xfId="2" applyFont="1" applyFill="1" applyBorder="1" applyAlignment="1">
      <alignment horizontal="center"/>
    </xf>
    <xf numFmtId="0" fontId="3" fillId="0" borderId="20" xfId="2" applyFont="1" applyFill="1" applyBorder="1" applyAlignment="1">
      <alignment horizontal="center"/>
    </xf>
    <xf numFmtId="0" fontId="3" fillId="0" borderId="36" xfId="2" applyFont="1" applyFill="1" applyBorder="1" applyAlignment="1">
      <alignment horizontal="center"/>
    </xf>
    <xf numFmtId="0" fontId="27" fillId="0" borderId="73" xfId="2" applyFont="1" applyFill="1" applyBorder="1" applyAlignment="1">
      <alignment horizontal="center" vertical="center" wrapText="1"/>
    </xf>
    <xf numFmtId="0" fontId="27" fillId="0" borderId="40" xfId="2" applyFont="1" applyFill="1" applyBorder="1" applyAlignment="1">
      <alignment horizontal="center" vertical="center" wrapText="1"/>
    </xf>
    <xf numFmtId="0" fontId="27" fillId="0" borderId="6" xfId="2" applyFont="1" applyFill="1" applyBorder="1" applyAlignment="1">
      <alignment horizontal="center" vertical="center" wrapText="1"/>
    </xf>
    <xf numFmtId="0" fontId="3" fillId="0" borderId="73" xfId="2" applyFont="1" applyFill="1" applyBorder="1" applyAlignment="1">
      <alignment horizontal="center" vertical="center" wrapText="1"/>
    </xf>
    <xf numFmtId="0" fontId="3" fillId="0" borderId="40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28" fillId="0" borderId="24" xfId="2" applyFont="1" applyFill="1" applyBorder="1" applyAlignment="1">
      <alignment horizontal="center" vertical="center" wrapText="1"/>
    </xf>
    <xf numFmtId="0" fontId="25" fillId="0" borderId="29" xfId="2" applyFont="1" applyFill="1" applyBorder="1" applyAlignment="1">
      <alignment horizontal="center" vertical="center" wrapText="1"/>
    </xf>
    <xf numFmtId="0" fontId="28" fillId="0" borderId="14" xfId="2" applyFont="1" applyFill="1" applyBorder="1" applyAlignment="1">
      <alignment horizontal="center" vertical="center" wrapText="1"/>
    </xf>
    <xf numFmtId="0" fontId="9" fillId="0" borderId="75" xfId="2" applyFill="1" applyBorder="1" applyAlignment="1">
      <alignment horizontal="center" vertical="center" wrapText="1"/>
    </xf>
    <xf numFmtId="0" fontId="25" fillId="0" borderId="24" xfId="2" applyFont="1" applyFill="1" applyBorder="1" applyAlignment="1">
      <alignment horizontal="center" vertical="center" wrapText="1"/>
    </xf>
    <xf numFmtId="0" fontId="28" fillId="0" borderId="26" xfId="2" applyFont="1" applyFill="1" applyBorder="1" applyAlignment="1">
      <alignment horizontal="center" vertical="center" wrapText="1"/>
    </xf>
    <xf numFmtId="0" fontId="25" fillId="0" borderId="33" xfId="2" applyFont="1" applyFill="1" applyBorder="1" applyAlignment="1">
      <alignment horizontal="center" vertical="center" wrapText="1"/>
    </xf>
    <xf numFmtId="0" fontId="34" fillId="0" borderId="8" xfId="8" applyFont="1" applyFill="1" applyBorder="1" applyAlignment="1">
      <alignment horizontal="center" vertical="center" wrapText="1"/>
    </xf>
    <xf numFmtId="0" fontId="34" fillId="0" borderId="8" xfId="6" applyFont="1" applyFill="1" applyBorder="1" applyAlignment="1">
      <alignment horizontal="center" vertical="center" wrapText="1"/>
    </xf>
    <xf numFmtId="0" fontId="3" fillId="0" borderId="8" xfId="6" applyFont="1" applyFill="1" applyBorder="1" applyAlignment="1">
      <alignment horizontal="center" vertical="center" wrapText="1"/>
    </xf>
    <xf numFmtId="0" fontId="35" fillId="0" borderId="8" xfId="6" applyFont="1" applyFill="1" applyBorder="1" applyAlignment="1">
      <alignment horizontal="center" vertical="center" textRotation="90" wrapText="1"/>
    </xf>
    <xf numFmtId="0" fontId="35" fillId="0" borderId="8" xfId="8" applyFont="1" applyFill="1" applyBorder="1" applyAlignment="1">
      <alignment horizontal="center" vertical="center" wrapText="1"/>
    </xf>
    <xf numFmtId="0" fontId="36" fillId="0" borderId="66" xfId="6" applyFont="1" applyFill="1" applyBorder="1" applyAlignment="1">
      <alignment horizontal="center" vertical="center" wrapText="1"/>
    </xf>
    <xf numFmtId="0" fontId="36" fillId="0" borderId="24" xfId="6" applyFont="1" applyFill="1" applyBorder="1" applyAlignment="1">
      <alignment horizontal="center" vertical="center" wrapText="1"/>
    </xf>
    <xf numFmtId="0" fontId="36" fillId="0" borderId="64" xfId="6" applyFont="1" applyFill="1" applyBorder="1" applyAlignment="1">
      <alignment horizontal="center" vertical="center" wrapText="1"/>
    </xf>
    <xf numFmtId="0" fontId="34" fillId="0" borderId="66" xfId="6" applyFont="1" applyFill="1" applyBorder="1" applyAlignment="1">
      <alignment horizontal="center" vertical="center" wrapText="1"/>
    </xf>
    <xf numFmtId="0" fontId="34" fillId="0" borderId="24" xfId="6" applyFont="1" applyFill="1" applyBorder="1" applyAlignment="1">
      <alignment horizontal="center" vertical="center" wrapText="1"/>
    </xf>
    <xf numFmtId="0" fontId="34" fillId="0" borderId="64" xfId="6" applyFont="1" applyFill="1" applyBorder="1" applyAlignment="1">
      <alignment horizontal="center" vertical="center" wrapText="1"/>
    </xf>
    <xf numFmtId="0" fontId="7" fillId="0" borderId="8" xfId="6" applyFont="1" applyFill="1" applyBorder="1" applyAlignment="1">
      <alignment horizontal="center" vertical="center"/>
    </xf>
    <xf numFmtId="0" fontId="33" fillId="0" borderId="8" xfId="6" applyFont="1" applyFill="1" applyBorder="1" applyAlignment="1">
      <alignment horizontal="center" vertical="center" wrapText="1"/>
    </xf>
    <xf numFmtId="0" fontId="3" fillId="0" borderId="66" xfId="10" applyFont="1" applyBorder="1" applyAlignment="1">
      <alignment horizontal="center" vertical="center" wrapText="1"/>
    </xf>
    <xf numFmtId="0" fontId="3" fillId="0" borderId="64" xfId="10" applyFont="1" applyBorder="1" applyAlignment="1">
      <alignment horizontal="center" vertical="center" wrapText="1"/>
    </xf>
    <xf numFmtId="0" fontId="3" fillId="0" borderId="8" xfId="10" applyFont="1" applyBorder="1" applyAlignment="1">
      <alignment horizontal="center" vertical="center" wrapText="1"/>
    </xf>
    <xf numFmtId="0" fontId="3" fillId="0" borderId="79" xfId="10" applyFont="1" applyBorder="1" applyAlignment="1">
      <alignment horizontal="center" vertical="center" wrapText="1"/>
    </xf>
    <xf numFmtId="0" fontId="3" fillId="0" borderId="79" xfId="10" applyFont="1" applyBorder="1" applyAlignment="1">
      <alignment horizontal="center" vertical="center"/>
    </xf>
    <xf numFmtId="0" fontId="3" fillId="0" borderId="69" xfId="10" applyFont="1" applyBorder="1" applyAlignment="1">
      <alignment horizontal="center" vertical="center"/>
    </xf>
    <xf numFmtId="167" fontId="3" fillId="0" borderId="8" xfId="10" applyNumberFormat="1" applyFont="1" applyBorder="1" applyAlignment="1">
      <alignment horizontal="center" vertical="center" wrapText="1"/>
    </xf>
    <xf numFmtId="167" fontId="3" fillId="0" borderId="8" xfId="10" quotePrefix="1" applyNumberFormat="1" applyFont="1" applyBorder="1" applyAlignment="1">
      <alignment horizontal="center" vertical="center" wrapText="1"/>
    </xf>
    <xf numFmtId="0" fontId="41" fillId="0" borderId="0" xfId="13" applyNumberFormat="1" applyFont="1" applyFill="1" applyAlignment="1">
      <alignment horizontal="center" wrapText="1"/>
    </xf>
    <xf numFmtId="0" fontId="8" fillId="0" borderId="0" xfId="0" applyFont="1" applyFill="1" applyAlignment="1"/>
  </cellXfs>
  <cellStyles count="14">
    <cellStyle name="Обычный" xfId="0" builtinId="0"/>
    <cellStyle name="Обычный 2" xfId="2"/>
    <cellStyle name="Обычный 2 2" xfId="10"/>
    <cellStyle name="Обычный 2 2 2" xfId="11"/>
    <cellStyle name="Обычный 2 2 4" xfId="12"/>
    <cellStyle name="Обычный 2 3" xfId="6"/>
    <cellStyle name="Обычный 3" xfId="5"/>
    <cellStyle name="Обычный 4" xfId="9"/>
    <cellStyle name="Обычный_GR-OTK" xfId="13"/>
    <cellStyle name="Обычный_Замер по АТ для Москвы" xfId="8"/>
    <cellStyle name="Обычный_КЭС" xfId="7"/>
    <cellStyle name="Обычный_Таблица №2 по РПН" xfId="4"/>
    <cellStyle name="Обычный_Формы замеров для Москвы" xfId="1"/>
    <cellStyle name="Обычный_Формы замеров для Москвы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Y2306"/>
  <sheetViews>
    <sheetView topLeftCell="E1" zoomScale="90" zoomScaleNormal="90" workbookViewId="0">
      <selection activeCell="Q3" sqref="Q3"/>
    </sheetView>
  </sheetViews>
  <sheetFormatPr defaultColWidth="9.140625" defaultRowHeight="15" x14ac:dyDescent="0.25"/>
  <cols>
    <col min="2" max="2" width="21.140625" customWidth="1"/>
    <col min="3" max="3" width="12.28515625" style="180" customWidth="1"/>
    <col min="4" max="4" width="9.5703125" customWidth="1"/>
    <col min="5" max="5" width="36.7109375" style="181" customWidth="1"/>
    <col min="6" max="6" width="9.140625" customWidth="1"/>
    <col min="7" max="7" width="8.42578125" customWidth="1"/>
    <col min="8" max="8" width="7.85546875" customWidth="1"/>
    <col min="9" max="9" width="30.140625" customWidth="1"/>
    <col min="10" max="10" width="11.28515625" style="182" customWidth="1"/>
    <col min="11" max="11" width="9.7109375" style="172" customWidth="1"/>
    <col min="12" max="12" width="9.28515625" style="172" customWidth="1"/>
    <col min="13" max="13" width="9.140625" style="172" customWidth="1"/>
    <col min="14" max="14" width="8.28515625" style="183" customWidth="1"/>
    <col min="15" max="15" width="8.28515625" style="182" customWidth="1"/>
    <col min="16" max="16" width="9.7109375" style="172" customWidth="1"/>
    <col min="17" max="18" width="8.7109375" style="172" customWidth="1"/>
    <col min="19" max="19" width="8.28515625" style="183" customWidth="1"/>
    <col min="20" max="20" width="8.28515625" style="182" customWidth="1"/>
    <col min="21" max="21" width="9.7109375" style="172" customWidth="1"/>
    <col min="22" max="22" width="8.7109375" style="172" customWidth="1"/>
    <col min="23" max="23" width="9.7109375" style="172" customWidth="1"/>
    <col min="24" max="24" width="8.28515625" style="183" customWidth="1"/>
    <col min="25" max="25" width="50.5703125" customWidth="1"/>
  </cols>
  <sheetData>
    <row r="1" spans="1:25" ht="16.5" x14ac:dyDescent="0.25">
      <c r="A1" s="1"/>
      <c r="B1" s="2"/>
      <c r="C1" s="1"/>
      <c r="D1" s="3"/>
      <c r="E1" s="4"/>
      <c r="F1" s="5"/>
      <c r="G1" s="6"/>
      <c r="H1" s="3"/>
      <c r="I1" s="6"/>
      <c r="J1" s="7"/>
      <c r="K1" s="8"/>
      <c r="L1" s="8"/>
      <c r="M1" s="8"/>
      <c r="N1" s="9"/>
      <c r="O1" s="7"/>
      <c r="P1" s="8"/>
      <c r="Q1" s="184" t="s">
        <v>2501</v>
      </c>
      <c r="R1" s="184"/>
      <c r="S1" s="184"/>
      <c r="T1" s="184"/>
      <c r="U1" s="184"/>
      <c r="V1" s="184"/>
      <c r="W1" s="184"/>
      <c r="X1" s="184"/>
      <c r="Y1" s="10"/>
    </row>
    <row r="2" spans="1:25" ht="42.75" customHeight="1" x14ac:dyDescent="0.25">
      <c r="A2" s="1"/>
      <c r="B2" s="2"/>
      <c r="C2" s="1"/>
      <c r="D2" s="3"/>
      <c r="E2" s="4"/>
      <c r="F2" s="5"/>
      <c r="G2" s="6"/>
      <c r="H2" s="3"/>
      <c r="I2" s="6"/>
      <c r="J2" s="7"/>
      <c r="K2" s="8"/>
      <c r="L2" s="8"/>
      <c r="M2" s="8"/>
      <c r="N2" s="9"/>
      <c r="O2" s="7"/>
      <c r="P2" s="8"/>
      <c r="Q2" s="476" t="s">
        <v>3038</v>
      </c>
      <c r="R2" s="476"/>
      <c r="S2" s="476"/>
      <c r="T2" s="476"/>
      <c r="U2" s="476"/>
      <c r="V2" s="476"/>
      <c r="W2" s="476"/>
      <c r="X2" s="476"/>
      <c r="Y2" s="10"/>
    </row>
    <row r="3" spans="1:25" ht="16.5" x14ac:dyDescent="0.25">
      <c r="A3" s="1"/>
      <c r="B3" s="2"/>
      <c r="C3" s="1"/>
      <c r="D3" s="3"/>
      <c r="E3" s="4"/>
      <c r="F3" s="5"/>
      <c r="G3" s="6"/>
      <c r="H3" s="3"/>
      <c r="I3" s="6"/>
      <c r="J3" s="7"/>
      <c r="K3" s="8"/>
      <c r="L3" s="8"/>
      <c r="M3" s="8"/>
      <c r="N3" s="9"/>
      <c r="O3" s="7"/>
      <c r="P3" s="8"/>
      <c r="Q3" s="426" t="s">
        <v>3039</v>
      </c>
      <c r="R3" s="426"/>
      <c r="S3" s="184"/>
      <c r="T3" s="184"/>
      <c r="U3" s="184"/>
      <c r="V3" s="184"/>
      <c r="W3" s="184"/>
      <c r="X3" s="184"/>
      <c r="Y3" s="10"/>
    </row>
    <row r="4" spans="1:25" ht="35.25" customHeight="1" x14ac:dyDescent="0.25">
      <c r="A4" s="477" t="s">
        <v>2500</v>
      </c>
      <c r="B4" s="478"/>
      <c r="C4" s="477"/>
      <c r="D4" s="477"/>
      <c r="E4" s="477"/>
      <c r="F4" s="477"/>
      <c r="G4" s="477"/>
      <c r="H4" s="477"/>
      <c r="I4" s="477"/>
      <c r="J4" s="477"/>
      <c r="K4" s="477"/>
      <c r="L4" s="477"/>
      <c r="M4" s="477"/>
      <c r="N4" s="477"/>
      <c r="O4" s="477"/>
      <c r="P4" s="477"/>
      <c r="Q4" s="477"/>
      <c r="R4" s="477"/>
      <c r="S4" s="477"/>
      <c r="T4" s="477"/>
      <c r="U4" s="477"/>
      <c r="V4" s="6"/>
      <c r="W4" s="6"/>
      <c r="X4" s="5"/>
      <c r="Y4" s="10"/>
    </row>
    <row r="5" spans="1:25" ht="16.5" thickBot="1" x14ac:dyDescent="0.3">
      <c r="A5" s="1"/>
      <c r="B5" s="2"/>
      <c r="C5" s="1"/>
      <c r="D5" s="3"/>
      <c r="E5" s="11"/>
      <c r="F5" s="5"/>
      <c r="G5" s="6"/>
      <c r="H5" s="3"/>
      <c r="I5" s="6"/>
      <c r="J5" s="12"/>
      <c r="K5" s="6"/>
      <c r="L5" s="6"/>
      <c r="M5" s="6"/>
      <c r="N5" s="5"/>
      <c r="O5" s="12"/>
      <c r="P5" s="6"/>
      <c r="Q5" s="6"/>
      <c r="R5" s="6"/>
      <c r="S5" s="5"/>
      <c r="T5" s="12"/>
      <c r="U5" s="6"/>
      <c r="V5" s="6"/>
      <c r="W5" s="6"/>
      <c r="X5" s="5"/>
      <c r="Y5" s="10"/>
    </row>
    <row r="6" spans="1:25" ht="15.75" x14ac:dyDescent="0.25">
      <c r="A6" s="479" t="s">
        <v>4</v>
      </c>
      <c r="B6" s="481" t="s">
        <v>5</v>
      </c>
      <c r="C6" s="481" t="s">
        <v>6</v>
      </c>
      <c r="D6" s="484" t="s">
        <v>7</v>
      </c>
      <c r="E6" s="486" t="s">
        <v>8</v>
      </c>
      <c r="F6" s="488" t="s">
        <v>9</v>
      </c>
      <c r="G6" s="481" t="s">
        <v>10</v>
      </c>
      <c r="H6" s="490" t="s">
        <v>11</v>
      </c>
      <c r="I6" s="492" t="s">
        <v>12</v>
      </c>
      <c r="J6" s="494" t="s">
        <v>13</v>
      </c>
      <c r="K6" s="486"/>
      <c r="L6" s="486"/>
      <c r="M6" s="486"/>
      <c r="N6" s="495"/>
      <c r="O6" s="494" t="s">
        <v>14</v>
      </c>
      <c r="P6" s="486"/>
      <c r="Q6" s="486"/>
      <c r="R6" s="486"/>
      <c r="S6" s="495"/>
      <c r="T6" s="494" t="s">
        <v>2513</v>
      </c>
      <c r="U6" s="486"/>
      <c r="V6" s="486"/>
      <c r="W6" s="486"/>
      <c r="X6" s="495"/>
      <c r="Y6" s="13"/>
    </row>
    <row r="7" spans="1:25" ht="31.5" customHeight="1" x14ac:dyDescent="0.25">
      <c r="A7" s="480"/>
      <c r="B7" s="482"/>
      <c r="C7" s="483"/>
      <c r="D7" s="485"/>
      <c r="E7" s="487"/>
      <c r="F7" s="489"/>
      <c r="G7" s="482"/>
      <c r="H7" s="491"/>
      <c r="I7" s="493"/>
      <c r="J7" s="14" t="s">
        <v>15</v>
      </c>
      <c r="K7" s="15" t="s">
        <v>16</v>
      </c>
      <c r="L7" s="15" t="s">
        <v>17</v>
      </c>
      <c r="M7" s="15" t="s">
        <v>18</v>
      </c>
      <c r="N7" s="16" t="s">
        <v>19</v>
      </c>
      <c r="O7" s="14" t="s">
        <v>15</v>
      </c>
      <c r="P7" s="15" t="s">
        <v>16</v>
      </c>
      <c r="Q7" s="15" t="s">
        <v>17</v>
      </c>
      <c r="R7" s="15" t="s">
        <v>18</v>
      </c>
      <c r="S7" s="16" t="s">
        <v>19</v>
      </c>
      <c r="T7" s="14" t="s">
        <v>15</v>
      </c>
      <c r="U7" s="15" t="s">
        <v>20</v>
      </c>
      <c r="V7" s="15" t="s">
        <v>17</v>
      </c>
      <c r="W7" s="15" t="s">
        <v>18</v>
      </c>
      <c r="X7" s="16" t="s">
        <v>19</v>
      </c>
      <c r="Y7" s="17" t="s">
        <v>21</v>
      </c>
    </row>
    <row r="8" spans="1:25" ht="16.5" thickBot="1" x14ac:dyDescent="0.3">
      <c r="A8" s="18"/>
      <c r="B8" s="19"/>
      <c r="C8" s="20"/>
      <c r="D8" s="21"/>
      <c r="E8" s="22"/>
      <c r="F8" s="23"/>
      <c r="G8" s="20"/>
      <c r="H8" s="24"/>
      <c r="I8" s="25"/>
      <c r="J8" s="26"/>
      <c r="K8" s="20"/>
      <c r="L8" s="20"/>
      <c r="M8" s="20"/>
      <c r="N8" s="27"/>
      <c r="O8" s="26"/>
      <c r="P8" s="20"/>
      <c r="Q8" s="20"/>
      <c r="R8" s="20"/>
      <c r="S8" s="27"/>
      <c r="T8" s="26"/>
      <c r="U8" s="20"/>
      <c r="V8" s="20"/>
      <c r="W8" s="20"/>
      <c r="X8" s="27"/>
      <c r="Y8" s="28"/>
    </row>
    <row r="9" spans="1:25" x14ac:dyDescent="0.25">
      <c r="A9" s="29" t="s">
        <v>0</v>
      </c>
      <c r="B9" s="30" t="s">
        <v>22</v>
      </c>
      <c r="C9" s="30" t="s">
        <v>23</v>
      </c>
      <c r="D9" s="30">
        <v>110</v>
      </c>
      <c r="E9" s="30" t="s">
        <v>24</v>
      </c>
      <c r="F9" s="30">
        <v>110</v>
      </c>
      <c r="G9" s="30" t="s">
        <v>25</v>
      </c>
      <c r="H9" s="30" t="s">
        <v>26</v>
      </c>
      <c r="I9" s="30" t="s">
        <v>27</v>
      </c>
      <c r="J9" s="31">
        <v>21.693545821078178</v>
      </c>
      <c r="K9" s="32">
        <v>-4.0955999999999992</v>
      </c>
      <c r="L9" s="32">
        <v>-1.7196000000000002</v>
      </c>
      <c r="M9" s="32">
        <v>4.4435323776230859</v>
      </c>
      <c r="N9" s="33">
        <v>118.4</v>
      </c>
      <c r="O9" s="32">
        <v>38.946031904031706</v>
      </c>
      <c r="P9" s="32">
        <v>-7.5305999999999997</v>
      </c>
      <c r="Q9" s="32">
        <v>-2.331</v>
      </c>
      <c r="R9" s="32">
        <v>7.8898039812144551</v>
      </c>
      <c r="S9" s="32">
        <v>117.1</v>
      </c>
      <c r="T9" s="31">
        <v>38.129962405456951</v>
      </c>
      <c r="U9" s="32">
        <v>-7.5119999999999996</v>
      </c>
      <c r="V9" s="32">
        <v>-2.1108000000000002</v>
      </c>
      <c r="W9" s="32">
        <v>7.8036399759384141</v>
      </c>
      <c r="X9" s="33">
        <v>118.3</v>
      </c>
      <c r="Y9" s="34" t="s">
        <v>26</v>
      </c>
    </row>
    <row r="10" spans="1:25" x14ac:dyDescent="0.25">
      <c r="A10" s="35" t="s">
        <v>0</v>
      </c>
      <c r="B10" s="36" t="s">
        <v>22</v>
      </c>
      <c r="C10" s="36" t="s">
        <v>23</v>
      </c>
      <c r="D10" s="36">
        <v>110</v>
      </c>
      <c r="E10" s="36" t="s">
        <v>29</v>
      </c>
      <c r="F10" s="36">
        <v>35</v>
      </c>
      <c r="G10" s="36" t="s">
        <v>30</v>
      </c>
      <c r="H10" s="36" t="s">
        <v>26</v>
      </c>
      <c r="I10" s="36" t="s">
        <v>31</v>
      </c>
      <c r="J10" s="37">
        <v>57.806069305638466</v>
      </c>
      <c r="K10" s="38">
        <v>-3.3011999999999997</v>
      </c>
      <c r="L10" s="38">
        <v>-1.4364000000000001</v>
      </c>
      <c r="M10" s="38">
        <v>3.6001619963551637</v>
      </c>
      <c r="N10" s="39">
        <v>36</v>
      </c>
      <c r="O10" s="38">
        <v>104.40146932109391</v>
      </c>
      <c r="P10" s="38">
        <v>-6.069</v>
      </c>
      <c r="Q10" s="38">
        <v>-2.0118</v>
      </c>
      <c r="R10" s="38">
        <v>6.3937547841624331</v>
      </c>
      <c r="S10" s="38">
        <v>35.4</v>
      </c>
      <c r="T10" s="37">
        <v>105.55755921216826</v>
      </c>
      <c r="U10" s="38">
        <v>-6.2831999999999999</v>
      </c>
      <c r="V10" s="38">
        <v>-1.806</v>
      </c>
      <c r="W10" s="38">
        <v>6.5376018722464284</v>
      </c>
      <c r="X10" s="39">
        <v>35.799999999999997</v>
      </c>
      <c r="Y10" s="40" t="s">
        <v>26</v>
      </c>
    </row>
    <row r="11" spans="1:25" x14ac:dyDescent="0.25">
      <c r="A11" s="41" t="s">
        <v>0</v>
      </c>
      <c r="B11" s="42" t="s">
        <v>22</v>
      </c>
      <c r="C11" s="43" t="s">
        <v>23</v>
      </c>
      <c r="D11" s="42">
        <v>110</v>
      </c>
      <c r="E11" s="42" t="s">
        <v>32</v>
      </c>
      <c r="F11" s="42">
        <v>6</v>
      </c>
      <c r="G11" s="42" t="s">
        <v>33</v>
      </c>
      <c r="H11" s="44">
        <v>1</v>
      </c>
      <c r="I11" s="42" t="s">
        <v>34</v>
      </c>
      <c r="J11" s="45">
        <v>76.171457845729933</v>
      </c>
      <c r="K11" s="46">
        <v>-0.7944</v>
      </c>
      <c r="L11" s="46">
        <v>-0.28320000000000001</v>
      </c>
      <c r="M11" s="46">
        <v>0.84337038126792185</v>
      </c>
      <c r="N11" s="47">
        <v>6.4</v>
      </c>
      <c r="O11" s="46">
        <v>137.26481301514104</v>
      </c>
      <c r="P11" s="46">
        <v>-1.4616</v>
      </c>
      <c r="Q11" s="46">
        <v>-0.31919999999999998</v>
      </c>
      <c r="R11" s="46">
        <v>1.496049197052022</v>
      </c>
      <c r="S11" s="46">
        <v>6.3</v>
      </c>
      <c r="T11" s="45">
        <v>116.16094170951335</v>
      </c>
      <c r="U11" s="46">
        <v>-1.2287999999999999</v>
      </c>
      <c r="V11" s="46">
        <v>-0.30480000000000002</v>
      </c>
      <c r="W11" s="46">
        <v>1.2660381036919859</v>
      </c>
      <c r="X11" s="47">
        <v>6.3</v>
      </c>
      <c r="Y11" s="48" t="s">
        <v>26</v>
      </c>
    </row>
    <row r="12" spans="1:25" x14ac:dyDescent="0.25">
      <c r="A12" s="41" t="s">
        <v>0</v>
      </c>
      <c r="B12" s="42" t="s">
        <v>22</v>
      </c>
      <c r="C12" s="43" t="s">
        <v>23</v>
      </c>
      <c r="D12" s="42">
        <v>110</v>
      </c>
      <c r="E12" s="42" t="s">
        <v>35</v>
      </c>
      <c r="F12" s="42">
        <v>6</v>
      </c>
      <c r="G12" s="42" t="s">
        <v>26</v>
      </c>
      <c r="H12" s="44">
        <v>1</v>
      </c>
      <c r="I12" s="42" t="s">
        <v>36</v>
      </c>
      <c r="J12" s="45">
        <v>0</v>
      </c>
      <c r="K12" s="46">
        <v>0</v>
      </c>
      <c r="L12" s="46">
        <v>0</v>
      </c>
      <c r="M12" s="46">
        <v>0</v>
      </c>
      <c r="N12" s="47" t="s">
        <v>37</v>
      </c>
      <c r="O12" s="46">
        <v>0</v>
      </c>
      <c r="P12" s="46">
        <v>0</v>
      </c>
      <c r="Q12" s="46">
        <v>0</v>
      </c>
      <c r="R12" s="46">
        <v>0</v>
      </c>
      <c r="S12" s="46" t="s">
        <v>37</v>
      </c>
      <c r="T12" s="45">
        <v>0</v>
      </c>
      <c r="U12" s="46">
        <v>0</v>
      </c>
      <c r="V12" s="46">
        <v>0</v>
      </c>
      <c r="W12" s="46">
        <v>0</v>
      </c>
      <c r="X12" s="47" t="s">
        <v>37</v>
      </c>
      <c r="Y12" s="48" t="s">
        <v>26</v>
      </c>
    </row>
    <row r="13" spans="1:25" x14ac:dyDescent="0.25">
      <c r="A13" s="41" t="s">
        <v>0</v>
      </c>
      <c r="B13" s="42" t="s">
        <v>22</v>
      </c>
      <c r="C13" s="43" t="s">
        <v>23</v>
      </c>
      <c r="D13" s="42">
        <v>110</v>
      </c>
      <c r="E13" s="42" t="s">
        <v>38</v>
      </c>
      <c r="F13" s="42">
        <v>6</v>
      </c>
      <c r="G13" s="42" t="s">
        <v>26</v>
      </c>
      <c r="H13" s="44">
        <v>1</v>
      </c>
      <c r="I13" s="42" t="s">
        <v>39</v>
      </c>
      <c r="J13" s="45">
        <v>0.87782326869869565</v>
      </c>
      <c r="K13" s="46">
        <v>-3.3599999999999997E-3</v>
      </c>
      <c r="L13" s="46">
        <v>-9.1199999999999996E-3</v>
      </c>
      <c r="M13" s="46">
        <v>9.7192592310319601E-3</v>
      </c>
      <c r="N13" s="47">
        <v>6.4</v>
      </c>
      <c r="O13" s="46">
        <v>0.79395568961497198</v>
      </c>
      <c r="P13" s="46">
        <v>-2.8799999999999997E-3</v>
      </c>
      <c r="Q13" s="46">
        <v>-8.1600000000000006E-3</v>
      </c>
      <c r="R13" s="46">
        <v>8.6533230611135752E-3</v>
      </c>
      <c r="S13" s="46">
        <v>6.3</v>
      </c>
      <c r="T13" s="45">
        <v>0.89175697137645282</v>
      </c>
      <c r="U13" s="46">
        <v>-3.3599999999999997E-3</v>
      </c>
      <c r="V13" s="46">
        <v>-9.1199999999999996E-3</v>
      </c>
      <c r="W13" s="46">
        <v>9.7192592310319601E-3</v>
      </c>
      <c r="X13" s="47">
        <v>6.3</v>
      </c>
      <c r="Y13" s="48" t="s">
        <v>26</v>
      </c>
    </row>
    <row r="14" spans="1:25" x14ac:dyDescent="0.25">
      <c r="A14" s="41" t="s">
        <v>0</v>
      </c>
      <c r="B14" s="42" t="s">
        <v>22</v>
      </c>
      <c r="C14" s="43" t="s">
        <v>23</v>
      </c>
      <c r="D14" s="42">
        <v>110</v>
      </c>
      <c r="E14" s="42" t="s">
        <v>40</v>
      </c>
      <c r="F14" s="42">
        <v>6</v>
      </c>
      <c r="G14" s="42" t="s">
        <v>26</v>
      </c>
      <c r="H14" s="44">
        <v>1</v>
      </c>
      <c r="I14" s="42" t="s">
        <v>41</v>
      </c>
      <c r="J14" s="45">
        <v>1.7632907769740784</v>
      </c>
      <c r="K14" s="46">
        <v>-1.7999999999999999E-2</v>
      </c>
      <c r="L14" s="46">
        <v>-7.5599999999999999E-3</v>
      </c>
      <c r="M14" s="46">
        <v>1.9523155482656998E-2</v>
      </c>
      <c r="N14" s="47">
        <v>6.4</v>
      </c>
      <c r="O14" s="46">
        <v>2.4355413913560073</v>
      </c>
      <c r="P14" s="46">
        <v>-2.4840000000000001E-2</v>
      </c>
      <c r="Q14" s="46">
        <v>-9.3600000000000003E-3</v>
      </c>
      <c r="R14" s="46">
        <v>2.654496562438912E-2</v>
      </c>
      <c r="S14" s="46">
        <v>6.3</v>
      </c>
      <c r="T14" s="45">
        <v>2.8631984056507793</v>
      </c>
      <c r="U14" s="46">
        <v>-2.988E-2</v>
      </c>
      <c r="V14" s="46">
        <v>-8.9999999999999993E-3</v>
      </c>
      <c r="W14" s="46">
        <v>3.1205999423187844E-2</v>
      </c>
      <c r="X14" s="47">
        <v>6.3</v>
      </c>
      <c r="Y14" s="48" t="s">
        <v>26</v>
      </c>
    </row>
    <row r="15" spans="1:25" x14ac:dyDescent="0.25">
      <c r="A15" s="41" t="s">
        <v>0</v>
      </c>
      <c r="B15" s="42" t="s">
        <v>22</v>
      </c>
      <c r="C15" s="43" t="s">
        <v>23</v>
      </c>
      <c r="D15" s="42">
        <v>110</v>
      </c>
      <c r="E15" s="42" t="s">
        <v>42</v>
      </c>
      <c r="F15" s="42">
        <v>6</v>
      </c>
      <c r="G15" s="42" t="s">
        <v>26</v>
      </c>
      <c r="H15" s="44">
        <v>1</v>
      </c>
      <c r="I15" s="42" t="s">
        <v>43</v>
      </c>
      <c r="J15" s="45">
        <v>11.433488318150635</v>
      </c>
      <c r="K15" s="46">
        <v>-0.12168000000000001</v>
      </c>
      <c r="L15" s="46">
        <v>-3.492E-2</v>
      </c>
      <c r="M15" s="46">
        <v>0.12659158265856385</v>
      </c>
      <c r="N15" s="47">
        <v>6.4</v>
      </c>
      <c r="O15" s="46">
        <v>21.395743251825731</v>
      </c>
      <c r="P15" s="46">
        <v>-0.22968</v>
      </c>
      <c r="Q15" s="46">
        <v>-4.0320000000000002E-2</v>
      </c>
      <c r="R15" s="46">
        <v>0.23319220570164861</v>
      </c>
      <c r="S15" s="46">
        <v>6.3</v>
      </c>
      <c r="T15" s="45">
        <v>17.067625519056246</v>
      </c>
      <c r="U15" s="46">
        <v>-0.18324000000000001</v>
      </c>
      <c r="V15" s="46">
        <v>-3.2039999999999999E-2</v>
      </c>
      <c r="W15" s="46">
        <v>0.186020050532194</v>
      </c>
      <c r="X15" s="47">
        <v>6.3</v>
      </c>
      <c r="Y15" s="48" t="s">
        <v>26</v>
      </c>
    </row>
    <row r="16" spans="1:25" x14ac:dyDescent="0.25">
      <c r="A16" s="41" t="s">
        <v>0</v>
      </c>
      <c r="B16" s="42" t="s">
        <v>22</v>
      </c>
      <c r="C16" s="43" t="s">
        <v>23</v>
      </c>
      <c r="D16" s="42">
        <v>110</v>
      </c>
      <c r="E16" s="42" t="s">
        <v>44</v>
      </c>
      <c r="F16" s="42">
        <v>6</v>
      </c>
      <c r="G16" s="42" t="s">
        <v>26</v>
      </c>
      <c r="H16" s="44">
        <v>1</v>
      </c>
      <c r="I16" s="42" t="s">
        <v>45</v>
      </c>
      <c r="J16" s="45">
        <v>15.250144021867275</v>
      </c>
      <c r="K16" s="46">
        <v>-0.15515999999999999</v>
      </c>
      <c r="L16" s="46">
        <v>-6.6599999999999993E-2</v>
      </c>
      <c r="M16" s="46">
        <v>0.16884959461011445</v>
      </c>
      <c r="N16" s="47">
        <v>6.4</v>
      </c>
      <c r="O16" s="46">
        <v>22.993939177636875</v>
      </c>
      <c r="P16" s="46">
        <v>-0.24228</v>
      </c>
      <c r="Q16" s="46">
        <v>-6.4079999999999998E-2</v>
      </c>
      <c r="R16" s="46">
        <v>0.25061094309706428</v>
      </c>
      <c r="S16" s="46">
        <v>6.3</v>
      </c>
      <c r="T16" s="45">
        <v>22.208030524006158</v>
      </c>
      <c r="U16" s="46">
        <v>-0.23544000000000001</v>
      </c>
      <c r="V16" s="46">
        <v>-5.6159999999999995E-2</v>
      </c>
      <c r="W16" s="46">
        <v>0.24204532468114315</v>
      </c>
      <c r="X16" s="47">
        <v>6.3</v>
      </c>
      <c r="Y16" s="48" t="s">
        <v>26</v>
      </c>
    </row>
    <row r="17" spans="1:25" x14ac:dyDescent="0.25">
      <c r="A17" s="41" t="s">
        <v>0</v>
      </c>
      <c r="B17" s="42" t="s">
        <v>22</v>
      </c>
      <c r="C17" s="43" t="s">
        <v>23</v>
      </c>
      <c r="D17" s="42">
        <v>110</v>
      </c>
      <c r="E17" s="42" t="s">
        <v>46</v>
      </c>
      <c r="F17" s="42">
        <v>6</v>
      </c>
      <c r="G17" s="42" t="s">
        <v>26</v>
      </c>
      <c r="H17" s="44">
        <v>1</v>
      </c>
      <c r="I17" s="42" t="s">
        <v>47</v>
      </c>
      <c r="J17" s="45">
        <v>24.741980291973768</v>
      </c>
      <c r="K17" s="46">
        <v>-0.24803999999999998</v>
      </c>
      <c r="L17" s="46">
        <v>-0.11627999999999999</v>
      </c>
      <c r="M17" s="46">
        <v>0.27394320579273362</v>
      </c>
      <c r="N17" s="47">
        <v>6.4</v>
      </c>
      <c r="O17" s="46">
        <v>45.407256665959473</v>
      </c>
      <c r="P17" s="46">
        <v>-0.47592000000000001</v>
      </c>
      <c r="Q17" s="46">
        <v>-0.13572000000000001</v>
      </c>
      <c r="R17" s="46">
        <v>0.49489369040229236</v>
      </c>
      <c r="S17" s="46">
        <v>6.3</v>
      </c>
      <c r="T17" s="45">
        <v>39.895562391721498</v>
      </c>
      <c r="U17" s="46">
        <v>-0.41472000000000003</v>
      </c>
      <c r="V17" s="46">
        <v>-0.13068000000000002</v>
      </c>
      <c r="W17" s="46">
        <v>0.4348217345073726</v>
      </c>
      <c r="X17" s="47">
        <v>6.3</v>
      </c>
      <c r="Y17" s="48" t="s">
        <v>26</v>
      </c>
    </row>
    <row r="18" spans="1:25" x14ac:dyDescent="0.25">
      <c r="A18" s="41" t="s">
        <v>0</v>
      </c>
      <c r="B18" s="42" t="s">
        <v>22</v>
      </c>
      <c r="C18" s="43" t="s">
        <v>23</v>
      </c>
      <c r="D18" s="42">
        <v>110</v>
      </c>
      <c r="E18" s="42" t="s">
        <v>48</v>
      </c>
      <c r="F18" s="42">
        <v>6</v>
      </c>
      <c r="G18" s="42" t="s">
        <v>26</v>
      </c>
      <c r="H18" s="44">
        <v>1</v>
      </c>
      <c r="I18" s="42" t="s">
        <v>49</v>
      </c>
      <c r="J18" s="45">
        <v>23.158918351752991</v>
      </c>
      <c r="K18" s="46">
        <v>-0.23436000000000001</v>
      </c>
      <c r="L18" s="46">
        <v>-0.10404000000000001</v>
      </c>
      <c r="M18" s="46">
        <v>0.25641554399060912</v>
      </c>
      <c r="N18" s="47">
        <v>6.4</v>
      </c>
      <c r="O18" s="46">
        <v>40.268525435109581</v>
      </c>
      <c r="P18" s="46">
        <v>-0.42083999999999999</v>
      </c>
      <c r="Q18" s="46">
        <v>-0.12456</v>
      </c>
      <c r="R18" s="46" t="s">
        <v>50</v>
      </c>
      <c r="S18" s="46">
        <v>6.3</v>
      </c>
      <c r="T18" s="45">
        <v>33.471882366667465</v>
      </c>
      <c r="U18" s="46">
        <v>-0.34236</v>
      </c>
      <c r="V18" s="46">
        <v>-0.126</v>
      </c>
      <c r="W18" s="46">
        <v>0.36481004591430866</v>
      </c>
      <c r="X18" s="47">
        <v>6.3</v>
      </c>
      <c r="Y18" s="48" t="s">
        <v>26</v>
      </c>
    </row>
    <row r="19" spans="1:25" x14ac:dyDescent="0.25">
      <c r="A19" s="41" t="s">
        <v>0</v>
      </c>
      <c r="B19" s="42" t="s">
        <v>22</v>
      </c>
      <c r="C19" s="43" t="s">
        <v>23</v>
      </c>
      <c r="D19" s="42">
        <v>110</v>
      </c>
      <c r="E19" s="42" t="s">
        <v>51</v>
      </c>
      <c r="F19" s="42">
        <v>6</v>
      </c>
      <c r="G19" s="42" t="s">
        <v>52</v>
      </c>
      <c r="H19" s="44">
        <v>1</v>
      </c>
      <c r="I19" s="42" t="s">
        <v>53</v>
      </c>
      <c r="J19" s="45">
        <v>2.8109490277306191</v>
      </c>
      <c r="K19" s="46">
        <v>-2.7E-2</v>
      </c>
      <c r="L19" s="46">
        <v>-1.5480000000000001E-2</v>
      </c>
      <c r="M19" s="46">
        <v>3.112282763503342E-2</v>
      </c>
      <c r="N19" s="47">
        <v>6.4</v>
      </c>
      <c r="O19" s="46">
        <v>8.7448662675438822</v>
      </c>
      <c r="P19" s="46">
        <v>-9.1079999999999994E-2</v>
      </c>
      <c r="Q19" s="46">
        <v>-2.8079999999999997E-2</v>
      </c>
      <c r="R19" s="46">
        <v>9.5310297449960779E-2</v>
      </c>
      <c r="S19" s="46">
        <v>6.3</v>
      </c>
      <c r="T19" s="45">
        <v>5.1700993699417106</v>
      </c>
      <c r="U19" s="46">
        <v>-5.04E-2</v>
      </c>
      <c r="V19" s="46">
        <v>-2.52E-2</v>
      </c>
      <c r="W19" s="46">
        <v>5.6348913032994698E-2</v>
      </c>
      <c r="X19" s="47">
        <v>6.3</v>
      </c>
      <c r="Y19" s="48" t="s">
        <v>26</v>
      </c>
    </row>
    <row r="20" spans="1:25" x14ac:dyDescent="0.25">
      <c r="A20" s="41" t="s">
        <v>0</v>
      </c>
      <c r="B20" s="42" t="s">
        <v>22</v>
      </c>
      <c r="C20" s="43" t="s">
        <v>23</v>
      </c>
      <c r="D20" s="42">
        <v>110</v>
      </c>
      <c r="E20" s="42" t="s">
        <v>54</v>
      </c>
      <c r="F20" s="42">
        <v>6</v>
      </c>
      <c r="G20" s="42" t="s">
        <v>55</v>
      </c>
      <c r="H20" s="44">
        <v>1</v>
      </c>
      <c r="I20" s="42" t="s">
        <v>56</v>
      </c>
      <c r="J20" s="45">
        <v>0</v>
      </c>
      <c r="K20" s="46">
        <v>-5.9999999999999995E-4</v>
      </c>
      <c r="L20" s="46">
        <v>-6.4000000000000005E-4</v>
      </c>
      <c r="M20" s="46">
        <v>8.7726848797845241E-4</v>
      </c>
      <c r="N20" s="47">
        <v>6.4</v>
      </c>
      <c r="O20" s="46">
        <v>0</v>
      </c>
      <c r="P20" s="46">
        <v>-1.32E-3</v>
      </c>
      <c r="Q20" s="46">
        <v>-1.0400000000000001E-3</v>
      </c>
      <c r="R20" s="46">
        <v>1.6804761230080005E-3</v>
      </c>
      <c r="S20" s="46">
        <v>6.3</v>
      </c>
      <c r="T20" s="45">
        <v>0</v>
      </c>
      <c r="U20" s="46">
        <v>-4.7999999999999996E-4</v>
      </c>
      <c r="V20" s="46">
        <v>-5.9999999999999995E-4</v>
      </c>
      <c r="W20" s="46">
        <v>7.6837490849194178E-4</v>
      </c>
      <c r="X20" s="47">
        <v>6.3</v>
      </c>
      <c r="Y20" s="48" t="s">
        <v>26</v>
      </c>
    </row>
    <row r="21" spans="1:25" x14ac:dyDescent="0.25">
      <c r="A21" s="49" t="s">
        <v>0</v>
      </c>
      <c r="B21" s="50" t="s">
        <v>22</v>
      </c>
      <c r="C21" s="50" t="s">
        <v>23</v>
      </c>
      <c r="D21" s="50">
        <v>110</v>
      </c>
      <c r="E21" s="50" t="s">
        <v>57</v>
      </c>
      <c r="F21" s="50">
        <v>110</v>
      </c>
      <c r="G21" s="50" t="s">
        <v>25</v>
      </c>
      <c r="H21" s="50" t="s">
        <v>26</v>
      </c>
      <c r="I21" s="50" t="s">
        <v>58</v>
      </c>
      <c r="J21" s="51">
        <v>16.507434960166023</v>
      </c>
      <c r="K21" s="52">
        <v>-3.0820901999999997</v>
      </c>
      <c r="L21" s="52">
        <v>-1.3591122</v>
      </c>
      <c r="M21" s="52">
        <v>3.3686854582690482</v>
      </c>
      <c r="N21" s="53">
        <v>117.96</v>
      </c>
      <c r="O21" s="52">
        <v>31.135062373000647</v>
      </c>
      <c r="P21" s="52">
        <v>-5.8809468000000003</v>
      </c>
      <c r="Q21" s="52">
        <v>-2.1250979999999999</v>
      </c>
      <c r="R21" s="52">
        <v>6.2594956851738814</v>
      </c>
      <c r="S21" s="52">
        <v>116.21</v>
      </c>
      <c r="T21" s="51">
        <v>27.008526648287631</v>
      </c>
      <c r="U21" s="52">
        <v>-5.1816389999999997</v>
      </c>
      <c r="V21" s="52">
        <v>-1.6372343999999999</v>
      </c>
      <c r="W21" s="52">
        <v>5.4345558006198393</v>
      </c>
      <c r="X21" s="53">
        <v>116.31</v>
      </c>
      <c r="Y21" s="54" t="s">
        <v>26</v>
      </c>
    </row>
    <row r="22" spans="1:25" x14ac:dyDescent="0.25">
      <c r="A22" s="35" t="s">
        <v>0</v>
      </c>
      <c r="B22" s="36" t="s">
        <v>22</v>
      </c>
      <c r="C22" s="36" t="s">
        <v>23</v>
      </c>
      <c r="D22" s="36">
        <v>110</v>
      </c>
      <c r="E22" s="36" t="s">
        <v>59</v>
      </c>
      <c r="F22" s="36">
        <v>35</v>
      </c>
      <c r="G22" s="36" t="s">
        <v>30</v>
      </c>
      <c r="H22" s="36" t="s">
        <v>26</v>
      </c>
      <c r="I22" s="36" t="s">
        <v>60</v>
      </c>
      <c r="J22" s="37">
        <v>41.801011556661805</v>
      </c>
      <c r="K22" s="38">
        <v>-2.4436901999999998</v>
      </c>
      <c r="L22" s="38">
        <v>-1.0951122</v>
      </c>
      <c r="M22" s="38">
        <v>2.6778522222417127</v>
      </c>
      <c r="N22" s="39">
        <v>37.03</v>
      </c>
      <c r="O22" s="38">
        <v>79.095603628475544</v>
      </c>
      <c r="P22" s="38">
        <v>-4.6353468000000007</v>
      </c>
      <c r="Q22" s="38">
        <v>-1.796298</v>
      </c>
      <c r="R22" s="38">
        <v>4.9712298740929537</v>
      </c>
      <c r="S22" s="38">
        <v>36.33</v>
      </c>
      <c r="T22" s="37">
        <v>69.402145453037107</v>
      </c>
      <c r="U22" s="38">
        <v>-4.1592389999999995</v>
      </c>
      <c r="V22" s="38">
        <v>-1.3420344</v>
      </c>
      <c r="W22" s="38">
        <v>4.3703919034686534</v>
      </c>
      <c r="X22" s="39">
        <v>36.4</v>
      </c>
      <c r="Y22" s="40" t="s">
        <v>26</v>
      </c>
    </row>
    <row r="23" spans="1:25" x14ac:dyDescent="0.25">
      <c r="A23" s="41" t="s">
        <v>0</v>
      </c>
      <c r="B23" s="42" t="s">
        <v>22</v>
      </c>
      <c r="C23" s="43" t="s">
        <v>23</v>
      </c>
      <c r="D23" s="42">
        <v>110</v>
      </c>
      <c r="E23" s="42" t="s">
        <v>61</v>
      </c>
      <c r="F23" s="42">
        <v>6</v>
      </c>
      <c r="G23" s="42" t="s">
        <v>33</v>
      </c>
      <c r="H23" s="42">
        <v>2</v>
      </c>
      <c r="I23" s="42" t="s">
        <v>62</v>
      </c>
      <c r="J23" s="45">
        <v>63.385011104444011</v>
      </c>
      <c r="K23" s="46">
        <v>-0.63839999999999997</v>
      </c>
      <c r="L23" s="46">
        <v>-0.26400000000000001</v>
      </c>
      <c r="M23" s="46">
        <v>0.69083323602733537</v>
      </c>
      <c r="N23" s="47">
        <v>6.3</v>
      </c>
      <c r="O23" s="46">
        <v>120.10682557159494</v>
      </c>
      <c r="P23" s="46">
        <v>-1.2455999999999998</v>
      </c>
      <c r="Q23" s="46">
        <v>-0.32880000000000004</v>
      </c>
      <c r="R23" s="46">
        <v>1.2882658110809273</v>
      </c>
      <c r="S23" s="46">
        <v>6.2</v>
      </c>
      <c r="T23" s="45">
        <v>99.534569574722312</v>
      </c>
      <c r="U23" s="46">
        <v>-1.0224</v>
      </c>
      <c r="V23" s="46">
        <v>-0.29519999999999996</v>
      </c>
      <c r="W23" s="46">
        <v>1.064163897151186</v>
      </c>
      <c r="X23" s="47">
        <v>6.18</v>
      </c>
      <c r="Y23" s="48" t="s">
        <v>26</v>
      </c>
    </row>
    <row r="24" spans="1:25" x14ac:dyDescent="0.25">
      <c r="A24" s="41" t="s">
        <v>0</v>
      </c>
      <c r="B24" s="42" t="s">
        <v>22</v>
      </c>
      <c r="C24" s="43" t="s">
        <v>23</v>
      </c>
      <c r="D24" s="42">
        <v>110</v>
      </c>
      <c r="E24" s="42" t="s">
        <v>63</v>
      </c>
      <c r="F24" s="42">
        <v>6</v>
      </c>
      <c r="G24" s="42" t="s">
        <v>26</v>
      </c>
      <c r="H24" s="42">
        <v>2</v>
      </c>
      <c r="I24" s="42" t="s">
        <v>64</v>
      </c>
      <c r="J24" s="45">
        <v>22.372694742636941</v>
      </c>
      <c r="K24" s="46">
        <v>-0.24384</v>
      </c>
      <c r="L24" s="46">
        <v>0</v>
      </c>
      <c r="M24" s="46">
        <v>0.24384</v>
      </c>
      <c r="N24" s="47">
        <v>6.3</v>
      </c>
      <c r="O24" s="46">
        <v>50.747715830691781</v>
      </c>
      <c r="P24" s="46">
        <v>-0.54432000000000003</v>
      </c>
      <c r="Q24" s="46">
        <v>0</v>
      </c>
      <c r="R24" s="46">
        <v>0.54432000000000003</v>
      </c>
      <c r="S24" s="46">
        <v>6.2</v>
      </c>
      <c r="T24" s="45">
        <v>35.782030416970649</v>
      </c>
      <c r="U24" s="46">
        <v>-0.38256000000000001</v>
      </c>
      <c r="V24" s="46">
        <v>0</v>
      </c>
      <c r="W24" s="46">
        <v>0.38256000000000001</v>
      </c>
      <c r="X24" s="47">
        <v>6.18</v>
      </c>
      <c r="Y24" s="48" t="s">
        <v>26</v>
      </c>
    </row>
    <row r="25" spans="1:25" x14ac:dyDescent="0.25">
      <c r="A25" s="41" t="s">
        <v>0</v>
      </c>
      <c r="B25" s="42" t="s">
        <v>22</v>
      </c>
      <c r="C25" s="43" t="s">
        <v>23</v>
      </c>
      <c r="D25" s="42">
        <v>110</v>
      </c>
      <c r="E25" s="42" t="s">
        <v>65</v>
      </c>
      <c r="F25" s="42">
        <v>6</v>
      </c>
      <c r="G25" s="42" t="s">
        <v>26</v>
      </c>
      <c r="H25" s="42">
        <v>2</v>
      </c>
      <c r="I25" s="42" t="s">
        <v>36</v>
      </c>
      <c r="J25" s="45">
        <v>0</v>
      </c>
      <c r="K25" s="46">
        <v>0</v>
      </c>
      <c r="L25" s="46">
        <v>0</v>
      </c>
      <c r="M25" s="46">
        <v>0</v>
      </c>
      <c r="N25" s="47" t="s">
        <v>37</v>
      </c>
      <c r="O25" s="46">
        <v>0</v>
      </c>
      <c r="P25" s="46">
        <v>0</v>
      </c>
      <c r="Q25" s="46">
        <v>0</v>
      </c>
      <c r="R25" s="46">
        <v>0</v>
      </c>
      <c r="S25" s="46" t="s">
        <v>37</v>
      </c>
      <c r="T25" s="45">
        <v>0</v>
      </c>
      <c r="U25" s="46">
        <v>0</v>
      </c>
      <c r="V25" s="46">
        <v>0</v>
      </c>
      <c r="W25" s="46">
        <v>0</v>
      </c>
      <c r="X25" s="47" t="s">
        <v>37</v>
      </c>
      <c r="Y25" s="48" t="s">
        <v>26</v>
      </c>
    </row>
    <row r="26" spans="1:25" x14ac:dyDescent="0.25">
      <c r="A26" s="41" t="s">
        <v>0</v>
      </c>
      <c r="B26" s="42" t="s">
        <v>22</v>
      </c>
      <c r="C26" s="43" t="s">
        <v>23</v>
      </c>
      <c r="D26" s="42">
        <v>110</v>
      </c>
      <c r="E26" s="42" t="s">
        <v>66</v>
      </c>
      <c r="F26" s="42">
        <v>6</v>
      </c>
      <c r="G26" s="42" t="s">
        <v>26</v>
      </c>
      <c r="H26" s="42">
        <v>2</v>
      </c>
      <c r="I26" s="42" t="s">
        <v>67</v>
      </c>
      <c r="J26" s="45">
        <v>15.286724185920422</v>
      </c>
      <c r="K26" s="46">
        <v>-0.15659999999999999</v>
      </c>
      <c r="L26" s="46">
        <v>-5.688E-2</v>
      </c>
      <c r="M26" s="46">
        <v>0.16661000690234665</v>
      </c>
      <c r="N26" s="47">
        <v>6.3</v>
      </c>
      <c r="O26" s="46">
        <v>23.743944314141931</v>
      </c>
      <c r="P26" s="46">
        <v>-0.24552000000000002</v>
      </c>
      <c r="Q26" s="46">
        <v>-6.7680000000000004E-2</v>
      </c>
      <c r="R26" s="46">
        <v>0.25467754671348636</v>
      </c>
      <c r="S26" s="46">
        <v>6.2</v>
      </c>
      <c r="T26" s="45">
        <v>18.886707505119382</v>
      </c>
      <c r="U26" s="46">
        <v>-0.19331999999999999</v>
      </c>
      <c r="V26" s="46">
        <v>-5.8319999999999997E-2</v>
      </c>
      <c r="W26" s="46">
        <v>0.20192534462023334</v>
      </c>
      <c r="X26" s="47">
        <v>6.18</v>
      </c>
      <c r="Y26" s="48" t="s">
        <v>26</v>
      </c>
    </row>
    <row r="27" spans="1:25" x14ac:dyDescent="0.25">
      <c r="A27" s="41" t="s">
        <v>0</v>
      </c>
      <c r="B27" s="42" t="s">
        <v>22</v>
      </c>
      <c r="C27" s="43" t="s">
        <v>23</v>
      </c>
      <c r="D27" s="42">
        <v>110</v>
      </c>
      <c r="E27" s="42" t="s">
        <v>68</v>
      </c>
      <c r="F27" s="42">
        <v>6</v>
      </c>
      <c r="G27" s="42" t="s">
        <v>26</v>
      </c>
      <c r="H27" s="42">
        <v>2</v>
      </c>
      <c r="I27" s="42" t="s">
        <v>69</v>
      </c>
      <c r="J27" s="45">
        <v>0</v>
      </c>
      <c r="K27" s="46">
        <v>0</v>
      </c>
      <c r="L27" s="46">
        <v>0</v>
      </c>
      <c r="M27" s="46">
        <v>0</v>
      </c>
      <c r="N27" s="47">
        <v>6.3</v>
      </c>
      <c r="O27" s="46">
        <v>0</v>
      </c>
      <c r="P27" s="46">
        <v>0</v>
      </c>
      <c r="Q27" s="46">
        <v>0</v>
      </c>
      <c r="R27" s="46">
        <v>0</v>
      </c>
      <c r="S27" s="46" t="s">
        <v>37</v>
      </c>
      <c r="T27" s="45">
        <v>0</v>
      </c>
      <c r="U27" s="46">
        <v>0</v>
      </c>
      <c r="V27" s="46">
        <v>0</v>
      </c>
      <c r="W27" s="46">
        <v>0</v>
      </c>
      <c r="X27" s="47" t="s">
        <v>37</v>
      </c>
      <c r="Y27" s="48" t="s">
        <v>26</v>
      </c>
    </row>
    <row r="28" spans="1:25" x14ac:dyDescent="0.25">
      <c r="A28" s="41" t="s">
        <v>0</v>
      </c>
      <c r="B28" s="42" t="s">
        <v>22</v>
      </c>
      <c r="C28" s="43" t="s">
        <v>23</v>
      </c>
      <c r="D28" s="42">
        <v>110</v>
      </c>
      <c r="E28" s="42" t="s">
        <v>70</v>
      </c>
      <c r="F28" s="42">
        <v>6</v>
      </c>
      <c r="G28" s="42" t="s">
        <v>26</v>
      </c>
      <c r="H28" s="42">
        <v>2</v>
      </c>
      <c r="I28" s="42" t="s">
        <v>71</v>
      </c>
      <c r="J28" s="45">
        <v>0.90216351998333044</v>
      </c>
      <c r="K28" s="46">
        <v>-8.9999999999999993E-3</v>
      </c>
      <c r="L28" s="46">
        <v>-3.96E-3</v>
      </c>
      <c r="M28" s="46">
        <v>9.8326802042983177E-3</v>
      </c>
      <c r="N28" s="47">
        <v>6.3</v>
      </c>
      <c r="O28" s="46">
        <v>3.7806049021207087</v>
      </c>
      <c r="P28" s="46">
        <v>-4.0320000000000002E-2</v>
      </c>
      <c r="Q28" s="46">
        <v>-4.3200000000000001E-3</v>
      </c>
      <c r="R28" s="46">
        <v>4.0550768180146725E-2</v>
      </c>
      <c r="S28" s="46">
        <v>6.2</v>
      </c>
      <c r="T28" s="45">
        <v>1.0329105999334172</v>
      </c>
      <c r="U28" s="46">
        <v>-1.044E-2</v>
      </c>
      <c r="V28" s="46">
        <v>-3.5999999999999999E-3</v>
      </c>
      <c r="W28" s="46">
        <v>1.1043260388128136E-2</v>
      </c>
      <c r="X28" s="47">
        <v>6.18</v>
      </c>
      <c r="Y28" s="48" t="s">
        <v>26</v>
      </c>
    </row>
    <row r="29" spans="1:25" x14ac:dyDescent="0.25">
      <c r="A29" s="41" t="s">
        <v>0</v>
      </c>
      <c r="B29" s="42" t="s">
        <v>22</v>
      </c>
      <c r="C29" s="43" t="s">
        <v>23</v>
      </c>
      <c r="D29" s="42">
        <v>110</v>
      </c>
      <c r="E29" s="42" t="s">
        <v>72</v>
      </c>
      <c r="F29" s="42">
        <v>6</v>
      </c>
      <c r="G29" s="42" t="s">
        <v>26</v>
      </c>
      <c r="H29" s="42">
        <v>2</v>
      </c>
      <c r="I29" s="42" t="s">
        <v>73</v>
      </c>
      <c r="J29" s="45">
        <v>21.396661092941631</v>
      </c>
      <c r="K29" s="46">
        <v>-0.21959999999999999</v>
      </c>
      <c r="L29" s="46">
        <v>-7.8480000000000008E-2</v>
      </c>
      <c r="M29" s="46">
        <v>0.23320220925197085</v>
      </c>
      <c r="N29" s="47">
        <v>6.3</v>
      </c>
      <c r="O29" s="46">
        <v>38.236971203336097</v>
      </c>
      <c r="P29" s="46">
        <v>-0.39888000000000001</v>
      </c>
      <c r="Q29" s="46">
        <v>-9.5400000000000013E-2</v>
      </c>
      <c r="R29" s="46">
        <v>0.41012975312698297</v>
      </c>
      <c r="S29" s="46">
        <v>6.2</v>
      </c>
      <c r="T29" s="45">
        <v>41.03104498064053</v>
      </c>
      <c r="U29" s="46">
        <v>-0.42912</v>
      </c>
      <c r="V29" s="46">
        <v>-9.1079999999999994E-2</v>
      </c>
      <c r="W29" s="46">
        <v>0.43867931430602014</v>
      </c>
      <c r="X29" s="47">
        <v>6.18</v>
      </c>
      <c r="Y29" s="48" t="s">
        <v>26</v>
      </c>
    </row>
    <row r="30" spans="1:25" x14ac:dyDescent="0.25">
      <c r="A30" s="41" t="s">
        <v>0</v>
      </c>
      <c r="B30" s="42" t="s">
        <v>22</v>
      </c>
      <c r="C30" s="43" t="s">
        <v>23</v>
      </c>
      <c r="D30" s="42">
        <v>110</v>
      </c>
      <c r="E30" s="42" t="s">
        <v>74</v>
      </c>
      <c r="F30" s="42">
        <v>6</v>
      </c>
      <c r="G30" s="42" t="s">
        <v>26</v>
      </c>
      <c r="H30" s="42">
        <v>2</v>
      </c>
      <c r="I30" s="42" t="s">
        <v>75</v>
      </c>
      <c r="J30" s="45">
        <v>0.42939719240297275</v>
      </c>
      <c r="K30" s="46">
        <v>-4.6800000000000001E-3</v>
      </c>
      <c r="L30" s="46">
        <v>0</v>
      </c>
      <c r="M30" s="46">
        <v>4.6800000000000001E-3</v>
      </c>
      <c r="N30" s="47">
        <v>6.3</v>
      </c>
      <c r="O30" s="46">
        <v>1.4767853813164271</v>
      </c>
      <c r="P30" s="46">
        <v>-1.584E-2</v>
      </c>
      <c r="Q30" s="46">
        <v>0</v>
      </c>
      <c r="R30" s="46">
        <v>1.584E-2</v>
      </c>
      <c r="S30" s="46">
        <v>6.2</v>
      </c>
      <c r="T30" s="45">
        <v>0.60609461810427079</v>
      </c>
      <c r="U30" s="46">
        <v>-6.4800000000000005E-3</v>
      </c>
      <c r="V30" s="46">
        <v>0</v>
      </c>
      <c r="W30" s="46">
        <v>6.4800000000000005E-3</v>
      </c>
      <c r="X30" s="47">
        <v>6.18</v>
      </c>
      <c r="Y30" s="48" t="s">
        <v>26</v>
      </c>
    </row>
    <row r="31" spans="1:25" x14ac:dyDescent="0.25">
      <c r="A31" s="41" t="s">
        <v>0</v>
      </c>
      <c r="B31" s="42" t="s">
        <v>22</v>
      </c>
      <c r="C31" s="43" t="s">
        <v>23</v>
      </c>
      <c r="D31" s="42">
        <v>110</v>
      </c>
      <c r="E31" s="42" t="s">
        <v>76</v>
      </c>
      <c r="F31" s="42">
        <v>6</v>
      </c>
      <c r="G31" s="42" t="s">
        <v>26</v>
      </c>
      <c r="H31" s="42">
        <v>2</v>
      </c>
      <c r="I31" s="42" t="s">
        <v>77</v>
      </c>
      <c r="J31" s="45">
        <v>0</v>
      </c>
      <c r="K31" s="46">
        <v>0</v>
      </c>
      <c r="L31" s="46">
        <v>0</v>
      </c>
      <c r="M31" s="46">
        <v>0</v>
      </c>
      <c r="N31" s="47" t="s">
        <v>37</v>
      </c>
      <c r="O31" s="46">
        <v>0</v>
      </c>
      <c r="P31" s="46">
        <v>0</v>
      </c>
      <c r="Q31" s="46">
        <v>0</v>
      </c>
      <c r="R31" s="46">
        <v>0</v>
      </c>
      <c r="S31" s="46" t="s">
        <v>37</v>
      </c>
      <c r="T31" s="45">
        <v>0</v>
      </c>
      <c r="U31" s="46">
        <v>0</v>
      </c>
      <c r="V31" s="46">
        <v>0</v>
      </c>
      <c r="W31" s="46">
        <v>0</v>
      </c>
      <c r="X31" s="47" t="s">
        <v>37</v>
      </c>
      <c r="Y31" s="48" t="s">
        <v>26</v>
      </c>
    </row>
    <row r="32" spans="1:25" ht="15.75" thickBot="1" x14ac:dyDescent="0.3">
      <c r="A32" s="55" t="s">
        <v>0</v>
      </c>
      <c r="B32" s="56" t="s">
        <v>22</v>
      </c>
      <c r="C32" s="57" t="s">
        <v>23</v>
      </c>
      <c r="D32" s="56">
        <v>110</v>
      </c>
      <c r="E32" s="56" t="s">
        <v>78</v>
      </c>
      <c r="F32" s="56">
        <v>6</v>
      </c>
      <c r="G32" s="56" t="s">
        <v>55</v>
      </c>
      <c r="H32" s="56">
        <v>2</v>
      </c>
      <c r="I32" s="56" t="s">
        <v>56</v>
      </c>
      <c r="J32" s="58">
        <v>0</v>
      </c>
      <c r="K32" s="59">
        <v>-1.16E-3</v>
      </c>
      <c r="L32" s="59">
        <v>0</v>
      </c>
      <c r="M32" s="59">
        <v>1.16E-3</v>
      </c>
      <c r="N32" s="60">
        <v>6.3</v>
      </c>
      <c r="O32" s="59">
        <v>0</v>
      </c>
      <c r="P32" s="59">
        <v>-1.16E-3</v>
      </c>
      <c r="Q32" s="59">
        <v>0</v>
      </c>
      <c r="R32" s="59">
        <v>1.16E-3</v>
      </c>
      <c r="S32" s="59">
        <v>6.2</v>
      </c>
      <c r="T32" s="58">
        <v>0</v>
      </c>
      <c r="U32" s="59">
        <v>-1.16E-3</v>
      </c>
      <c r="V32" s="59">
        <v>0</v>
      </c>
      <c r="W32" s="59">
        <v>1.16E-3</v>
      </c>
      <c r="X32" s="60">
        <v>6.18</v>
      </c>
      <c r="Y32" s="61" t="s">
        <v>26</v>
      </c>
    </row>
    <row r="33" spans="1:25" x14ac:dyDescent="0.25">
      <c r="A33" s="29" t="s">
        <v>0</v>
      </c>
      <c r="B33" s="30" t="s">
        <v>22</v>
      </c>
      <c r="C33" s="62" t="s">
        <v>79</v>
      </c>
      <c r="D33" s="30">
        <v>110</v>
      </c>
      <c r="E33" s="30" t="s">
        <v>80</v>
      </c>
      <c r="F33" s="30">
        <v>110</v>
      </c>
      <c r="G33" s="30" t="s">
        <v>25</v>
      </c>
      <c r="H33" s="30" t="s">
        <v>26</v>
      </c>
      <c r="I33" s="30" t="s">
        <v>26</v>
      </c>
      <c r="J33" s="31">
        <v>17.313592143694013</v>
      </c>
      <c r="K33" s="32">
        <v>-3.5249999999999999</v>
      </c>
      <c r="L33" s="32">
        <v>-0.186</v>
      </c>
      <c r="M33" s="32">
        <v>3.5299038230524071</v>
      </c>
      <c r="N33" s="33">
        <v>117.85</v>
      </c>
      <c r="O33" s="31">
        <v>36.347395116501559</v>
      </c>
      <c r="P33" s="32">
        <v>-7.2720000000000002</v>
      </c>
      <c r="Q33" s="32">
        <v>-0.6</v>
      </c>
      <c r="R33" s="32">
        <v>7.296710491721595</v>
      </c>
      <c r="S33" s="33">
        <v>116.04</v>
      </c>
      <c r="T33" s="31">
        <v>32.246457327947255</v>
      </c>
      <c r="U33" s="32">
        <v>-6.4619999999999997</v>
      </c>
      <c r="V33" s="32">
        <v>-0.49199999999999999</v>
      </c>
      <c r="W33" s="32">
        <v>6.480702739672604</v>
      </c>
      <c r="X33" s="33">
        <v>116.17</v>
      </c>
      <c r="Y33" s="34" t="s">
        <v>26</v>
      </c>
    </row>
    <row r="34" spans="1:25" x14ac:dyDescent="0.25">
      <c r="A34" s="41" t="s">
        <v>0</v>
      </c>
      <c r="B34" s="42" t="s">
        <v>22</v>
      </c>
      <c r="C34" s="43" t="s">
        <v>79</v>
      </c>
      <c r="D34" s="42">
        <v>110</v>
      </c>
      <c r="E34" s="42" t="s">
        <v>81</v>
      </c>
      <c r="F34" s="42">
        <v>10</v>
      </c>
      <c r="G34" s="42" t="s">
        <v>33</v>
      </c>
      <c r="H34" s="42" t="s">
        <v>26</v>
      </c>
      <c r="I34" s="42" t="s">
        <v>82</v>
      </c>
      <c r="J34" s="45">
        <v>196.95046661528374</v>
      </c>
      <c r="K34" s="46">
        <v>-3.5249999999999999</v>
      </c>
      <c r="L34" s="46">
        <v>-0.186</v>
      </c>
      <c r="M34" s="46">
        <v>3.5299038230524071</v>
      </c>
      <c r="N34" s="47">
        <v>10.36</v>
      </c>
      <c r="O34" s="45">
        <v>414.31745867572113</v>
      </c>
      <c r="P34" s="46">
        <v>-7.2720000000000002</v>
      </c>
      <c r="Q34" s="46">
        <v>-0.6</v>
      </c>
      <c r="R34" s="46">
        <v>7.296710491721595</v>
      </c>
      <c r="S34" s="47">
        <v>10.18</v>
      </c>
      <c r="T34" s="45">
        <v>362.99137090965434</v>
      </c>
      <c r="U34" s="46">
        <v>-6.4619999999999997</v>
      </c>
      <c r="V34" s="46">
        <v>-0.49199999999999999</v>
      </c>
      <c r="W34" s="46">
        <v>6.480702739672604</v>
      </c>
      <c r="X34" s="47">
        <v>10.32</v>
      </c>
      <c r="Y34" s="48" t="s">
        <v>26</v>
      </c>
    </row>
    <row r="35" spans="1:25" x14ac:dyDescent="0.25">
      <c r="A35" s="41" t="s">
        <v>0</v>
      </c>
      <c r="B35" s="42" t="s">
        <v>22</v>
      </c>
      <c r="C35" s="43" t="s">
        <v>79</v>
      </c>
      <c r="D35" s="42">
        <v>110</v>
      </c>
      <c r="E35" s="42" t="s">
        <v>83</v>
      </c>
      <c r="F35" s="42">
        <v>10</v>
      </c>
      <c r="G35" s="42" t="s">
        <v>26</v>
      </c>
      <c r="H35" s="44">
        <v>1</v>
      </c>
      <c r="I35" s="42" t="s">
        <v>84</v>
      </c>
      <c r="J35" s="45">
        <v>7.3523645683187384</v>
      </c>
      <c r="K35" s="46">
        <v>-0.1308</v>
      </c>
      <c r="L35" s="46">
        <v>-1.6E-2</v>
      </c>
      <c r="M35" s="46">
        <v>0.13177495968506309</v>
      </c>
      <c r="N35" s="47">
        <v>10.36</v>
      </c>
      <c r="O35" s="45">
        <v>17.465265458169885</v>
      </c>
      <c r="P35" s="46">
        <v>-0.30680000000000002</v>
      </c>
      <c r="Q35" s="46">
        <v>-2.1999999999999999E-2</v>
      </c>
      <c r="R35" s="46">
        <v>0.30758777609001309</v>
      </c>
      <c r="S35" s="47">
        <v>10.18</v>
      </c>
      <c r="T35" s="45">
        <v>17.329588414785462</v>
      </c>
      <c r="U35" s="46">
        <v>-0.30839999999999995</v>
      </c>
      <c r="V35" s="46">
        <v>-2.4799999999999999E-2</v>
      </c>
      <c r="W35" s="46">
        <v>0.30939553972221379</v>
      </c>
      <c r="X35" s="47">
        <v>10.32</v>
      </c>
      <c r="Y35" s="48" t="s">
        <v>26</v>
      </c>
    </row>
    <row r="36" spans="1:25" x14ac:dyDescent="0.25">
      <c r="A36" s="41" t="s">
        <v>0</v>
      </c>
      <c r="B36" s="42" t="s">
        <v>22</v>
      </c>
      <c r="C36" s="43" t="s">
        <v>79</v>
      </c>
      <c r="D36" s="42">
        <v>110</v>
      </c>
      <c r="E36" s="42" t="s">
        <v>85</v>
      </c>
      <c r="F36" s="42">
        <v>10</v>
      </c>
      <c r="G36" s="42" t="s">
        <v>26</v>
      </c>
      <c r="H36" s="44">
        <v>1</v>
      </c>
      <c r="I36" s="42" t="s">
        <v>86</v>
      </c>
      <c r="J36" s="45">
        <v>1.1194622450942446</v>
      </c>
      <c r="K36" s="46">
        <v>-8.0000000000000002E-3</v>
      </c>
      <c r="L36" s="46">
        <v>-1.84E-2</v>
      </c>
      <c r="M36" s="46">
        <v>2.0063897926375123E-2</v>
      </c>
      <c r="N36" s="47">
        <v>10.36</v>
      </c>
      <c r="O36" s="45">
        <v>1.5501219011096501</v>
      </c>
      <c r="P36" s="46">
        <v>-2.12E-2</v>
      </c>
      <c r="Q36" s="46">
        <v>-1.72E-2</v>
      </c>
      <c r="R36" s="46">
        <v>2.7299816849202487E-2</v>
      </c>
      <c r="S36" s="47">
        <v>10.18</v>
      </c>
      <c r="T36" s="45">
        <v>1.3466916634985635</v>
      </c>
      <c r="U36" s="46">
        <v>-1.6800000000000002E-2</v>
      </c>
      <c r="V36" s="46">
        <v>-1.72E-2</v>
      </c>
      <c r="W36" s="46">
        <v>2.4043294283437953E-2</v>
      </c>
      <c r="X36" s="47">
        <v>10.32</v>
      </c>
      <c r="Y36" s="48" t="s">
        <v>26</v>
      </c>
    </row>
    <row r="37" spans="1:25" x14ac:dyDescent="0.25">
      <c r="A37" s="41" t="s">
        <v>0</v>
      </c>
      <c r="B37" s="42" t="s">
        <v>22</v>
      </c>
      <c r="C37" s="43" t="s">
        <v>79</v>
      </c>
      <c r="D37" s="42">
        <v>110</v>
      </c>
      <c r="E37" s="42" t="s">
        <v>87</v>
      </c>
      <c r="F37" s="42">
        <v>10</v>
      </c>
      <c r="G37" s="42" t="s">
        <v>26</v>
      </c>
      <c r="H37" s="44">
        <v>1</v>
      </c>
      <c r="I37" s="42" t="s">
        <v>88</v>
      </c>
      <c r="J37" s="45">
        <v>43.874234698541507</v>
      </c>
      <c r="K37" s="46">
        <v>-0.76639999999999997</v>
      </c>
      <c r="L37" s="46">
        <v>-0.17599999999999999</v>
      </c>
      <c r="M37" s="46">
        <v>0.78634913365501968</v>
      </c>
      <c r="N37" s="47">
        <v>10.36</v>
      </c>
      <c r="O37" s="45">
        <v>73.444992093980346</v>
      </c>
      <c r="P37" s="46">
        <v>-1.2704000000000002</v>
      </c>
      <c r="Q37" s="46">
        <v>-0.2432</v>
      </c>
      <c r="R37" s="46">
        <v>1.2934691337639257</v>
      </c>
      <c r="S37" s="47">
        <v>10.18</v>
      </c>
      <c r="T37" s="45">
        <v>81.420120696069901</v>
      </c>
      <c r="U37" s="46">
        <v>-1.4272</v>
      </c>
      <c r="V37" s="46">
        <v>-0.27600000000000002</v>
      </c>
      <c r="W37" s="46">
        <v>1.4536422668593536</v>
      </c>
      <c r="X37" s="47">
        <v>10.32</v>
      </c>
      <c r="Y37" s="48" t="s">
        <v>26</v>
      </c>
    </row>
    <row r="38" spans="1:25" x14ac:dyDescent="0.25">
      <c r="A38" s="41" t="s">
        <v>0</v>
      </c>
      <c r="B38" s="42" t="s">
        <v>22</v>
      </c>
      <c r="C38" s="43" t="s">
        <v>79</v>
      </c>
      <c r="D38" s="42">
        <v>110</v>
      </c>
      <c r="E38" s="42" t="s">
        <v>89</v>
      </c>
      <c r="F38" s="42">
        <v>10</v>
      </c>
      <c r="G38" s="42" t="s">
        <v>26</v>
      </c>
      <c r="H38" s="44">
        <v>1</v>
      </c>
      <c r="I38" s="42" t="s">
        <v>90</v>
      </c>
      <c r="J38" s="45">
        <v>16.976326635462065</v>
      </c>
      <c r="K38" s="46">
        <v>-0.27960000000000002</v>
      </c>
      <c r="L38" s="46">
        <v>-0.12</v>
      </c>
      <c r="M38" s="46">
        <v>0.30426330702205945</v>
      </c>
      <c r="N38" s="47">
        <v>10.36</v>
      </c>
      <c r="O38" s="45">
        <v>42.967231613248458</v>
      </c>
      <c r="P38" s="46">
        <v>-0.72039999999999993</v>
      </c>
      <c r="Q38" s="46">
        <v>-0.2316</v>
      </c>
      <c r="R38" s="46">
        <v>0.75671310283356397</v>
      </c>
      <c r="S38" s="47">
        <v>10.18</v>
      </c>
      <c r="T38" s="45">
        <v>29.367134312224607</v>
      </c>
      <c r="U38" s="46">
        <v>-0.498</v>
      </c>
      <c r="V38" s="46">
        <v>-0.16400000000000001</v>
      </c>
      <c r="W38" s="46">
        <v>0.52430906915673314</v>
      </c>
      <c r="X38" s="47">
        <v>10.32</v>
      </c>
      <c r="Y38" s="48" t="s">
        <v>26</v>
      </c>
    </row>
    <row r="39" spans="1:25" x14ac:dyDescent="0.25">
      <c r="A39" s="41" t="s">
        <v>0</v>
      </c>
      <c r="B39" s="42" t="s">
        <v>22</v>
      </c>
      <c r="C39" s="43" t="s">
        <v>79</v>
      </c>
      <c r="D39" s="42">
        <v>110</v>
      </c>
      <c r="E39" s="42" t="s">
        <v>91</v>
      </c>
      <c r="F39" s="42">
        <v>10</v>
      </c>
      <c r="G39" s="42" t="s">
        <v>26</v>
      </c>
      <c r="H39" s="44">
        <v>1</v>
      </c>
      <c r="I39" s="42" t="s">
        <v>92</v>
      </c>
      <c r="J39" s="45">
        <v>11.632294323525107</v>
      </c>
      <c r="K39" s="46">
        <v>-0.1988</v>
      </c>
      <c r="L39" s="46">
        <v>-6.2799999999999995E-2</v>
      </c>
      <c r="M39" s="46">
        <v>0.20848328470167579</v>
      </c>
      <c r="N39" s="47">
        <v>10.36</v>
      </c>
      <c r="O39" s="45">
        <v>21.02109808887414</v>
      </c>
      <c r="P39" s="46">
        <v>-0.35960000000000003</v>
      </c>
      <c r="Q39" s="46">
        <v>-8.7999999999999995E-2</v>
      </c>
      <c r="R39" s="46">
        <v>0.37021096688239802</v>
      </c>
      <c r="S39" s="47">
        <v>10.18</v>
      </c>
      <c r="T39" s="45">
        <v>24.944228128935336</v>
      </c>
      <c r="U39" s="46">
        <v>-0.4304</v>
      </c>
      <c r="V39" s="46">
        <v>-0.1144</v>
      </c>
      <c r="W39" s="46">
        <v>0.44534427132275989</v>
      </c>
      <c r="X39" s="47">
        <v>10.32</v>
      </c>
      <c r="Y39" s="48" t="s">
        <v>26</v>
      </c>
    </row>
    <row r="40" spans="1:25" x14ac:dyDescent="0.25">
      <c r="A40" s="41" t="s">
        <v>0</v>
      </c>
      <c r="B40" s="42" t="s">
        <v>22</v>
      </c>
      <c r="C40" s="43" t="s">
        <v>79</v>
      </c>
      <c r="D40" s="42">
        <v>110</v>
      </c>
      <c r="E40" s="42" t="s">
        <v>93</v>
      </c>
      <c r="F40" s="42">
        <v>10</v>
      </c>
      <c r="G40" s="42" t="s">
        <v>26</v>
      </c>
      <c r="H40" s="42">
        <v>3</v>
      </c>
      <c r="I40" s="42" t="s">
        <v>94</v>
      </c>
      <c r="J40" s="45">
        <v>3.4543818985109511</v>
      </c>
      <c r="K40" s="46">
        <v>-6.0399999999999995E-2</v>
      </c>
      <c r="L40" s="46">
        <v>-1.3599999999999999E-2</v>
      </c>
      <c r="M40" s="46">
        <v>6.1912195890632078E-2</v>
      </c>
      <c r="N40" s="47">
        <v>10.36</v>
      </c>
      <c r="O40" s="45">
        <v>7.1533030253884586</v>
      </c>
      <c r="P40" s="46">
        <v>-0.12479999999999999</v>
      </c>
      <c r="Q40" s="46">
        <v>-1.72E-2</v>
      </c>
      <c r="R40" s="46">
        <v>0.1259796809013263</v>
      </c>
      <c r="S40" s="47">
        <v>10.18</v>
      </c>
      <c r="T40" s="45">
        <v>5.2303703588872841</v>
      </c>
      <c r="U40" s="46">
        <v>-9.1999999999999998E-2</v>
      </c>
      <c r="V40" s="46">
        <v>-1.6E-2</v>
      </c>
      <c r="W40" s="46">
        <v>9.3380940239430013E-2</v>
      </c>
      <c r="X40" s="47">
        <v>10.32</v>
      </c>
      <c r="Y40" s="48" t="s">
        <v>26</v>
      </c>
    </row>
    <row r="41" spans="1:25" x14ac:dyDescent="0.25">
      <c r="A41" s="41" t="s">
        <v>0</v>
      </c>
      <c r="B41" s="42" t="s">
        <v>22</v>
      </c>
      <c r="C41" s="43" t="s">
        <v>79</v>
      </c>
      <c r="D41" s="42">
        <v>110</v>
      </c>
      <c r="E41" s="42" t="s">
        <v>95</v>
      </c>
      <c r="F41" s="42">
        <v>10</v>
      </c>
      <c r="G41" s="42" t="s">
        <v>26</v>
      </c>
      <c r="H41" s="42">
        <v>3</v>
      </c>
      <c r="I41" s="42" t="s">
        <v>96</v>
      </c>
      <c r="J41" s="45">
        <v>31.563952930591242</v>
      </c>
      <c r="K41" s="46">
        <v>-0.44880000000000003</v>
      </c>
      <c r="L41" s="46">
        <v>-0.34439999999999998</v>
      </c>
      <c r="M41" s="46">
        <v>0.56571441558440072</v>
      </c>
      <c r="N41" s="47">
        <v>10.36</v>
      </c>
      <c r="O41" s="45">
        <v>39.983527121405579</v>
      </c>
      <c r="P41" s="46">
        <v>-0.67679999999999996</v>
      </c>
      <c r="Q41" s="46">
        <v>-0.19440000000000002</v>
      </c>
      <c r="R41" s="46">
        <v>0.70416588954592219</v>
      </c>
      <c r="S41" s="47">
        <v>10.18</v>
      </c>
      <c r="T41" s="45">
        <v>33.528609441398388</v>
      </c>
      <c r="U41" s="46">
        <v>-0.50639999999999996</v>
      </c>
      <c r="V41" s="46">
        <v>-0.31919999999999998</v>
      </c>
      <c r="W41" s="46">
        <v>0.59860638152295031</v>
      </c>
      <c r="X41" s="47">
        <v>10.32</v>
      </c>
      <c r="Y41" s="48" t="s">
        <v>26</v>
      </c>
    </row>
    <row r="42" spans="1:25" x14ac:dyDescent="0.25">
      <c r="A42" s="41" t="s">
        <v>0</v>
      </c>
      <c r="B42" s="42" t="s">
        <v>22</v>
      </c>
      <c r="C42" s="43" t="s">
        <v>79</v>
      </c>
      <c r="D42" s="42">
        <v>110</v>
      </c>
      <c r="E42" s="42" t="s">
        <v>97</v>
      </c>
      <c r="F42" s="42">
        <v>10</v>
      </c>
      <c r="G42" s="42" t="s">
        <v>26</v>
      </c>
      <c r="H42" s="42">
        <v>3</v>
      </c>
      <c r="I42" s="42" t="s">
        <v>98</v>
      </c>
      <c r="J42" s="45">
        <v>0</v>
      </c>
      <c r="K42" s="46">
        <v>0</v>
      </c>
      <c r="L42" s="46">
        <v>0</v>
      </c>
      <c r="M42" s="46">
        <v>0</v>
      </c>
      <c r="N42" s="47" t="s">
        <v>37</v>
      </c>
      <c r="O42" s="45">
        <v>0</v>
      </c>
      <c r="P42" s="46">
        <v>0</v>
      </c>
      <c r="Q42" s="46">
        <v>0</v>
      </c>
      <c r="R42" s="46">
        <v>0</v>
      </c>
      <c r="S42" s="47" t="s">
        <v>37</v>
      </c>
      <c r="T42" s="45">
        <v>0</v>
      </c>
      <c r="U42" s="46">
        <v>0</v>
      </c>
      <c r="V42" s="46">
        <v>0</v>
      </c>
      <c r="W42" s="46">
        <v>0</v>
      </c>
      <c r="X42" s="47" t="s">
        <v>37</v>
      </c>
      <c r="Y42" s="48" t="s">
        <v>26</v>
      </c>
    </row>
    <row r="43" spans="1:25" x14ac:dyDescent="0.25">
      <c r="A43" s="41" t="s">
        <v>0</v>
      </c>
      <c r="B43" s="42" t="s">
        <v>22</v>
      </c>
      <c r="C43" s="43" t="s">
        <v>79</v>
      </c>
      <c r="D43" s="42">
        <v>110</v>
      </c>
      <c r="E43" s="42" t="s">
        <v>99</v>
      </c>
      <c r="F43" s="42">
        <v>10</v>
      </c>
      <c r="G43" s="42" t="s">
        <v>26</v>
      </c>
      <c r="H43" s="42">
        <v>3</v>
      </c>
      <c r="I43" s="42" t="s">
        <v>100</v>
      </c>
      <c r="J43" s="45">
        <v>0</v>
      </c>
      <c r="K43" s="46">
        <v>0</v>
      </c>
      <c r="L43" s="46">
        <v>0</v>
      </c>
      <c r="M43" s="46">
        <v>0</v>
      </c>
      <c r="N43" s="47" t="s">
        <v>37</v>
      </c>
      <c r="O43" s="45">
        <v>0</v>
      </c>
      <c r="P43" s="46">
        <v>0</v>
      </c>
      <c r="Q43" s="46">
        <v>0</v>
      </c>
      <c r="R43" s="46">
        <v>0</v>
      </c>
      <c r="S43" s="47" t="s">
        <v>37</v>
      </c>
      <c r="T43" s="45">
        <v>0</v>
      </c>
      <c r="U43" s="46">
        <v>0</v>
      </c>
      <c r="V43" s="46">
        <v>0</v>
      </c>
      <c r="W43" s="46">
        <v>0</v>
      </c>
      <c r="X43" s="47" t="s">
        <v>37</v>
      </c>
      <c r="Y43" s="48" t="s">
        <v>26</v>
      </c>
    </row>
    <row r="44" spans="1:25" x14ac:dyDescent="0.25">
      <c r="A44" s="41" t="s">
        <v>0</v>
      </c>
      <c r="B44" s="42" t="s">
        <v>22</v>
      </c>
      <c r="C44" s="43" t="s">
        <v>79</v>
      </c>
      <c r="D44" s="42">
        <v>110</v>
      </c>
      <c r="E44" s="42" t="s">
        <v>101</v>
      </c>
      <c r="F44" s="42">
        <v>10</v>
      </c>
      <c r="G44" s="42" t="s">
        <v>26</v>
      </c>
      <c r="H44" s="42">
        <v>3</v>
      </c>
      <c r="I44" s="42" t="s">
        <v>102</v>
      </c>
      <c r="J44" s="45">
        <v>6.158498334300349</v>
      </c>
      <c r="K44" s="46">
        <v>-0.10840000000000001</v>
      </c>
      <c r="L44" s="46">
        <v>-2.0799999999999999E-2</v>
      </c>
      <c r="M44" s="46">
        <v>0.11037753394599828</v>
      </c>
      <c r="N44" s="47">
        <v>10.36</v>
      </c>
      <c r="O44" s="45">
        <v>9.4484527504080464</v>
      </c>
      <c r="P44" s="46">
        <v>-0.1636</v>
      </c>
      <c r="Q44" s="46">
        <v>-3.04E-2</v>
      </c>
      <c r="R44" s="46">
        <v>0.16640048076853622</v>
      </c>
      <c r="S44" s="47">
        <v>10.18</v>
      </c>
      <c r="T44" s="45">
        <v>13.518478998712023</v>
      </c>
      <c r="U44" s="46">
        <v>-0.23760000000000001</v>
      </c>
      <c r="V44" s="46">
        <v>-4.24E-2</v>
      </c>
      <c r="W44" s="46">
        <v>0.24135351665140495</v>
      </c>
      <c r="X44" s="47">
        <v>10.32</v>
      </c>
      <c r="Y44" s="48" t="s">
        <v>26</v>
      </c>
    </row>
    <row r="45" spans="1:25" x14ac:dyDescent="0.25">
      <c r="A45" s="41" t="s">
        <v>0</v>
      </c>
      <c r="B45" s="42" t="s">
        <v>22</v>
      </c>
      <c r="C45" s="43" t="s">
        <v>79</v>
      </c>
      <c r="D45" s="42">
        <v>110</v>
      </c>
      <c r="E45" s="42" t="s">
        <v>103</v>
      </c>
      <c r="F45" s="42">
        <v>10</v>
      </c>
      <c r="G45" s="42" t="s">
        <v>26</v>
      </c>
      <c r="H45" s="42">
        <v>3</v>
      </c>
      <c r="I45" s="42" t="s">
        <v>104</v>
      </c>
      <c r="J45" s="45">
        <v>33.387640324056505</v>
      </c>
      <c r="K45" s="46">
        <v>-0.59839999999999993</v>
      </c>
      <c r="L45" s="46">
        <v>0</v>
      </c>
      <c r="M45" s="46">
        <v>0.59839999999999993</v>
      </c>
      <c r="N45" s="47">
        <v>10.36</v>
      </c>
      <c r="O45" s="45">
        <v>83.065745521415664</v>
      </c>
      <c r="P45" s="46">
        <v>-1.4624000000000001</v>
      </c>
      <c r="Q45" s="46">
        <v>-3.8399999999999997E-2</v>
      </c>
      <c r="R45" s="46">
        <v>1.4629040706758596</v>
      </c>
      <c r="S45" s="47">
        <v>10.18</v>
      </c>
      <c r="T45" s="45">
        <v>73.842494966972723</v>
      </c>
      <c r="U45" s="46">
        <v>-1.3168</v>
      </c>
      <c r="V45" s="46">
        <v>-6.4000000000000001E-2</v>
      </c>
      <c r="W45" s="46">
        <v>1.3183543681423444</v>
      </c>
      <c r="X45" s="47">
        <v>10.32</v>
      </c>
      <c r="Y45" s="48" t="s">
        <v>26</v>
      </c>
    </row>
    <row r="46" spans="1:25" x14ac:dyDescent="0.25">
      <c r="A46" s="41" t="s">
        <v>0</v>
      </c>
      <c r="B46" s="42" t="s">
        <v>22</v>
      </c>
      <c r="C46" s="43" t="s">
        <v>79</v>
      </c>
      <c r="D46" s="42">
        <v>110</v>
      </c>
      <c r="E46" s="42" t="s">
        <v>105</v>
      </c>
      <c r="F46" s="42">
        <v>10</v>
      </c>
      <c r="G46" s="42" t="s">
        <v>26</v>
      </c>
      <c r="H46" s="42">
        <v>3</v>
      </c>
      <c r="I46" s="42" t="s">
        <v>106</v>
      </c>
      <c r="J46" s="45">
        <v>55.02696078988</v>
      </c>
      <c r="K46" s="46">
        <v>-0.97799999999999998</v>
      </c>
      <c r="L46" s="46">
        <v>-0.12720000000000001</v>
      </c>
      <c r="M46" s="46">
        <v>0.98623721284486121</v>
      </c>
      <c r="N46" s="47">
        <v>10.36</v>
      </c>
      <c r="O46" s="45">
        <v>129.22104647015001</v>
      </c>
      <c r="P46" s="46">
        <v>-2.2631999999999999</v>
      </c>
      <c r="Q46" s="46">
        <v>-0.23880000000000001</v>
      </c>
      <c r="R46" s="46">
        <v>2.2757635378044001</v>
      </c>
      <c r="S46" s="47">
        <v>10.18</v>
      </c>
      <c r="T46" s="45">
        <v>96.781624646964474</v>
      </c>
      <c r="U46" s="46">
        <v>-1.7172000000000001</v>
      </c>
      <c r="V46" s="46">
        <v>-0.192</v>
      </c>
      <c r="W46" s="46">
        <v>1.7279004137970453</v>
      </c>
      <c r="X46" s="47">
        <v>10.32</v>
      </c>
      <c r="Y46" s="48" t="s">
        <v>26</v>
      </c>
    </row>
    <row r="47" spans="1:25" x14ac:dyDescent="0.25">
      <c r="A47" s="49" t="s">
        <v>0</v>
      </c>
      <c r="B47" s="50" t="s">
        <v>22</v>
      </c>
      <c r="C47" s="50" t="s">
        <v>79</v>
      </c>
      <c r="D47" s="50">
        <v>110</v>
      </c>
      <c r="E47" s="50" t="s">
        <v>107</v>
      </c>
      <c r="F47" s="50">
        <v>110</v>
      </c>
      <c r="G47" s="50" t="s">
        <v>25</v>
      </c>
      <c r="H47" s="50" t="s">
        <v>26</v>
      </c>
      <c r="I47" s="50" t="s">
        <v>26</v>
      </c>
      <c r="J47" s="51">
        <v>16.584218852364604</v>
      </c>
      <c r="K47" s="52">
        <v>-3.351</v>
      </c>
      <c r="L47" s="52">
        <v>-0.59099999999999997</v>
      </c>
      <c r="M47" s="52">
        <v>3.4027168556904641</v>
      </c>
      <c r="N47" s="53">
        <v>118.6</v>
      </c>
      <c r="O47" s="51">
        <v>32.688460852703727</v>
      </c>
      <c r="P47" s="52">
        <v>-6.5279999999999996</v>
      </c>
      <c r="Q47" s="52">
        <v>-1.149</v>
      </c>
      <c r="R47" s="52">
        <v>6.6283470790235475</v>
      </c>
      <c r="S47" s="53">
        <v>117.21</v>
      </c>
      <c r="T47" s="51">
        <v>32.081342225230266</v>
      </c>
      <c r="U47" s="52">
        <v>-6.4470000000000001</v>
      </c>
      <c r="V47" s="52">
        <v>-1.272</v>
      </c>
      <c r="W47" s="52">
        <v>6.5712854906783651</v>
      </c>
      <c r="X47" s="53">
        <v>118.4</v>
      </c>
      <c r="Y47" s="54" t="s">
        <v>26</v>
      </c>
    </row>
    <row r="48" spans="1:25" x14ac:dyDescent="0.25">
      <c r="A48" s="41" t="s">
        <v>0</v>
      </c>
      <c r="B48" s="42" t="s">
        <v>22</v>
      </c>
      <c r="C48" s="43" t="s">
        <v>79</v>
      </c>
      <c r="D48" s="42">
        <v>110</v>
      </c>
      <c r="E48" s="42" t="s">
        <v>108</v>
      </c>
      <c r="F48" s="42">
        <v>10</v>
      </c>
      <c r="G48" s="42" t="s">
        <v>33</v>
      </c>
      <c r="H48" s="42" t="s">
        <v>26</v>
      </c>
      <c r="I48" s="42" t="s">
        <v>109</v>
      </c>
      <c r="J48" s="45">
        <v>192.83219175396491</v>
      </c>
      <c r="K48" s="46">
        <v>-3.351</v>
      </c>
      <c r="L48" s="46">
        <v>-0.59099999999999997</v>
      </c>
      <c r="M48" s="46">
        <v>3.4027168556904641</v>
      </c>
      <c r="N48" s="47">
        <v>10.199999999999999</v>
      </c>
      <c r="O48" s="45">
        <v>375.62887221033372</v>
      </c>
      <c r="P48" s="46">
        <v>-6.5279999999999996</v>
      </c>
      <c r="Q48" s="46">
        <v>-1.149</v>
      </c>
      <c r="R48" s="46">
        <v>6.6283470790235475</v>
      </c>
      <c r="S48" s="47">
        <v>10.199999999999999</v>
      </c>
      <c r="T48" s="45">
        <v>365.23374225646762</v>
      </c>
      <c r="U48" s="46">
        <v>-6.4470000000000001</v>
      </c>
      <c r="V48" s="46">
        <v>-1.272</v>
      </c>
      <c r="W48" s="46">
        <v>6.5712854906783651</v>
      </c>
      <c r="X48" s="47">
        <v>10.4</v>
      </c>
      <c r="Y48" s="48" t="s">
        <v>26</v>
      </c>
    </row>
    <row r="49" spans="1:25" x14ac:dyDescent="0.25">
      <c r="A49" s="41" t="s">
        <v>0</v>
      </c>
      <c r="B49" s="42" t="s">
        <v>22</v>
      </c>
      <c r="C49" s="43" t="s">
        <v>79</v>
      </c>
      <c r="D49" s="42">
        <v>110</v>
      </c>
      <c r="E49" s="42" t="s">
        <v>110</v>
      </c>
      <c r="F49" s="42">
        <v>10</v>
      </c>
      <c r="G49" s="42" t="s">
        <v>26</v>
      </c>
      <c r="H49" s="42">
        <v>2</v>
      </c>
      <c r="I49" s="42" t="s">
        <v>111</v>
      </c>
      <c r="J49" s="45">
        <v>26.889821924326167</v>
      </c>
      <c r="K49" s="46">
        <v>-0.46960000000000002</v>
      </c>
      <c r="L49" s="46">
        <v>-6.8000000000000005E-2</v>
      </c>
      <c r="M49" s="46">
        <v>0.47449779767665939</v>
      </c>
      <c r="N49" s="47">
        <v>10.199999999999999</v>
      </c>
      <c r="O49" s="45">
        <v>48.067506623669658</v>
      </c>
      <c r="P49" s="46">
        <v>-0.84160000000000001</v>
      </c>
      <c r="Q49" s="46">
        <v>-0.1056</v>
      </c>
      <c r="R49" s="46">
        <v>0.84819922188127472</v>
      </c>
      <c r="S49" s="47">
        <v>10.199999999999999</v>
      </c>
      <c r="T49" s="45">
        <v>48.670943504569557</v>
      </c>
      <c r="U49" s="46">
        <v>-0.86639999999999995</v>
      </c>
      <c r="V49" s="46">
        <v>-0.12720000000000001</v>
      </c>
      <c r="W49" s="46">
        <v>0.87568761553421537</v>
      </c>
      <c r="X49" s="47">
        <v>10.4</v>
      </c>
      <c r="Y49" s="48" t="s">
        <v>26</v>
      </c>
    </row>
    <row r="50" spans="1:25" x14ac:dyDescent="0.25">
      <c r="A50" s="41" t="s">
        <v>0</v>
      </c>
      <c r="B50" s="42" t="s">
        <v>22</v>
      </c>
      <c r="C50" s="43" t="s">
        <v>79</v>
      </c>
      <c r="D50" s="42">
        <v>110</v>
      </c>
      <c r="E50" s="42" t="s">
        <v>112</v>
      </c>
      <c r="F50" s="42">
        <v>10</v>
      </c>
      <c r="G50" s="42" t="s">
        <v>26</v>
      </c>
      <c r="H50" s="42">
        <v>2</v>
      </c>
      <c r="I50" s="42" t="s">
        <v>113</v>
      </c>
      <c r="J50" s="45">
        <v>28.344425509051771</v>
      </c>
      <c r="K50" s="46">
        <v>-0.44800000000000001</v>
      </c>
      <c r="L50" s="46">
        <v>-0.22240000000000001</v>
      </c>
      <c r="M50" s="46">
        <v>0.50016573253272756</v>
      </c>
      <c r="N50" s="47">
        <v>10.199999999999999</v>
      </c>
      <c r="O50" s="45">
        <v>52.866912194346057</v>
      </c>
      <c r="P50" s="46">
        <v>-0.90479999999999994</v>
      </c>
      <c r="Q50" s="46">
        <v>-0.22719999999999999</v>
      </c>
      <c r="R50" s="46">
        <v>0.93288953258143048</v>
      </c>
      <c r="S50" s="47">
        <v>10.199999999999999</v>
      </c>
      <c r="T50" s="45">
        <v>47.748119359364175</v>
      </c>
      <c r="U50" s="46">
        <v>-0.80879999999999996</v>
      </c>
      <c r="V50" s="46">
        <v>-0.28960000000000002</v>
      </c>
      <c r="W50" s="46">
        <v>0.85908416351368044</v>
      </c>
      <c r="X50" s="47">
        <v>10.4</v>
      </c>
      <c r="Y50" s="48" t="s">
        <v>26</v>
      </c>
    </row>
    <row r="51" spans="1:25" x14ac:dyDescent="0.25">
      <c r="A51" s="41" t="s">
        <v>0</v>
      </c>
      <c r="B51" s="42" t="s">
        <v>22</v>
      </c>
      <c r="C51" s="43" t="s">
        <v>79</v>
      </c>
      <c r="D51" s="42">
        <v>110</v>
      </c>
      <c r="E51" s="42" t="s">
        <v>114</v>
      </c>
      <c r="F51" s="42">
        <v>10</v>
      </c>
      <c r="G51" s="42" t="s">
        <v>26</v>
      </c>
      <c r="H51" s="42">
        <v>2</v>
      </c>
      <c r="I51" s="42" t="s">
        <v>86</v>
      </c>
      <c r="J51" s="45">
        <v>12.216573348447596</v>
      </c>
      <c r="K51" s="46">
        <v>-0.21159999999999998</v>
      </c>
      <c r="L51" s="46">
        <v>-4.1200000000000001E-2</v>
      </c>
      <c r="M51" s="46">
        <v>0.21557365330670628</v>
      </c>
      <c r="N51" s="47">
        <v>10.199999999999999</v>
      </c>
      <c r="O51" s="45">
        <v>14.457154950264803</v>
      </c>
      <c r="P51" s="46">
        <v>-0.25040000000000001</v>
      </c>
      <c r="Q51" s="46">
        <v>-4.8799999999999996E-2</v>
      </c>
      <c r="R51" s="46">
        <v>0.25511095625237268</v>
      </c>
      <c r="S51" s="47">
        <v>10.199999999999999</v>
      </c>
      <c r="T51" s="45">
        <v>11.372410743143686</v>
      </c>
      <c r="U51" s="46">
        <v>-0.2</v>
      </c>
      <c r="V51" s="46">
        <v>-4.3200000000000002E-2</v>
      </c>
      <c r="W51" s="46">
        <v>0.20461241409064115</v>
      </c>
      <c r="X51" s="47">
        <v>10.4</v>
      </c>
      <c r="Y51" s="48" t="s">
        <v>26</v>
      </c>
    </row>
    <row r="52" spans="1:25" x14ac:dyDescent="0.25">
      <c r="A52" s="41" t="s">
        <v>0</v>
      </c>
      <c r="B52" s="42" t="s">
        <v>22</v>
      </c>
      <c r="C52" s="43" t="s">
        <v>79</v>
      </c>
      <c r="D52" s="42">
        <v>110</v>
      </c>
      <c r="E52" s="42" t="s">
        <v>115</v>
      </c>
      <c r="F52" s="42">
        <v>10</v>
      </c>
      <c r="G52" s="42" t="s">
        <v>26</v>
      </c>
      <c r="H52" s="42">
        <v>2</v>
      </c>
      <c r="I52" s="42" t="s">
        <v>84</v>
      </c>
      <c r="J52" s="45">
        <v>0</v>
      </c>
      <c r="K52" s="46">
        <v>0</v>
      </c>
      <c r="L52" s="46">
        <v>0</v>
      </c>
      <c r="M52" s="46">
        <v>0</v>
      </c>
      <c r="N52" s="47" t="s">
        <v>37</v>
      </c>
      <c r="O52" s="45">
        <v>0</v>
      </c>
      <c r="P52" s="46">
        <v>0</v>
      </c>
      <c r="Q52" s="46">
        <v>0</v>
      </c>
      <c r="R52" s="46">
        <v>0</v>
      </c>
      <c r="S52" s="47" t="s">
        <v>37</v>
      </c>
      <c r="T52" s="45">
        <v>0</v>
      </c>
      <c r="U52" s="46">
        <v>0</v>
      </c>
      <c r="V52" s="46">
        <v>0</v>
      </c>
      <c r="W52" s="46">
        <v>0</v>
      </c>
      <c r="X52" s="47" t="s">
        <v>37</v>
      </c>
      <c r="Y52" s="48" t="s">
        <v>26</v>
      </c>
    </row>
    <row r="53" spans="1:25" x14ac:dyDescent="0.25">
      <c r="A53" s="41" t="s">
        <v>0</v>
      </c>
      <c r="B53" s="42" t="s">
        <v>22</v>
      </c>
      <c r="C53" s="43" t="s">
        <v>79</v>
      </c>
      <c r="D53" s="42">
        <v>110</v>
      </c>
      <c r="E53" s="42" t="s">
        <v>116</v>
      </c>
      <c r="F53" s="42">
        <v>10</v>
      </c>
      <c r="G53" s="42" t="s">
        <v>26</v>
      </c>
      <c r="H53" s="63">
        <v>4</v>
      </c>
      <c r="I53" s="42" t="s">
        <v>102</v>
      </c>
      <c r="J53" s="45">
        <v>8.2599378158003489</v>
      </c>
      <c r="K53" s="46">
        <v>-0.14280000000000001</v>
      </c>
      <c r="L53" s="46">
        <v>-2.92E-2</v>
      </c>
      <c r="M53" s="46">
        <v>0.14575486269761295</v>
      </c>
      <c r="N53" s="47">
        <v>10.199999999999999</v>
      </c>
      <c r="O53" s="45">
        <v>13.359951137530942</v>
      </c>
      <c r="P53" s="46">
        <v>-0.2324</v>
      </c>
      <c r="Q53" s="46">
        <v>-3.9600000000000003E-2</v>
      </c>
      <c r="R53" s="46">
        <v>0.23574969777287094</v>
      </c>
      <c r="S53" s="47">
        <v>10.199999999999999</v>
      </c>
      <c r="T53" s="45">
        <v>13.638448532346288</v>
      </c>
      <c r="U53" s="46">
        <v>-0.2404</v>
      </c>
      <c r="V53" s="46">
        <v>-4.9200000000000001E-2</v>
      </c>
      <c r="W53" s="46">
        <v>0.24538296599397441</v>
      </c>
      <c r="X53" s="47">
        <v>10.4</v>
      </c>
      <c r="Y53" s="48" t="s">
        <v>26</v>
      </c>
    </row>
    <row r="54" spans="1:25" x14ac:dyDescent="0.25">
      <c r="A54" s="41" t="s">
        <v>0</v>
      </c>
      <c r="B54" s="42" t="s">
        <v>22</v>
      </c>
      <c r="C54" s="43" t="s">
        <v>79</v>
      </c>
      <c r="D54" s="42">
        <v>110</v>
      </c>
      <c r="E54" s="42" t="s">
        <v>117</v>
      </c>
      <c r="F54" s="42">
        <v>10</v>
      </c>
      <c r="G54" s="42" t="s">
        <v>26</v>
      </c>
      <c r="H54" s="63">
        <v>4</v>
      </c>
      <c r="I54" s="42" t="s">
        <v>118</v>
      </c>
      <c r="J54" s="45">
        <v>33.562683360996246</v>
      </c>
      <c r="K54" s="46">
        <v>-0.58920000000000006</v>
      </c>
      <c r="L54" s="46">
        <v>-0.06</v>
      </c>
      <c r="M54" s="46">
        <v>0.59224711058813961</v>
      </c>
      <c r="N54" s="47">
        <v>10.199999999999999</v>
      </c>
      <c r="O54" s="45">
        <v>55.931172984147331</v>
      </c>
      <c r="P54" s="46">
        <v>-0.97639999999999993</v>
      </c>
      <c r="Q54" s="46">
        <v>-0.14399999999999999</v>
      </c>
      <c r="R54" s="46">
        <v>0.98696147847826354</v>
      </c>
      <c r="S54" s="47">
        <v>10.199999999999999</v>
      </c>
      <c r="T54" s="45">
        <v>67.441003392993977</v>
      </c>
      <c r="U54" s="46">
        <v>-1.2007999999999999</v>
      </c>
      <c r="V54" s="46">
        <v>-0.1744</v>
      </c>
      <c r="W54" s="46">
        <v>1.2133985330467478</v>
      </c>
      <c r="X54" s="47">
        <v>10.4</v>
      </c>
      <c r="Y54" s="48" t="s">
        <v>26</v>
      </c>
    </row>
    <row r="55" spans="1:25" x14ac:dyDescent="0.25">
      <c r="A55" s="41" t="s">
        <v>0</v>
      </c>
      <c r="B55" s="42" t="s">
        <v>22</v>
      </c>
      <c r="C55" s="43" t="s">
        <v>79</v>
      </c>
      <c r="D55" s="42">
        <v>110</v>
      </c>
      <c r="E55" s="42" t="s">
        <v>119</v>
      </c>
      <c r="F55" s="42">
        <v>10</v>
      </c>
      <c r="G55" s="42" t="s">
        <v>26</v>
      </c>
      <c r="H55" s="63">
        <v>4</v>
      </c>
      <c r="I55" s="42" t="s">
        <v>120</v>
      </c>
      <c r="J55" s="45">
        <v>1.5340745157600482</v>
      </c>
      <c r="K55" s="46">
        <v>-2.24E-2</v>
      </c>
      <c r="L55" s="46">
        <v>-1.52E-2</v>
      </c>
      <c r="M55" s="46">
        <v>2.7070278905101809E-2</v>
      </c>
      <c r="N55" s="47">
        <v>10.199999999999999</v>
      </c>
      <c r="O55" s="45">
        <v>2.1173684338965666</v>
      </c>
      <c r="P55" s="46">
        <v>-3.4799999999999998E-2</v>
      </c>
      <c r="Q55" s="46">
        <v>-1.3599999999999999E-2</v>
      </c>
      <c r="R55" s="46">
        <v>3.7363083384538809E-2</v>
      </c>
      <c r="S55" s="47">
        <v>10.199999999999999</v>
      </c>
      <c r="T55" s="45">
        <v>1.6714047246965318</v>
      </c>
      <c r="U55" s="46">
        <v>-2.64E-2</v>
      </c>
      <c r="V55" s="46">
        <v>-1.44E-2</v>
      </c>
      <c r="W55" s="46">
        <v>3.007191380674E-2</v>
      </c>
      <c r="X55" s="47">
        <v>10.4</v>
      </c>
      <c r="Y55" s="48" t="s">
        <v>26</v>
      </c>
    </row>
    <row r="56" spans="1:25" x14ac:dyDescent="0.25">
      <c r="A56" s="41" t="s">
        <v>0</v>
      </c>
      <c r="B56" s="42" t="s">
        <v>22</v>
      </c>
      <c r="C56" s="43" t="s">
        <v>79</v>
      </c>
      <c r="D56" s="42">
        <v>110</v>
      </c>
      <c r="E56" s="42" t="s">
        <v>121</v>
      </c>
      <c r="F56" s="42">
        <v>10</v>
      </c>
      <c r="G56" s="42" t="s">
        <v>26</v>
      </c>
      <c r="H56" s="63">
        <v>2</v>
      </c>
      <c r="I56" s="42" t="s">
        <v>122</v>
      </c>
      <c r="J56" s="45">
        <v>19.859636633136205</v>
      </c>
      <c r="K56" s="46">
        <v>-0.34439999999999998</v>
      </c>
      <c r="L56" s="46">
        <v>-6.4799999999999996E-2</v>
      </c>
      <c r="M56" s="46">
        <v>0.35044314802832138</v>
      </c>
      <c r="N56" s="47">
        <v>10.199999999999999</v>
      </c>
      <c r="O56" s="45">
        <v>46.300395775057069</v>
      </c>
      <c r="P56" s="46">
        <v>-0.81120000000000003</v>
      </c>
      <c r="Q56" s="46">
        <v>-8.2799999999999999E-2</v>
      </c>
      <c r="R56" s="46">
        <v>0.81541479015284002</v>
      </c>
      <c r="S56" s="47">
        <v>10.18</v>
      </c>
      <c r="T56" s="45">
        <v>43.603321250913844</v>
      </c>
      <c r="U56" s="46">
        <v>-0.78120000000000001</v>
      </c>
      <c r="V56" s="46">
        <v>-7.1999999999999995E-2</v>
      </c>
      <c r="W56" s="46">
        <v>0.78451095594644182</v>
      </c>
      <c r="X56" s="47">
        <v>10.4</v>
      </c>
      <c r="Y56" s="48" t="s">
        <v>26</v>
      </c>
    </row>
    <row r="57" spans="1:25" x14ac:dyDescent="0.25">
      <c r="A57" s="41" t="s">
        <v>0</v>
      </c>
      <c r="B57" s="42" t="s">
        <v>22</v>
      </c>
      <c r="C57" s="43" t="s">
        <v>79</v>
      </c>
      <c r="D57" s="42">
        <v>110</v>
      </c>
      <c r="E57" s="42" t="s">
        <v>123</v>
      </c>
      <c r="F57" s="42">
        <v>10</v>
      </c>
      <c r="G57" s="42" t="s">
        <v>26</v>
      </c>
      <c r="H57" s="63">
        <v>4</v>
      </c>
      <c r="I57" s="42" t="s">
        <v>124</v>
      </c>
      <c r="J57" s="45">
        <v>0</v>
      </c>
      <c r="K57" s="46">
        <v>0</v>
      </c>
      <c r="L57" s="46">
        <v>0</v>
      </c>
      <c r="M57" s="46">
        <v>0</v>
      </c>
      <c r="N57" s="47" t="s">
        <v>37</v>
      </c>
      <c r="O57" s="45">
        <v>0</v>
      </c>
      <c r="P57" s="46">
        <v>0</v>
      </c>
      <c r="Q57" s="46">
        <v>0</v>
      </c>
      <c r="R57" s="46">
        <v>0</v>
      </c>
      <c r="S57" s="47" t="s">
        <v>37</v>
      </c>
      <c r="T57" s="45">
        <v>0</v>
      </c>
      <c r="U57" s="46">
        <v>0</v>
      </c>
      <c r="V57" s="46">
        <v>0</v>
      </c>
      <c r="W57" s="46">
        <v>0</v>
      </c>
      <c r="X57" s="47" t="s">
        <v>37</v>
      </c>
      <c r="Y57" s="48" t="s">
        <v>26</v>
      </c>
    </row>
    <row r="58" spans="1:25" x14ac:dyDescent="0.25">
      <c r="A58" s="41" t="s">
        <v>0</v>
      </c>
      <c r="B58" s="42" t="s">
        <v>22</v>
      </c>
      <c r="C58" s="43" t="s">
        <v>79</v>
      </c>
      <c r="D58" s="42">
        <v>110</v>
      </c>
      <c r="E58" s="42" t="s">
        <v>125</v>
      </c>
      <c r="F58" s="42">
        <v>10</v>
      </c>
      <c r="G58" s="42" t="s">
        <v>26</v>
      </c>
      <c r="H58" s="63">
        <v>4</v>
      </c>
      <c r="I58" s="42" t="s">
        <v>96</v>
      </c>
      <c r="J58" s="45">
        <v>30.269455652439405</v>
      </c>
      <c r="K58" s="46">
        <v>-0.49560000000000004</v>
      </c>
      <c r="L58" s="46">
        <v>-0.19919999999999999</v>
      </c>
      <c r="M58" s="46">
        <v>0.53413481444294575</v>
      </c>
      <c r="N58" s="47">
        <v>10.199999999999999</v>
      </c>
      <c r="O58" s="45">
        <v>69.216328787167356</v>
      </c>
      <c r="P58" s="46">
        <v>-1.0764</v>
      </c>
      <c r="Q58" s="46">
        <v>-0.57720000000000005</v>
      </c>
      <c r="R58" s="46">
        <v>1.2213913377783552</v>
      </c>
      <c r="S58" s="47">
        <v>10.199999999999999</v>
      </c>
      <c r="T58" s="45">
        <v>71.081683735209282</v>
      </c>
      <c r="U58" s="46">
        <v>-1.1388</v>
      </c>
      <c r="V58" s="46">
        <v>-0.58199999999999996</v>
      </c>
      <c r="W58" s="46">
        <v>1.2789016537638851</v>
      </c>
      <c r="X58" s="47">
        <v>10.4</v>
      </c>
      <c r="Y58" s="48" t="s">
        <v>26</v>
      </c>
    </row>
    <row r="59" spans="1:25" x14ac:dyDescent="0.25">
      <c r="A59" s="41" t="s">
        <v>0</v>
      </c>
      <c r="B59" s="42" t="s">
        <v>22</v>
      </c>
      <c r="C59" s="43" t="s">
        <v>79</v>
      </c>
      <c r="D59" s="42">
        <v>110</v>
      </c>
      <c r="E59" s="42" t="s">
        <v>126</v>
      </c>
      <c r="F59" s="42">
        <v>10</v>
      </c>
      <c r="G59" s="42" t="s">
        <v>26</v>
      </c>
      <c r="H59" s="63">
        <v>4</v>
      </c>
      <c r="I59" s="42" t="s">
        <v>100</v>
      </c>
      <c r="J59" s="45">
        <v>2.1653602147277344</v>
      </c>
      <c r="K59" s="46">
        <v>-3.2799999999999996E-2</v>
      </c>
      <c r="L59" s="46">
        <v>-1.9600000000000003E-2</v>
      </c>
      <c r="M59" s="46">
        <v>3.8209946349085602E-2</v>
      </c>
      <c r="N59" s="47">
        <v>10.199999999999999</v>
      </c>
      <c r="O59" s="45">
        <v>4.2277541087710464</v>
      </c>
      <c r="P59" s="46">
        <v>-6.720000000000001E-2</v>
      </c>
      <c r="Q59" s="46">
        <v>-3.2399999999999998E-2</v>
      </c>
      <c r="R59" s="46">
        <v>7.4602949003373858E-2</v>
      </c>
      <c r="S59" s="47">
        <v>10.199999999999999</v>
      </c>
      <c r="T59" s="45">
        <v>2.0627989554048236</v>
      </c>
      <c r="U59" s="46">
        <v>-3.2000000000000001E-2</v>
      </c>
      <c r="V59" s="46">
        <v>-1.8800000000000001E-2</v>
      </c>
      <c r="W59" s="46">
        <v>3.7113878805643583E-2</v>
      </c>
      <c r="X59" s="47">
        <v>10.4</v>
      </c>
      <c r="Y59" s="48" t="s">
        <v>26</v>
      </c>
    </row>
    <row r="60" spans="1:25" x14ac:dyDescent="0.25">
      <c r="A60" s="41" t="s">
        <v>0</v>
      </c>
      <c r="B60" s="42" t="s">
        <v>22</v>
      </c>
      <c r="C60" s="43" t="s">
        <v>79</v>
      </c>
      <c r="D60" s="42">
        <v>110</v>
      </c>
      <c r="E60" s="42" t="s">
        <v>127</v>
      </c>
      <c r="F60" s="42">
        <v>10</v>
      </c>
      <c r="G60" s="42" t="s">
        <v>26</v>
      </c>
      <c r="H60" s="63">
        <v>4</v>
      </c>
      <c r="I60" s="42" t="s">
        <v>128</v>
      </c>
      <c r="J60" s="45">
        <v>0</v>
      </c>
      <c r="K60" s="46">
        <v>0</v>
      </c>
      <c r="L60" s="46">
        <v>0</v>
      </c>
      <c r="M60" s="46">
        <v>0</v>
      </c>
      <c r="N60" s="47" t="s">
        <v>37</v>
      </c>
      <c r="O60" s="45">
        <v>0</v>
      </c>
      <c r="P60" s="46">
        <v>0</v>
      </c>
      <c r="Q60" s="46">
        <v>0</v>
      </c>
      <c r="R60" s="46">
        <v>0</v>
      </c>
      <c r="S60" s="47" t="s">
        <v>37</v>
      </c>
      <c r="T60" s="45">
        <v>0</v>
      </c>
      <c r="U60" s="46">
        <v>0</v>
      </c>
      <c r="V60" s="46">
        <v>0</v>
      </c>
      <c r="W60" s="46">
        <v>0</v>
      </c>
      <c r="X60" s="47" t="s">
        <v>37</v>
      </c>
      <c r="Y60" s="48" t="s">
        <v>26</v>
      </c>
    </row>
    <row r="61" spans="1:25" ht="15.75" thickBot="1" x14ac:dyDescent="0.3">
      <c r="A61" s="41" t="s">
        <v>0</v>
      </c>
      <c r="B61" s="42" t="s">
        <v>22</v>
      </c>
      <c r="C61" s="43" t="s">
        <v>79</v>
      </c>
      <c r="D61" s="42">
        <v>110</v>
      </c>
      <c r="E61" s="56" t="s">
        <v>129</v>
      </c>
      <c r="F61" s="56">
        <v>10</v>
      </c>
      <c r="G61" s="56" t="s">
        <v>26</v>
      </c>
      <c r="H61" s="64">
        <v>4</v>
      </c>
      <c r="I61" s="56" t="s">
        <v>130</v>
      </c>
      <c r="J61" s="58">
        <v>29.015215912608895</v>
      </c>
      <c r="K61" s="59">
        <v>-0.51200000000000001</v>
      </c>
      <c r="L61" s="59">
        <v>-1.6000000000000001E-3</v>
      </c>
      <c r="M61" s="59">
        <v>0.51200249999389646</v>
      </c>
      <c r="N61" s="60">
        <v>10.199999999999999</v>
      </c>
      <c r="O61" s="58">
        <v>61.362980630401914</v>
      </c>
      <c r="P61" s="59">
        <v>-1.0815999999999999</v>
      </c>
      <c r="Q61" s="59">
        <v>-5.1200000000000002E-2</v>
      </c>
      <c r="R61" s="59">
        <v>1.0828111562040723</v>
      </c>
      <c r="S61" s="60">
        <v>10.199999999999999</v>
      </c>
      <c r="T61" s="58">
        <v>52.221501946067299</v>
      </c>
      <c r="U61" s="59">
        <v>-0.93759999999999999</v>
      </c>
      <c r="V61" s="59">
        <v>-6.08E-2</v>
      </c>
      <c r="W61" s="59">
        <v>0.93956926301364285</v>
      </c>
      <c r="X61" s="60">
        <v>10.4</v>
      </c>
      <c r="Y61" s="61" t="s">
        <v>26</v>
      </c>
    </row>
    <row r="62" spans="1:25" x14ac:dyDescent="0.25">
      <c r="A62" s="29" t="s">
        <v>0</v>
      </c>
      <c r="B62" s="30" t="s">
        <v>131</v>
      </c>
      <c r="C62" s="30" t="s">
        <v>79</v>
      </c>
      <c r="D62" s="30">
        <v>110</v>
      </c>
      <c r="E62" s="30" t="s">
        <v>24</v>
      </c>
      <c r="F62" s="30">
        <v>110</v>
      </c>
      <c r="G62" s="30" t="s">
        <v>25</v>
      </c>
      <c r="H62" s="30" t="s">
        <v>26</v>
      </c>
      <c r="I62" s="30" t="s">
        <v>26</v>
      </c>
      <c r="J62" s="32">
        <v>21.364519888891547</v>
      </c>
      <c r="K62" s="32">
        <v>-4.3170000000000002</v>
      </c>
      <c r="L62" s="32">
        <v>-0.71699999999999997</v>
      </c>
      <c r="M62" s="32">
        <v>4.3761373378814339</v>
      </c>
      <c r="N62" s="32">
        <v>118.4</v>
      </c>
      <c r="O62" s="31">
        <v>40.896960295849226</v>
      </c>
      <c r="P62" s="32">
        <v>-8.202</v>
      </c>
      <c r="Q62" s="32">
        <v>-1.17</v>
      </c>
      <c r="R62" s="32">
        <v>8.2850289076140218</v>
      </c>
      <c r="S62" s="33">
        <v>117.1</v>
      </c>
      <c r="T62" s="31">
        <v>37.367337690711423</v>
      </c>
      <c r="U62" s="32">
        <v>-7.548</v>
      </c>
      <c r="V62" s="32">
        <v>-1.23</v>
      </c>
      <c r="W62" s="32">
        <v>7.6475619644433088</v>
      </c>
      <c r="X62" s="33">
        <v>118.3</v>
      </c>
      <c r="Y62" s="34" t="s">
        <v>26</v>
      </c>
    </row>
    <row r="63" spans="1:25" x14ac:dyDescent="0.25">
      <c r="A63" s="41" t="s">
        <v>0</v>
      </c>
      <c r="B63" s="42" t="s">
        <v>131</v>
      </c>
      <c r="C63" s="43" t="s">
        <v>79</v>
      </c>
      <c r="D63" s="42">
        <v>110</v>
      </c>
      <c r="E63" s="42" t="s">
        <v>132</v>
      </c>
      <c r="F63" s="42">
        <v>10</v>
      </c>
      <c r="G63" s="42" t="s">
        <v>33</v>
      </c>
      <c r="H63" s="42" t="s">
        <v>26</v>
      </c>
      <c r="I63" s="42" t="s">
        <v>133</v>
      </c>
      <c r="J63" s="46">
        <v>245.58826746065623</v>
      </c>
      <c r="K63" s="46">
        <v>-4.3170000000000002</v>
      </c>
      <c r="L63" s="46">
        <v>-0.71699999999999997</v>
      </c>
      <c r="M63" s="46">
        <v>4.3761373378814339</v>
      </c>
      <c r="N63" s="46">
        <v>10.3</v>
      </c>
      <c r="O63" s="45">
        <v>464.95476219844113</v>
      </c>
      <c r="P63" s="46">
        <v>-8.202</v>
      </c>
      <c r="Q63" s="46">
        <v>-1.17</v>
      </c>
      <c r="R63" s="46">
        <v>8.2850289076140218</v>
      </c>
      <c r="S63" s="47">
        <v>10.3</v>
      </c>
      <c r="T63" s="45">
        <v>425.05346623184244</v>
      </c>
      <c r="U63" s="46">
        <v>-7.548</v>
      </c>
      <c r="V63" s="46">
        <v>-1.23</v>
      </c>
      <c r="W63" s="46">
        <v>7.6475619644433088</v>
      </c>
      <c r="X63" s="47">
        <v>10.4</v>
      </c>
      <c r="Y63" s="48" t="s">
        <v>26</v>
      </c>
    </row>
    <row r="64" spans="1:25" x14ac:dyDescent="0.25">
      <c r="A64" s="41" t="s">
        <v>0</v>
      </c>
      <c r="B64" s="42" t="s">
        <v>131</v>
      </c>
      <c r="C64" s="43" t="s">
        <v>79</v>
      </c>
      <c r="D64" s="42">
        <v>110</v>
      </c>
      <c r="E64" s="42" t="s">
        <v>134</v>
      </c>
      <c r="F64" s="42">
        <v>10</v>
      </c>
      <c r="G64" s="42" t="s">
        <v>26</v>
      </c>
      <c r="H64" s="44">
        <v>1</v>
      </c>
      <c r="I64" s="42" t="s">
        <v>135</v>
      </c>
      <c r="J64" s="46">
        <v>10.115485122090837</v>
      </c>
      <c r="K64" s="46">
        <v>-0.17880000000000001</v>
      </c>
      <c r="L64" s="46">
        <v>-2.2800000000000001E-2</v>
      </c>
      <c r="M64" s="46">
        <v>0.18024782939053663</v>
      </c>
      <c r="N64" s="46">
        <v>10.3</v>
      </c>
      <c r="O64" s="45">
        <v>12.64774092937397</v>
      </c>
      <c r="P64" s="46">
        <v>-0.22319999999999998</v>
      </c>
      <c r="Q64" s="46">
        <v>-3.1199999999999999E-2</v>
      </c>
      <c r="R64" s="46">
        <v>0.22537009562051483</v>
      </c>
      <c r="S64" s="47">
        <v>10.3</v>
      </c>
      <c r="T64" s="45">
        <v>15.363223799268065</v>
      </c>
      <c r="U64" s="46">
        <v>-0.27060000000000001</v>
      </c>
      <c r="V64" s="46">
        <v>-5.6399999999999999E-2</v>
      </c>
      <c r="W64" s="46">
        <v>0.27641512259643103</v>
      </c>
      <c r="X64" s="47">
        <v>10.4</v>
      </c>
      <c r="Y64" s="48" t="s">
        <v>26</v>
      </c>
    </row>
    <row r="65" spans="1:25" x14ac:dyDescent="0.25">
      <c r="A65" s="41" t="s">
        <v>0</v>
      </c>
      <c r="B65" s="42" t="s">
        <v>131</v>
      </c>
      <c r="C65" s="43" t="s">
        <v>79</v>
      </c>
      <c r="D65" s="42">
        <v>110</v>
      </c>
      <c r="E65" s="42" t="s">
        <v>136</v>
      </c>
      <c r="F65" s="42">
        <v>10</v>
      </c>
      <c r="G65" s="42" t="s">
        <v>26</v>
      </c>
      <c r="H65" s="44">
        <v>1</v>
      </c>
      <c r="I65" s="42" t="s">
        <v>137</v>
      </c>
      <c r="J65" s="46">
        <v>5.9954096684570262</v>
      </c>
      <c r="K65" s="46">
        <v>-9.8400000000000001E-2</v>
      </c>
      <c r="L65" s="46">
        <v>-4.1599999999999998E-2</v>
      </c>
      <c r="M65" s="46">
        <v>0.10683220488223576</v>
      </c>
      <c r="N65" s="46">
        <v>10.3</v>
      </c>
      <c r="O65" s="45">
        <v>10.645630575344855</v>
      </c>
      <c r="P65" s="46">
        <v>-0.18559999999999999</v>
      </c>
      <c r="Q65" s="46">
        <v>-3.9200000000000006E-2</v>
      </c>
      <c r="R65" s="46">
        <v>0.18969449122206999</v>
      </c>
      <c r="S65" s="47">
        <v>10.3</v>
      </c>
      <c r="T65" s="45">
        <v>8.7150978658873779</v>
      </c>
      <c r="U65" s="46">
        <v>-0.15280000000000002</v>
      </c>
      <c r="V65" s="46">
        <v>-3.5200000000000002E-2</v>
      </c>
      <c r="W65" s="46">
        <v>0.15680204080304569</v>
      </c>
      <c r="X65" s="47">
        <v>10.4</v>
      </c>
      <c r="Y65" s="48" t="s">
        <v>26</v>
      </c>
    </row>
    <row r="66" spans="1:25" x14ac:dyDescent="0.25">
      <c r="A66" s="41" t="s">
        <v>0</v>
      </c>
      <c r="B66" s="42" t="s">
        <v>131</v>
      </c>
      <c r="C66" s="43" t="s">
        <v>79</v>
      </c>
      <c r="D66" s="42">
        <v>110</v>
      </c>
      <c r="E66" s="42" t="s">
        <v>138</v>
      </c>
      <c r="F66" s="42">
        <v>10</v>
      </c>
      <c r="G66" s="42" t="s">
        <v>26</v>
      </c>
      <c r="H66" s="44">
        <v>1</v>
      </c>
      <c r="I66" s="42" t="s">
        <v>139</v>
      </c>
      <c r="J66" s="46">
        <v>87.406838895412051</v>
      </c>
      <c r="K66" s="46">
        <v>-1.5444</v>
      </c>
      <c r="L66" s="46">
        <v>-0.2016</v>
      </c>
      <c r="M66" s="46">
        <v>1.5575024622773475</v>
      </c>
      <c r="N66" s="46">
        <v>10.3</v>
      </c>
      <c r="O66" s="45">
        <v>167.18097336268107</v>
      </c>
      <c r="P66" s="46">
        <v>-2.9531999999999998</v>
      </c>
      <c r="Q66" s="46">
        <v>-0.39119999999999999</v>
      </c>
      <c r="R66" s="46">
        <v>2.9789977643496144</v>
      </c>
      <c r="S66" s="47">
        <v>10.3</v>
      </c>
      <c r="T66" s="45">
        <v>147.41998303236059</v>
      </c>
      <c r="U66" s="46">
        <v>-2.6280000000000001</v>
      </c>
      <c r="V66" s="46">
        <v>-0.35880000000000001</v>
      </c>
      <c r="W66" s="46">
        <v>2.6523803347182322</v>
      </c>
      <c r="X66" s="47">
        <v>10.4</v>
      </c>
      <c r="Y66" s="48" t="s">
        <v>26</v>
      </c>
    </row>
    <row r="67" spans="1:25" x14ac:dyDescent="0.25">
      <c r="A67" s="41" t="s">
        <v>0</v>
      </c>
      <c r="B67" s="42" t="s">
        <v>131</v>
      </c>
      <c r="C67" s="43" t="s">
        <v>79</v>
      </c>
      <c r="D67" s="42">
        <v>110</v>
      </c>
      <c r="E67" s="42" t="s">
        <v>140</v>
      </c>
      <c r="F67" s="42">
        <v>10</v>
      </c>
      <c r="G67" s="42" t="s">
        <v>26</v>
      </c>
      <c r="H67" s="44">
        <v>1</v>
      </c>
      <c r="I67" s="42" t="s">
        <v>141</v>
      </c>
      <c r="J67" s="46">
        <v>45.228111737436812</v>
      </c>
      <c r="K67" s="46">
        <v>-0.79020000000000001</v>
      </c>
      <c r="L67" s="46">
        <v>-0.15840000000000001</v>
      </c>
      <c r="M67" s="46">
        <v>0.80591972304938664</v>
      </c>
      <c r="N67" s="46">
        <v>10.3</v>
      </c>
      <c r="O67" s="45">
        <v>80.317708422670179</v>
      </c>
      <c r="P67" s="46">
        <v>-1.413</v>
      </c>
      <c r="Q67" s="46">
        <v>-0.22740000000000002</v>
      </c>
      <c r="R67" s="46">
        <v>1.43118124638356</v>
      </c>
      <c r="S67" s="47">
        <v>10.3</v>
      </c>
      <c r="T67" s="45">
        <v>85.355017349063644</v>
      </c>
      <c r="U67" s="46">
        <v>-1.512</v>
      </c>
      <c r="V67" s="46">
        <v>-0.26880000000000004</v>
      </c>
      <c r="W67" s="46">
        <v>1.5357074721443533</v>
      </c>
      <c r="X67" s="47">
        <v>10.4</v>
      </c>
      <c r="Y67" s="48" t="s">
        <v>26</v>
      </c>
    </row>
    <row r="68" spans="1:25" x14ac:dyDescent="0.25">
      <c r="A68" s="41" t="s">
        <v>0</v>
      </c>
      <c r="B68" s="42" t="s">
        <v>131</v>
      </c>
      <c r="C68" s="43" t="s">
        <v>79</v>
      </c>
      <c r="D68" s="42">
        <v>110</v>
      </c>
      <c r="E68" s="42" t="s">
        <v>142</v>
      </c>
      <c r="F68" s="42">
        <v>10</v>
      </c>
      <c r="G68" s="42" t="s">
        <v>26</v>
      </c>
      <c r="H68" s="44">
        <v>1</v>
      </c>
      <c r="I68" s="42" t="s">
        <v>143</v>
      </c>
      <c r="J68" s="46">
        <v>12.969986001070836</v>
      </c>
      <c r="K68" s="46">
        <v>-0.22500000000000001</v>
      </c>
      <c r="L68" s="46">
        <v>-5.28E-2</v>
      </c>
      <c r="M68" s="46">
        <v>0.23111218055308119</v>
      </c>
      <c r="N68" s="46">
        <v>10.3</v>
      </c>
      <c r="O68" s="45">
        <v>24.750695990372357</v>
      </c>
      <c r="P68" s="46">
        <v>-0.43439999999999995</v>
      </c>
      <c r="Q68" s="46">
        <v>-7.6200000000000004E-2</v>
      </c>
      <c r="R68" s="46">
        <v>0.441032651852445</v>
      </c>
      <c r="S68" s="47">
        <v>10.3</v>
      </c>
      <c r="T68" s="45">
        <v>23.741309980595872</v>
      </c>
      <c r="U68" s="46">
        <v>-0.41820000000000002</v>
      </c>
      <c r="V68" s="46">
        <v>-8.6999999999999994E-2</v>
      </c>
      <c r="W68" s="46">
        <v>0.42715364917088089</v>
      </c>
      <c r="X68" s="47">
        <v>10.4</v>
      </c>
      <c r="Y68" s="48" t="s">
        <v>26</v>
      </c>
    </row>
    <row r="69" spans="1:25" x14ac:dyDescent="0.25">
      <c r="A69" s="41" t="s">
        <v>0</v>
      </c>
      <c r="B69" s="42" t="s">
        <v>131</v>
      </c>
      <c r="C69" s="43" t="s">
        <v>79</v>
      </c>
      <c r="D69" s="42">
        <v>110</v>
      </c>
      <c r="E69" s="42" t="s">
        <v>144</v>
      </c>
      <c r="F69" s="42">
        <v>10</v>
      </c>
      <c r="G69" s="42" t="s">
        <v>26</v>
      </c>
      <c r="H69" s="44">
        <v>1</v>
      </c>
      <c r="I69" s="42" t="s">
        <v>145</v>
      </c>
      <c r="J69" s="46">
        <v>35.603135048969364</v>
      </c>
      <c r="K69" s="46">
        <v>-0.59339999999999993</v>
      </c>
      <c r="L69" s="46">
        <v>-0.22440000000000002</v>
      </c>
      <c r="M69" s="46">
        <v>0.63441226343758517</v>
      </c>
      <c r="N69" s="46">
        <v>10.3</v>
      </c>
      <c r="O69" s="45">
        <v>63.059610584408674</v>
      </c>
      <c r="P69" s="46">
        <v>-1.0866</v>
      </c>
      <c r="Q69" s="46">
        <v>-0.28620000000000001</v>
      </c>
      <c r="R69" s="46">
        <v>1.1236592010035784</v>
      </c>
      <c r="S69" s="47">
        <v>10.3</v>
      </c>
      <c r="T69" s="45">
        <v>59.75376115377297</v>
      </c>
      <c r="U69" s="46">
        <v>-1.0307999999999999</v>
      </c>
      <c r="V69" s="46">
        <v>-0.3054</v>
      </c>
      <c r="W69" s="46">
        <v>1.0750896706786834</v>
      </c>
      <c r="X69" s="47">
        <v>10.4</v>
      </c>
      <c r="Y69" s="48" t="s">
        <v>26</v>
      </c>
    </row>
    <row r="70" spans="1:25" x14ac:dyDescent="0.25">
      <c r="A70" s="41" t="s">
        <v>0</v>
      </c>
      <c r="B70" s="42" t="s">
        <v>131</v>
      </c>
      <c r="C70" s="43" t="s">
        <v>79</v>
      </c>
      <c r="D70" s="42">
        <v>110</v>
      </c>
      <c r="E70" s="42" t="s">
        <v>146</v>
      </c>
      <c r="F70" s="42">
        <v>10</v>
      </c>
      <c r="G70" s="42" t="s">
        <v>26</v>
      </c>
      <c r="H70" s="44">
        <v>1</v>
      </c>
      <c r="I70" s="42" t="s">
        <v>135</v>
      </c>
      <c r="J70" s="46">
        <v>3.4806085749817695</v>
      </c>
      <c r="K70" s="46">
        <v>-5.6399999999999999E-2</v>
      </c>
      <c r="L70" s="46">
        <v>-2.58E-2</v>
      </c>
      <c r="M70" s="46">
        <v>6.2020964197600149E-2</v>
      </c>
      <c r="N70" s="46">
        <v>10.3</v>
      </c>
      <c r="O70" s="45">
        <v>5.5136681865329749</v>
      </c>
      <c r="P70" s="46">
        <v>-9.4799999999999995E-2</v>
      </c>
      <c r="Q70" s="46">
        <v>-2.58E-2</v>
      </c>
      <c r="R70" s="46">
        <v>9.8248053415831094E-2</v>
      </c>
      <c r="S70" s="47">
        <v>10.3</v>
      </c>
      <c r="T70" s="45">
        <v>3.8835927170336335</v>
      </c>
      <c r="U70" s="46">
        <v>-6.54E-2</v>
      </c>
      <c r="V70" s="46">
        <v>-2.46E-2</v>
      </c>
      <c r="W70" s="46">
        <v>6.987360016486914E-2</v>
      </c>
      <c r="X70" s="47">
        <v>10.4</v>
      </c>
      <c r="Y70" s="48" t="s">
        <v>26</v>
      </c>
    </row>
    <row r="71" spans="1:25" x14ac:dyDescent="0.25">
      <c r="A71" s="41" t="s">
        <v>0</v>
      </c>
      <c r="B71" s="42" t="s">
        <v>131</v>
      </c>
      <c r="C71" s="43" t="s">
        <v>79</v>
      </c>
      <c r="D71" s="42">
        <v>110</v>
      </c>
      <c r="E71" s="42" t="s">
        <v>147</v>
      </c>
      <c r="F71" s="42">
        <v>10</v>
      </c>
      <c r="G71" s="42" t="s">
        <v>26</v>
      </c>
      <c r="H71" s="44">
        <v>1</v>
      </c>
      <c r="I71" s="42" t="s">
        <v>148</v>
      </c>
      <c r="J71" s="46">
        <v>26.49561030271235</v>
      </c>
      <c r="K71" s="46">
        <v>-0.44280000000000003</v>
      </c>
      <c r="L71" s="46">
        <v>-0.1638</v>
      </c>
      <c r="M71" s="46">
        <v>0.47212527998403142</v>
      </c>
      <c r="N71" s="46">
        <v>10.3</v>
      </c>
      <c r="O71" s="45">
        <v>46.178142509752846</v>
      </c>
      <c r="P71" s="46">
        <v>-0.79559999999999997</v>
      </c>
      <c r="Q71" s="46">
        <v>-0.21</v>
      </c>
      <c r="R71" s="46">
        <v>0.82284832138128594</v>
      </c>
      <c r="S71" s="47">
        <v>10.3</v>
      </c>
      <c r="T71" s="45">
        <v>49.801033829765515</v>
      </c>
      <c r="U71" s="46">
        <v>-0.86460000000000004</v>
      </c>
      <c r="V71" s="46">
        <v>-0.23519999999999999</v>
      </c>
      <c r="W71" s="46">
        <v>0.89602020066514121</v>
      </c>
      <c r="X71" s="47">
        <v>10.4</v>
      </c>
      <c r="Y71" s="48" t="s">
        <v>26</v>
      </c>
    </row>
    <row r="72" spans="1:25" x14ac:dyDescent="0.25">
      <c r="A72" s="41" t="s">
        <v>0</v>
      </c>
      <c r="B72" s="42" t="s">
        <v>131</v>
      </c>
      <c r="C72" s="43" t="s">
        <v>79</v>
      </c>
      <c r="D72" s="42">
        <v>110</v>
      </c>
      <c r="E72" s="42" t="s">
        <v>149</v>
      </c>
      <c r="F72" s="42">
        <v>10</v>
      </c>
      <c r="G72" s="42" t="s">
        <v>26</v>
      </c>
      <c r="H72" s="44">
        <v>1</v>
      </c>
      <c r="I72" s="42" t="s">
        <v>150</v>
      </c>
      <c r="J72" s="46">
        <v>0</v>
      </c>
      <c r="K72" s="46">
        <v>0</v>
      </c>
      <c r="L72" s="46">
        <v>0</v>
      </c>
      <c r="M72" s="46">
        <v>0</v>
      </c>
      <c r="N72" s="46" t="s">
        <v>37</v>
      </c>
      <c r="O72" s="45">
        <v>0</v>
      </c>
      <c r="P72" s="46">
        <v>0</v>
      </c>
      <c r="Q72" s="46">
        <v>0</v>
      </c>
      <c r="R72" s="46">
        <v>0</v>
      </c>
      <c r="S72" s="47" t="s">
        <v>37</v>
      </c>
      <c r="T72" s="45">
        <v>0</v>
      </c>
      <c r="U72" s="46">
        <v>0</v>
      </c>
      <c r="V72" s="46">
        <v>0</v>
      </c>
      <c r="W72" s="46">
        <v>0</v>
      </c>
      <c r="X72" s="47" t="s">
        <v>37</v>
      </c>
      <c r="Y72" s="48" t="s">
        <v>26</v>
      </c>
    </row>
    <row r="73" spans="1:25" x14ac:dyDescent="0.25">
      <c r="A73" s="41" t="s">
        <v>0</v>
      </c>
      <c r="B73" s="42" t="s">
        <v>131</v>
      </c>
      <c r="C73" s="43" t="s">
        <v>79</v>
      </c>
      <c r="D73" s="42">
        <v>110</v>
      </c>
      <c r="E73" s="42" t="s">
        <v>151</v>
      </c>
      <c r="F73" s="42">
        <v>10</v>
      </c>
      <c r="G73" s="42" t="s">
        <v>26</v>
      </c>
      <c r="H73" s="44">
        <v>1</v>
      </c>
      <c r="I73" s="42" t="s">
        <v>152</v>
      </c>
      <c r="J73" s="46">
        <v>10.791102811820261</v>
      </c>
      <c r="K73" s="46">
        <v>-0.18540000000000001</v>
      </c>
      <c r="L73" s="46">
        <v>-5.0999999999999997E-2</v>
      </c>
      <c r="M73" s="46">
        <v>0.19228666100382524</v>
      </c>
      <c r="N73" s="46">
        <v>10.3</v>
      </c>
      <c r="O73" s="45">
        <v>29.148626965830843</v>
      </c>
      <c r="P73" s="46">
        <v>-0.51360000000000006</v>
      </c>
      <c r="Q73" s="46">
        <v>-7.740000000000001E-2</v>
      </c>
      <c r="R73" s="46">
        <v>0.51939938390413987</v>
      </c>
      <c r="S73" s="47">
        <v>10.3</v>
      </c>
      <c r="T73" s="45">
        <v>15.141714876611587</v>
      </c>
      <c r="U73" s="46">
        <v>-0.26639999999999997</v>
      </c>
      <c r="V73" s="46">
        <v>-5.7000000000000002E-2</v>
      </c>
      <c r="W73" s="46">
        <v>0.27242973405999571</v>
      </c>
      <c r="X73" s="47">
        <v>10.4</v>
      </c>
      <c r="Y73" s="48" t="s">
        <v>26</v>
      </c>
    </row>
    <row r="74" spans="1:25" x14ac:dyDescent="0.25">
      <c r="A74" s="41" t="s">
        <v>0</v>
      </c>
      <c r="B74" s="42" t="s">
        <v>131</v>
      </c>
      <c r="C74" s="43" t="s">
        <v>79</v>
      </c>
      <c r="D74" s="42">
        <v>110</v>
      </c>
      <c r="E74" s="42" t="s">
        <v>153</v>
      </c>
      <c r="F74" s="42">
        <v>10</v>
      </c>
      <c r="G74" s="42" t="s">
        <v>26</v>
      </c>
      <c r="H74" s="44">
        <v>1</v>
      </c>
      <c r="I74" s="42" t="s">
        <v>154</v>
      </c>
      <c r="J74" s="46">
        <v>3.0183936362707868</v>
      </c>
      <c r="K74" s="46">
        <v>-2.7199999999999998E-2</v>
      </c>
      <c r="L74" s="46">
        <v>-4.6399999999999997E-2</v>
      </c>
      <c r="M74" s="46">
        <v>5.3784756204709155E-2</v>
      </c>
      <c r="N74" s="46">
        <v>10.3</v>
      </c>
      <c r="O74" s="45">
        <v>0</v>
      </c>
      <c r="P74" s="46">
        <v>-4.0799999999999996E-2</v>
      </c>
      <c r="Q74" s="46">
        <v>-4.48E-2</v>
      </c>
      <c r="R74" s="46">
        <v>6.0594389179197107E-2</v>
      </c>
      <c r="S74" s="47" t="s">
        <v>37</v>
      </c>
      <c r="T74" s="45">
        <v>0</v>
      </c>
      <c r="U74" s="46">
        <v>-5.1999999999999998E-2</v>
      </c>
      <c r="V74" s="46">
        <v>-3.6799999999999999E-2</v>
      </c>
      <c r="W74" s="46">
        <v>6.3704316965179045E-2</v>
      </c>
      <c r="X74" s="47" t="s">
        <v>37</v>
      </c>
      <c r="Y74" s="48" t="s">
        <v>26</v>
      </c>
    </row>
    <row r="75" spans="1:25" x14ac:dyDescent="0.25">
      <c r="A75" s="41" t="s">
        <v>0</v>
      </c>
      <c r="B75" s="42" t="s">
        <v>131</v>
      </c>
      <c r="C75" s="43" t="s">
        <v>79</v>
      </c>
      <c r="D75" s="42">
        <v>110</v>
      </c>
      <c r="E75" s="42" t="s">
        <v>155</v>
      </c>
      <c r="F75" s="42">
        <v>10</v>
      </c>
      <c r="G75" s="42" t="s">
        <v>26</v>
      </c>
      <c r="H75" s="44">
        <v>1</v>
      </c>
      <c r="I75" s="42" t="s">
        <v>77</v>
      </c>
      <c r="J75" s="46">
        <v>11.162559965664647</v>
      </c>
      <c r="K75" s="46">
        <v>-0.19889999999999999</v>
      </c>
      <c r="L75" s="46">
        <v>-1.5E-3</v>
      </c>
      <c r="M75" s="46">
        <v>0.19890565602817833</v>
      </c>
      <c r="N75" s="46">
        <v>10.3</v>
      </c>
      <c r="O75" s="45">
        <v>21.333820809772146</v>
      </c>
      <c r="P75" s="46">
        <v>-0.38010000000000005</v>
      </c>
      <c r="Q75" s="46">
        <v>-6.0000000000000001E-3</v>
      </c>
      <c r="R75" s="46">
        <v>0.38014735300932984</v>
      </c>
      <c r="S75" s="47">
        <v>10.3</v>
      </c>
      <c r="T75" s="45">
        <v>20.225992624862126</v>
      </c>
      <c r="U75" s="46">
        <v>-0.3639</v>
      </c>
      <c r="V75" s="46">
        <v>-2.1000000000000003E-3</v>
      </c>
      <c r="W75" s="46">
        <v>0</v>
      </c>
      <c r="X75" s="47">
        <v>10.4</v>
      </c>
      <c r="Y75" s="48" t="s">
        <v>26</v>
      </c>
    </row>
    <row r="76" spans="1:25" x14ac:dyDescent="0.25">
      <c r="A76" s="41" t="s">
        <v>0</v>
      </c>
      <c r="B76" s="42" t="s">
        <v>131</v>
      </c>
      <c r="C76" s="43" t="s">
        <v>79</v>
      </c>
      <c r="D76" s="42">
        <v>110</v>
      </c>
      <c r="E76" s="42" t="s">
        <v>156</v>
      </c>
      <c r="F76" s="42">
        <v>10</v>
      </c>
      <c r="G76" s="42" t="s">
        <v>26</v>
      </c>
      <c r="H76" s="44">
        <v>1</v>
      </c>
      <c r="I76" s="42" t="s">
        <v>157</v>
      </c>
      <c r="J76" s="46">
        <v>0</v>
      </c>
      <c r="K76" s="46">
        <v>0</v>
      </c>
      <c r="L76" s="46">
        <v>0</v>
      </c>
      <c r="M76" s="46">
        <v>0</v>
      </c>
      <c r="N76" s="46" t="s">
        <v>37</v>
      </c>
      <c r="O76" s="45">
        <v>0</v>
      </c>
      <c r="P76" s="46">
        <v>-8.0000000000000004E-4</v>
      </c>
      <c r="Q76" s="46">
        <v>0</v>
      </c>
      <c r="R76" s="46">
        <v>8.0000000000000004E-4</v>
      </c>
      <c r="S76" s="47" t="s">
        <v>37</v>
      </c>
      <c r="T76" s="45">
        <v>0</v>
      </c>
      <c r="U76" s="46">
        <v>0</v>
      </c>
      <c r="V76" s="46">
        <v>0</v>
      </c>
      <c r="W76" s="46">
        <v>0</v>
      </c>
      <c r="X76" s="47" t="s">
        <v>37</v>
      </c>
      <c r="Y76" s="48" t="s">
        <v>26</v>
      </c>
    </row>
    <row r="77" spans="1:25" x14ac:dyDescent="0.25">
      <c r="A77" s="41" t="s">
        <v>0</v>
      </c>
      <c r="B77" s="42" t="s">
        <v>131</v>
      </c>
      <c r="C77" s="43" t="s">
        <v>79</v>
      </c>
      <c r="D77" s="42">
        <v>110</v>
      </c>
      <c r="E77" s="42" t="s">
        <v>158</v>
      </c>
      <c r="F77" s="42">
        <v>10</v>
      </c>
      <c r="G77" s="42" t="s">
        <v>55</v>
      </c>
      <c r="H77" s="44">
        <v>1</v>
      </c>
      <c r="I77" s="42" t="s">
        <v>56</v>
      </c>
      <c r="J77" s="46">
        <v>0</v>
      </c>
      <c r="K77" s="46">
        <v>-1.14E-3</v>
      </c>
      <c r="L77" s="46">
        <v>-1.16E-3</v>
      </c>
      <c r="M77" s="46">
        <v>1.6264070831129578E-3</v>
      </c>
      <c r="N77" s="46">
        <v>10.3</v>
      </c>
      <c r="O77" s="45">
        <v>0</v>
      </c>
      <c r="P77" s="46">
        <v>-7.1999999999999994E-4</v>
      </c>
      <c r="Q77" s="46">
        <v>-1.08E-3</v>
      </c>
      <c r="R77" s="46">
        <v>1.2979984591670361E-3</v>
      </c>
      <c r="S77" s="47">
        <v>10.3</v>
      </c>
      <c r="T77" s="45">
        <v>0</v>
      </c>
      <c r="U77" s="46">
        <v>-1.0200000000000001E-3</v>
      </c>
      <c r="V77" s="46">
        <v>-1.5400000000000001E-3</v>
      </c>
      <c r="W77" s="46">
        <v>0</v>
      </c>
      <c r="X77" s="47">
        <v>10.4</v>
      </c>
      <c r="Y77" s="48" t="s">
        <v>26</v>
      </c>
    </row>
    <row r="78" spans="1:25" x14ac:dyDescent="0.25">
      <c r="A78" s="49" t="s">
        <v>0</v>
      </c>
      <c r="B78" s="50" t="s">
        <v>131</v>
      </c>
      <c r="C78" s="50" t="s">
        <v>79</v>
      </c>
      <c r="D78" s="50">
        <v>110</v>
      </c>
      <c r="E78" s="50" t="s">
        <v>57</v>
      </c>
      <c r="F78" s="50">
        <v>110</v>
      </c>
      <c r="G78" s="50" t="s">
        <v>25</v>
      </c>
      <c r="H78" s="50" t="s">
        <v>26</v>
      </c>
      <c r="I78" s="50" t="s">
        <v>26</v>
      </c>
      <c r="J78" s="52">
        <v>13.815568784865222</v>
      </c>
      <c r="K78" s="52">
        <v>-2.802</v>
      </c>
      <c r="L78" s="52">
        <v>-0.42899999999999999</v>
      </c>
      <c r="M78" s="52">
        <v>2.8346507721410763</v>
      </c>
      <c r="N78" s="52">
        <v>118.6</v>
      </c>
      <c r="O78" s="51">
        <v>26.425850284134786</v>
      </c>
      <c r="P78" s="52">
        <v>-5.3040000000000003</v>
      </c>
      <c r="Q78" s="52">
        <v>-0.76200000000000001</v>
      </c>
      <c r="R78" s="52">
        <v>5.3584568674199478</v>
      </c>
      <c r="S78" s="53">
        <v>117.21</v>
      </c>
      <c r="T78" s="51">
        <v>26.485441680899726</v>
      </c>
      <c r="U78" s="52">
        <v>-5.37</v>
      </c>
      <c r="V78" s="52">
        <v>-0.77100000000000002</v>
      </c>
      <c r="W78" s="52">
        <v>5.4250659903820528</v>
      </c>
      <c r="X78" s="53">
        <v>118.4</v>
      </c>
      <c r="Y78" s="54" t="s">
        <v>26</v>
      </c>
    </row>
    <row r="79" spans="1:25" x14ac:dyDescent="0.25">
      <c r="A79" s="41" t="s">
        <v>0</v>
      </c>
      <c r="B79" s="42" t="s">
        <v>131</v>
      </c>
      <c r="C79" s="43" t="s">
        <v>79</v>
      </c>
      <c r="D79" s="42">
        <v>110</v>
      </c>
      <c r="E79" s="42" t="s">
        <v>159</v>
      </c>
      <c r="F79" s="42">
        <v>10</v>
      </c>
      <c r="G79" s="42" t="s">
        <v>33</v>
      </c>
      <c r="H79" s="42" t="s">
        <v>26</v>
      </c>
      <c r="I79" s="42" t="s">
        <v>160</v>
      </c>
      <c r="J79" s="46">
        <v>159.23483555733873</v>
      </c>
      <c r="K79" s="46">
        <v>-2.802</v>
      </c>
      <c r="L79" s="46">
        <v>-0.42899999999999999</v>
      </c>
      <c r="M79" s="46">
        <v>2.8346507721410763</v>
      </c>
      <c r="N79" s="46">
        <v>10.29</v>
      </c>
      <c r="O79" s="45">
        <v>301.00815469421173</v>
      </c>
      <c r="P79" s="46">
        <v>-5.3040000000000003</v>
      </c>
      <c r="Q79" s="46">
        <v>-0.76200000000000001</v>
      </c>
      <c r="R79" s="46">
        <v>5.3584568674199478</v>
      </c>
      <c r="S79" s="47">
        <v>10.29</v>
      </c>
      <c r="T79" s="45">
        <v>304.45400922509975</v>
      </c>
      <c r="U79" s="46">
        <v>-5.37</v>
      </c>
      <c r="V79" s="46">
        <v>-0.77100000000000002</v>
      </c>
      <c r="W79" s="46">
        <v>5.4250659903820528</v>
      </c>
      <c r="X79" s="47">
        <v>10.3</v>
      </c>
      <c r="Y79" s="48" t="s">
        <v>26</v>
      </c>
    </row>
    <row r="80" spans="1:25" x14ac:dyDescent="0.25">
      <c r="A80" s="41" t="s">
        <v>0</v>
      </c>
      <c r="B80" s="42" t="s">
        <v>131</v>
      </c>
      <c r="C80" s="43" t="s">
        <v>79</v>
      </c>
      <c r="D80" s="42">
        <v>110</v>
      </c>
      <c r="E80" s="42" t="s">
        <v>161</v>
      </c>
      <c r="F80" s="42">
        <v>10</v>
      </c>
      <c r="G80" s="42" t="s">
        <v>26</v>
      </c>
      <c r="H80" s="42">
        <v>2</v>
      </c>
      <c r="I80" s="42" t="s">
        <v>162</v>
      </c>
      <c r="J80" s="46">
        <v>10.457895085564484</v>
      </c>
      <c r="K80" s="46">
        <v>-0.183</v>
      </c>
      <c r="L80" s="46">
        <v>-3.4200000000000001E-2</v>
      </c>
      <c r="M80" s="46">
        <v>0.18616831094469327</v>
      </c>
      <c r="N80" s="46">
        <v>10.29</v>
      </c>
      <c r="O80" s="45">
        <v>24.880558873824295</v>
      </c>
      <c r="P80" s="46">
        <v>-0.43380000000000002</v>
      </c>
      <c r="Q80" s="46">
        <v>-8.9400000000000007E-2</v>
      </c>
      <c r="R80" s="46">
        <v>0.44291624490415793</v>
      </c>
      <c r="S80" s="47">
        <v>10.29</v>
      </c>
      <c r="T80" s="45">
        <v>18.287605587944498</v>
      </c>
      <c r="U80" s="46">
        <v>-0.31739999999999996</v>
      </c>
      <c r="V80" s="46">
        <v>-7.3799999999999991E-2</v>
      </c>
      <c r="W80" s="46">
        <v>0.32586684397158294</v>
      </c>
      <c r="X80" s="47">
        <v>10.3</v>
      </c>
      <c r="Y80" s="48" t="s">
        <v>26</v>
      </c>
    </row>
    <row r="81" spans="1:25" x14ac:dyDescent="0.25">
      <c r="A81" s="41" t="s">
        <v>0</v>
      </c>
      <c r="B81" s="42" t="s">
        <v>131</v>
      </c>
      <c r="C81" s="43" t="s">
        <v>79</v>
      </c>
      <c r="D81" s="42">
        <v>110</v>
      </c>
      <c r="E81" s="42" t="s">
        <v>163</v>
      </c>
      <c r="F81" s="42">
        <v>10</v>
      </c>
      <c r="G81" s="42" t="s">
        <v>26</v>
      </c>
      <c r="H81" s="42">
        <v>2</v>
      </c>
      <c r="I81" s="42" t="s">
        <v>150</v>
      </c>
      <c r="J81" s="46">
        <v>0</v>
      </c>
      <c r="K81" s="46">
        <v>0</v>
      </c>
      <c r="L81" s="46">
        <v>0</v>
      </c>
      <c r="M81" s="46">
        <v>0</v>
      </c>
      <c r="N81" s="46" t="s">
        <v>37</v>
      </c>
      <c r="O81" s="45">
        <v>0</v>
      </c>
      <c r="P81" s="46">
        <v>0</v>
      </c>
      <c r="Q81" s="46">
        <v>0</v>
      </c>
      <c r="R81" s="46">
        <v>0</v>
      </c>
      <c r="S81" s="47" t="s">
        <v>37</v>
      </c>
      <c r="T81" s="45">
        <v>0</v>
      </c>
      <c r="U81" s="46">
        <v>0</v>
      </c>
      <c r="V81" s="46">
        <v>0</v>
      </c>
      <c r="W81" s="46">
        <v>0</v>
      </c>
      <c r="X81" s="47" t="s">
        <v>37</v>
      </c>
      <c r="Y81" s="48" t="s">
        <v>26</v>
      </c>
    </row>
    <row r="82" spans="1:25" x14ac:dyDescent="0.25">
      <c r="A82" s="41" t="s">
        <v>0</v>
      </c>
      <c r="B82" s="42" t="s">
        <v>131</v>
      </c>
      <c r="C82" s="43" t="s">
        <v>79</v>
      </c>
      <c r="D82" s="42">
        <v>110</v>
      </c>
      <c r="E82" s="42" t="s">
        <v>164</v>
      </c>
      <c r="F82" s="42">
        <v>10</v>
      </c>
      <c r="G82" s="42" t="s">
        <v>26</v>
      </c>
      <c r="H82" s="42">
        <v>2</v>
      </c>
      <c r="I82" s="42" t="s">
        <v>145</v>
      </c>
      <c r="J82" s="46">
        <v>0</v>
      </c>
      <c r="K82" s="46">
        <v>0</v>
      </c>
      <c r="L82" s="46">
        <v>0</v>
      </c>
      <c r="M82" s="46">
        <v>0</v>
      </c>
      <c r="N82" s="46">
        <v>10.29</v>
      </c>
      <c r="O82" s="45">
        <v>0.12152383004310788</v>
      </c>
      <c r="P82" s="46">
        <v>-1.1999999999999999E-3</v>
      </c>
      <c r="Q82" s="46">
        <v>-1.8E-3</v>
      </c>
      <c r="R82" s="46">
        <v>2.1633307652783934E-3</v>
      </c>
      <c r="S82" s="47">
        <v>10.29</v>
      </c>
      <c r="T82" s="45">
        <v>0.12140584574209513</v>
      </c>
      <c r="U82" s="46">
        <v>-1.1999999999999999E-3</v>
      </c>
      <c r="V82" s="46">
        <v>-1.8E-3</v>
      </c>
      <c r="W82" s="46">
        <v>2.1633307652783934E-3</v>
      </c>
      <c r="X82" s="47">
        <v>10.3</v>
      </c>
      <c r="Y82" s="48" t="s">
        <v>26</v>
      </c>
    </row>
    <row r="83" spans="1:25" x14ac:dyDescent="0.25">
      <c r="A83" s="41" t="s">
        <v>0</v>
      </c>
      <c r="B83" s="42" t="s">
        <v>131</v>
      </c>
      <c r="C83" s="43" t="s">
        <v>79</v>
      </c>
      <c r="D83" s="42">
        <v>110</v>
      </c>
      <c r="E83" s="42" t="s">
        <v>165</v>
      </c>
      <c r="F83" s="42">
        <v>10</v>
      </c>
      <c r="G83" s="42" t="s">
        <v>26</v>
      </c>
      <c r="H83" s="42">
        <v>2</v>
      </c>
      <c r="I83" s="42" t="s">
        <v>166</v>
      </c>
      <c r="J83" s="46">
        <v>27.67317712139884</v>
      </c>
      <c r="K83" s="46">
        <v>-0.47939999999999999</v>
      </c>
      <c r="L83" s="46">
        <v>-0.1134</v>
      </c>
      <c r="M83" s="46">
        <v>0.49262959716200566</v>
      </c>
      <c r="N83" s="46">
        <v>10.29</v>
      </c>
      <c r="O83" s="45">
        <v>45.403298565376254</v>
      </c>
      <c r="P83" s="46">
        <v>-0.79679999999999995</v>
      </c>
      <c r="Q83" s="46">
        <v>-0.1356</v>
      </c>
      <c r="R83" s="46">
        <v>0.80825590007125836</v>
      </c>
      <c r="S83" s="47">
        <v>10.29</v>
      </c>
      <c r="T83" s="45">
        <v>49.063874544920168</v>
      </c>
      <c r="U83" s="46">
        <v>-0.85980000000000001</v>
      </c>
      <c r="V83" s="46">
        <v>-0.15840000000000001</v>
      </c>
      <c r="W83" s="46">
        <v>0.87426918051593239</v>
      </c>
      <c r="X83" s="47">
        <v>10.3</v>
      </c>
      <c r="Y83" s="48" t="s">
        <v>26</v>
      </c>
    </row>
    <row r="84" spans="1:25" x14ac:dyDescent="0.25">
      <c r="A84" s="41" t="s">
        <v>0</v>
      </c>
      <c r="B84" s="42" t="s">
        <v>131</v>
      </c>
      <c r="C84" s="43" t="s">
        <v>79</v>
      </c>
      <c r="D84" s="42">
        <v>110</v>
      </c>
      <c r="E84" s="42" t="s">
        <v>167</v>
      </c>
      <c r="F84" s="42">
        <v>10</v>
      </c>
      <c r="G84" s="42" t="s">
        <v>26</v>
      </c>
      <c r="H84" s="42">
        <v>2</v>
      </c>
      <c r="I84" s="42" t="s">
        <v>168</v>
      </c>
      <c r="J84" s="46">
        <v>19.913599477182203</v>
      </c>
      <c r="K84" s="46">
        <v>-0.34439999999999998</v>
      </c>
      <c r="L84" s="46">
        <v>-8.4000000000000005E-2</v>
      </c>
      <c r="M84" s="46">
        <v>0.35449592381295442</v>
      </c>
      <c r="N84" s="46">
        <v>10.29</v>
      </c>
      <c r="O84" s="45">
        <v>31.569578791012695</v>
      </c>
      <c r="P84" s="46">
        <v>-0.55079999999999996</v>
      </c>
      <c r="Q84" s="46">
        <v>-0.11159999999999999</v>
      </c>
      <c r="R84" s="46">
        <v>0.56199217076397068</v>
      </c>
      <c r="S84" s="47">
        <v>10.29</v>
      </c>
      <c r="T84" s="45">
        <v>34.024257980240982</v>
      </c>
      <c r="U84" s="46">
        <v>-0.59160000000000001</v>
      </c>
      <c r="V84" s="46">
        <v>-0.1326</v>
      </c>
      <c r="W84" s="46">
        <v>0.60627825294991411</v>
      </c>
      <c r="X84" s="47">
        <v>10.3</v>
      </c>
      <c r="Y84" s="48" t="s">
        <v>26</v>
      </c>
    </row>
    <row r="85" spans="1:25" x14ac:dyDescent="0.25">
      <c r="A85" s="41" t="s">
        <v>0</v>
      </c>
      <c r="B85" s="42" t="s">
        <v>131</v>
      </c>
      <c r="C85" s="43" t="s">
        <v>79</v>
      </c>
      <c r="D85" s="42">
        <v>110</v>
      </c>
      <c r="E85" s="42" t="s">
        <v>169</v>
      </c>
      <c r="F85" s="42">
        <v>10</v>
      </c>
      <c r="G85" s="42" t="s">
        <v>26</v>
      </c>
      <c r="H85" s="42">
        <v>2</v>
      </c>
      <c r="I85" s="42" t="s">
        <v>143</v>
      </c>
      <c r="J85" s="46">
        <v>25.268371222163772</v>
      </c>
      <c r="K85" s="46">
        <v>-0.42299999999999999</v>
      </c>
      <c r="L85" s="46">
        <v>-0.153</v>
      </c>
      <c r="M85" s="46">
        <v>0.44981996398559276</v>
      </c>
      <c r="N85" s="46">
        <v>10.29</v>
      </c>
      <c r="O85" s="45">
        <v>43.773720272860601</v>
      </c>
      <c r="P85" s="46">
        <v>-0.74939999999999996</v>
      </c>
      <c r="Q85" s="46">
        <v>-0.21359999999999998</v>
      </c>
      <c r="R85" s="46">
        <v>0.77924663618138257</v>
      </c>
      <c r="S85" s="47">
        <v>10.29</v>
      </c>
      <c r="T85" s="45">
        <v>45.394560747211116</v>
      </c>
      <c r="U85" s="46">
        <v>-0.7752</v>
      </c>
      <c r="V85" s="46">
        <v>-0.23100000000000001</v>
      </c>
      <c r="W85" s="46">
        <v>0.8088856779545549</v>
      </c>
      <c r="X85" s="47">
        <v>10.3</v>
      </c>
      <c r="Y85" s="48" t="s">
        <v>26</v>
      </c>
    </row>
    <row r="86" spans="1:25" x14ac:dyDescent="0.25">
      <c r="A86" s="41" t="s">
        <v>0</v>
      </c>
      <c r="B86" s="42" t="s">
        <v>131</v>
      </c>
      <c r="C86" s="43" t="s">
        <v>79</v>
      </c>
      <c r="D86" s="42">
        <v>110</v>
      </c>
      <c r="E86" s="42" t="s">
        <v>170</v>
      </c>
      <c r="F86" s="42">
        <v>10</v>
      </c>
      <c r="G86" s="42" t="s">
        <v>26</v>
      </c>
      <c r="H86" s="42">
        <v>2</v>
      </c>
      <c r="I86" s="42" t="s">
        <v>171</v>
      </c>
      <c r="J86" s="46">
        <v>47.158687452245637</v>
      </c>
      <c r="K86" s="46">
        <v>-0.81240000000000001</v>
      </c>
      <c r="L86" s="46">
        <v>-0.21159999999999998</v>
      </c>
      <c r="M86" s="46">
        <v>0.83950480641864111</v>
      </c>
      <c r="N86" s="46">
        <v>10.29</v>
      </c>
      <c r="O86" s="45">
        <v>92.206669550533817</v>
      </c>
      <c r="P86" s="46">
        <v>-1.6112</v>
      </c>
      <c r="Q86" s="46">
        <v>-0.31360000000000005</v>
      </c>
      <c r="R86" s="46">
        <v>1.641435469337738</v>
      </c>
      <c r="S86" s="47">
        <v>10.29</v>
      </c>
      <c r="T86" s="45">
        <v>89.840732497517067</v>
      </c>
      <c r="U86" s="46">
        <v>-1.5684</v>
      </c>
      <c r="V86" s="46">
        <v>-0.32080000000000003</v>
      </c>
      <c r="W86" s="46">
        <v>1.6008720123732565</v>
      </c>
      <c r="X86" s="47">
        <v>10.3</v>
      </c>
      <c r="Y86" s="48" t="s">
        <v>26</v>
      </c>
    </row>
    <row r="87" spans="1:25" x14ac:dyDescent="0.25">
      <c r="A87" s="41" t="s">
        <v>0</v>
      </c>
      <c r="B87" s="42" t="s">
        <v>131</v>
      </c>
      <c r="C87" s="43" t="s">
        <v>79</v>
      </c>
      <c r="D87" s="42">
        <v>110</v>
      </c>
      <c r="E87" s="42" t="s">
        <v>172</v>
      </c>
      <c r="F87" s="42">
        <v>10</v>
      </c>
      <c r="G87" s="42" t="s">
        <v>26</v>
      </c>
      <c r="H87" s="42">
        <v>2</v>
      </c>
      <c r="I87" s="42" t="s">
        <v>173</v>
      </c>
      <c r="J87" s="46">
        <v>0</v>
      </c>
      <c r="K87" s="46">
        <v>0</v>
      </c>
      <c r="L87" s="46">
        <v>0</v>
      </c>
      <c r="M87" s="46">
        <v>0</v>
      </c>
      <c r="N87" s="46" t="s">
        <v>174</v>
      </c>
      <c r="O87" s="45">
        <v>0</v>
      </c>
      <c r="P87" s="46">
        <v>0</v>
      </c>
      <c r="Q87" s="46">
        <v>0</v>
      </c>
      <c r="R87" s="46">
        <v>0</v>
      </c>
      <c r="S87" s="47" t="s">
        <v>174</v>
      </c>
      <c r="T87" s="45">
        <v>0</v>
      </c>
      <c r="U87" s="46">
        <v>0</v>
      </c>
      <c r="V87" s="46">
        <v>0</v>
      </c>
      <c r="W87" s="46">
        <v>0</v>
      </c>
      <c r="X87" s="47" t="s">
        <v>174</v>
      </c>
      <c r="Y87" s="48" t="s">
        <v>26</v>
      </c>
    </row>
    <row r="88" spans="1:25" x14ac:dyDescent="0.25">
      <c r="A88" s="41" t="s">
        <v>0</v>
      </c>
      <c r="B88" s="42" t="s">
        <v>131</v>
      </c>
      <c r="C88" s="43" t="s">
        <v>79</v>
      </c>
      <c r="D88" s="42">
        <v>110</v>
      </c>
      <c r="E88" s="42" t="s">
        <v>175</v>
      </c>
      <c r="F88" s="42">
        <v>10</v>
      </c>
      <c r="G88" s="42" t="s">
        <v>26</v>
      </c>
      <c r="H88" s="42">
        <v>2</v>
      </c>
      <c r="I88" s="42" t="s">
        <v>135</v>
      </c>
      <c r="J88" s="46">
        <v>7.6562568330672667</v>
      </c>
      <c r="K88" s="46">
        <v>-9.0400000000000008E-2</v>
      </c>
      <c r="L88" s="46">
        <v>-0.10199999999999999</v>
      </c>
      <c r="M88" s="46">
        <v>0.13629438726521353</v>
      </c>
      <c r="N88" s="46">
        <v>10.29</v>
      </c>
      <c r="O88" s="45">
        <v>10.943490261614043</v>
      </c>
      <c r="P88" s="46">
        <v>-0.18559999999999999</v>
      </c>
      <c r="Q88" s="46">
        <v>-5.9200000000000003E-2</v>
      </c>
      <c r="R88" s="46">
        <v>0.19481273059017473</v>
      </c>
      <c r="S88" s="47">
        <v>10.29</v>
      </c>
      <c r="T88" s="45">
        <v>7.2632210775599431</v>
      </c>
      <c r="U88" s="46">
        <v>-9.8799999999999999E-2</v>
      </c>
      <c r="V88" s="46">
        <v>-8.3599999999999994E-2</v>
      </c>
      <c r="W88" s="46">
        <v>0.12942333638104064</v>
      </c>
      <c r="X88" s="47">
        <v>10.3</v>
      </c>
      <c r="Y88" s="48" t="s">
        <v>26</v>
      </c>
    </row>
    <row r="89" spans="1:25" x14ac:dyDescent="0.25">
      <c r="A89" s="41" t="s">
        <v>0</v>
      </c>
      <c r="B89" s="42" t="s">
        <v>131</v>
      </c>
      <c r="C89" s="43" t="s">
        <v>79</v>
      </c>
      <c r="D89" s="42">
        <v>110</v>
      </c>
      <c r="E89" s="42" t="s">
        <v>176</v>
      </c>
      <c r="F89" s="42">
        <v>10</v>
      </c>
      <c r="G89" s="42" t="s">
        <v>26</v>
      </c>
      <c r="H89" s="42">
        <v>2</v>
      </c>
      <c r="I89" s="42" t="s">
        <v>177</v>
      </c>
      <c r="J89" s="46">
        <v>4.5531083567887585</v>
      </c>
      <c r="K89" s="46">
        <v>-6.08E-2</v>
      </c>
      <c r="L89" s="46">
        <v>-5.3600000000000002E-2</v>
      </c>
      <c r="M89" s="46">
        <v>8.1053069035046416E-2</v>
      </c>
      <c r="N89" s="46">
        <v>10.29</v>
      </c>
      <c r="O89" s="45">
        <v>5.7004157474134551</v>
      </c>
      <c r="P89" s="46">
        <v>-9.3599999999999989E-2</v>
      </c>
      <c r="Q89" s="46">
        <v>-3.9200000000000006E-2</v>
      </c>
      <c r="R89" s="46">
        <v>0.10147709101073009</v>
      </c>
      <c r="S89" s="47">
        <v>10.29</v>
      </c>
      <c r="T89" s="45">
        <v>6.2216060434619243</v>
      </c>
      <c r="U89" s="46">
        <v>-0.104</v>
      </c>
      <c r="V89" s="46">
        <v>-3.8399999999999997E-2</v>
      </c>
      <c r="W89" s="46">
        <v>0.11086279808844804</v>
      </c>
      <c r="X89" s="47">
        <v>10.3</v>
      </c>
      <c r="Y89" s="48" t="s">
        <v>26</v>
      </c>
    </row>
    <row r="90" spans="1:25" x14ac:dyDescent="0.25">
      <c r="A90" s="41" t="s">
        <v>0</v>
      </c>
      <c r="B90" s="42" t="s">
        <v>131</v>
      </c>
      <c r="C90" s="43" t="s">
        <v>79</v>
      </c>
      <c r="D90" s="42">
        <v>110</v>
      </c>
      <c r="E90" s="42" t="s">
        <v>178</v>
      </c>
      <c r="F90" s="42">
        <v>10</v>
      </c>
      <c r="G90" s="42" t="s">
        <v>26</v>
      </c>
      <c r="H90" s="42">
        <v>2</v>
      </c>
      <c r="I90" s="42" t="s">
        <v>77</v>
      </c>
      <c r="J90" s="46">
        <v>0</v>
      </c>
      <c r="K90" s="46">
        <v>-2.9999999999999997E-4</v>
      </c>
      <c r="L90" s="46">
        <v>0</v>
      </c>
      <c r="M90" s="46">
        <v>2.9999999999999997E-4</v>
      </c>
      <c r="N90" s="46" t="s">
        <v>37</v>
      </c>
      <c r="O90" s="45">
        <v>0</v>
      </c>
      <c r="P90" s="46">
        <v>-2.9999999999999997E-4</v>
      </c>
      <c r="Q90" s="46">
        <v>0</v>
      </c>
      <c r="R90" s="46">
        <v>2.9999999999999997E-4</v>
      </c>
      <c r="S90" s="47" t="s">
        <v>37</v>
      </c>
      <c r="T90" s="45">
        <v>0</v>
      </c>
      <c r="U90" s="46">
        <v>-2.9999999999999997E-4</v>
      </c>
      <c r="V90" s="46">
        <v>0</v>
      </c>
      <c r="W90" s="46">
        <v>2.9999999999999997E-4</v>
      </c>
      <c r="X90" s="47" t="s">
        <v>37</v>
      </c>
      <c r="Y90" s="48" t="s">
        <v>26</v>
      </c>
    </row>
    <row r="91" spans="1:25" x14ac:dyDescent="0.25">
      <c r="A91" s="41" t="s">
        <v>0</v>
      </c>
      <c r="B91" s="42" t="s">
        <v>131</v>
      </c>
      <c r="C91" s="43" t="s">
        <v>79</v>
      </c>
      <c r="D91" s="42">
        <v>110</v>
      </c>
      <c r="E91" s="42" t="s">
        <v>179</v>
      </c>
      <c r="F91" s="42">
        <v>10</v>
      </c>
      <c r="G91" s="42" t="s">
        <v>26</v>
      </c>
      <c r="H91" s="42">
        <v>2</v>
      </c>
      <c r="I91" s="42" t="s">
        <v>180</v>
      </c>
      <c r="J91" s="46">
        <v>23.503373273339065</v>
      </c>
      <c r="K91" s="46">
        <v>-0.41839999999999999</v>
      </c>
      <c r="L91" s="46">
        <v>0</v>
      </c>
      <c r="M91" s="46">
        <v>0.41839999999999999</v>
      </c>
      <c r="N91" s="46">
        <v>10.29</v>
      </c>
      <c r="O91" s="45">
        <v>50.422150693473107</v>
      </c>
      <c r="P91" s="46">
        <v>-0.89760000000000006</v>
      </c>
      <c r="Q91" s="46">
        <v>0</v>
      </c>
      <c r="R91" s="46">
        <v>0.89760000000000006</v>
      </c>
      <c r="S91" s="47">
        <v>10.29</v>
      </c>
      <c r="T91" s="45">
        <v>59.891127448229426</v>
      </c>
      <c r="U91" s="46">
        <v>-1.0672000000000001</v>
      </c>
      <c r="V91" s="46">
        <v>0</v>
      </c>
      <c r="W91" s="46">
        <v>1.0672000000000001</v>
      </c>
      <c r="X91" s="47">
        <v>10.3</v>
      </c>
      <c r="Y91" s="48" t="s">
        <v>26</v>
      </c>
    </row>
    <row r="92" spans="1:25" ht="15.75" thickBot="1" x14ac:dyDescent="0.3">
      <c r="A92" s="55" t="s">
        <v>0</v>
      </c>
      <c r="B92" s="56" t="s">
        <v>131</v>
      </c>
      <c r="C92" s="65" t="s">
        <v>79</v>
      </c>
      <c r="D92" s="56">
        <v>110</v>
      </c>
      <c r="E92" s="56" t="s">
        <v>181</v>
      </c>
      <c r="F92" s="56">
        <v>10</v>
      </c>
      <c r="G92" s="56" t="s">
        <v>55</v>
      </c>
      <c r="H92" s="56">
        <v>2</v>
      </c>
      <c r="I92" s="56" t="s">
        <v>56</v>
      </c>
      <c r="J92" s="46">
        <v>0</v>
      </c>
      <c r="K92" s="46">
        <v>-2.2200000000000002E-3</v>
      </c>
      <c r="L92" s="46">
        <v>-1.32E-3</v>
      </c>
      <c r="M92" s="46">
        <v>2.5827891900037062E-3</v>
      </c>
      <c r="N92" s="46">
        <v>10.29</v>
      </c>
      <c r="O92" s="58">
        <v>0</v>
      </c>
      <c r="P92" s="59">
        <v>-1.4599999999999999E-3</v>
      </c>
      <c r="Q92" s="59">
        <v>-1.58E-3</v>
      </c>
      <c r="R92" s="59">
        <v>2.1512786895239769E-3</v>
      </c>
      <c r="S92" s="60">
        <v>10.29</v>
      </c>
      <c r="T92" s="58">
        <v>0</v>
      </c>
      <c r="U92" s="59">
        <v>-1.1799999999999998E-3</v>
      </c>
      <c r="V92" s="59">
        <v>-1.2199999999999999E-3</v>
      </c>
      <c r="W92" s="59">
        <v>1.6972919607421699E-3</v>
      </c>
      <c r="X92" s="60">
        <v>10.3</v>
      </c>
      <c r="Y92" s="61" t="s">
        <v>26</v>
      </c>
    </row>
    <row r="93" spans="1:25" x14ac:dyDescent="0.25">
      <c r="A93" s="29" t="s">
        <v>0</v>
      </c>
      <c r="B93" s="30" t="s">
        <v>182</v>
      </c>
      <c r="C93" s="30" t="s">
        <v>183</v>
      </c>
      <c r="D93" s="30">
        <v>35</v>
      </c>
      <c r="E93" s="30" t="s">
        <v>24</v>
      </c>
      <c r="F93" s="30">
        <v>35</v>
      </c>
      <c r="G93" s="30" t="s">
        <v>25</v>
      </c>
      <c r="H93" s="30" t="s">
        <v>26</v>
      </c>
      <c r="I93" s="30" t="s">
        <v>26</v>
      </c>
      <c r="J93" s="32">
        <v>5.8916652430009595</v>
      </c>
      <c r="K93" s="32">
        <v>-0.32183999999999996</v>
      </c>
      <c r="L93" s="32">
        <v>-0.15624000000000002</v>
      </c>
      <c r="M93" s="32">
        <v>0.3577595885507473</v>
      </c>
      <c r="N93" s="32">
        <v>35.1</v>
      </c>
      <c r="O93" s="31">
        <v>8.8989416356886277</v>
      </c>
      <c r="P93" s="32">
        <v>-0.45072000000000001</v>
      </c>
      <c r="Q93" s="32">
        <v>-0.29808000000000001</v>
      </c>
      <c r="R93" s="32">
        <v>0.5403704329439204</v>
      </c>
      <c r="S93" s="33">
        <v>35.1</v>
      </c>
      <c r="T93" s="31">
        <v>7.0755980549918069</v>
      </c>
      <c r="U93" s="32">
        <v>-0.40679999999999999</v>
      </c>
      <c r="V93" s="32">
        <v>-0.15624000000000002</v>
      </c>
      <c r="W93" s="32">
        <v>0.43577193301083539</v>
      </c>
      <c r="X93" s="33">
        <v>35.6</v>
      </c>
      <c r="Y93" s="34" t="s">
        <v>26</v>
      </c>
    </row>
    <row r="94" spans="1:25" x14ac:dyDescent="0.25">
      <c r="A94" s="41" t="s">
        <v>0</v>
      </c>
      <c r="B94" s="42" t="s">
        <v>182</v>
      </c>
      <c r="C94" s="43" t="s">
        <v>183</v>
      </c>
      <c r="D94" s="42">
        <v>35</v>
      </c>
      <c r="E94" s="42" t="s">
        <v>184</v>
      </c>
      <c r="F94" s="42">
        <v>6</v>
      </c>
      <c r="G94" s="42" t="s">
        <v>33</v>
      </c>
      <c r="H94" s="44">
        <v>1</v>
      </c>
      <c r="I94" s="42" t="s">
        <v>185</v>
      </c>
      <c r="J94" s="46">
        <v>32.824992068148205</v>
      </c>
      <c r="K94" s="46">
        <v>-0.32183999999999996</v>
      </c>
      <c r="L94" s="46">
        <v>-0.15624000000000002</v>
      </c>
      <c r="M94" s="46">
        <v>0.3577595885507473</v>
      </c>
      <c r="N94" s="46">
        <v>6.3</v>
      </c>
      <c r="O94" s="45">
        <v>49.579817684550925</v>
      </c>
      <c r="P94" s="46">
        <v>-0.45072000000000001</v>
      </c>
      <c r="Q94" s="46">
        <v>-0.29808000000000001</v>
      </c>
      <c r="R94" s="46">
        <v>0.5403704329439204</v>
      </c>
      <c r="S94" s="47">
        <v>6.3</v>
      </c>
      <c r="T94" s="45">
        <v>39.98274456471561</v>
      </c>
      <c r="U94" s="46">
        <v>-0.40679999999999999</v>
      </c>
      <c r="V94" s="46">
        <v>-0.15624000000000002</v>
      </c>
      <c r="W94" s="46">
        <v>0.43577193301083539</v>
      </c>
      <c r="X94" s="47">
        <v>6.3</v>
      </c>
      <c r="Y94" s="48" t="s">
        <v>26</v>
      </c>
    </row>
    <row r="95" spans="1:25" x14ac:dyDescent="0.25">
      <c r="A95" s="41" t="s">
        <v>0</v>
      </c>
      <c r="B95" s="42" t="s">
        <v>182</v>
      </c>
      <c r="C95" s="43" t="s">
        <v>183</v>
      </c>
      <c r="D95" s="42">
        <v>35</v>
      </c>
      <c r="E95" s="42" t="s">
        <v>186</v>
      </c>
      <c r="F95" s="42">
        <v>6</v>
      </c>
      <c r="G95" s="42" t="s">
        <v>26</v>
      </c>
      <c r="H95" s="44">
        <v>1</v>
      </c>
      <c r="I95" s="42" t="s">
        <v>187</v>
      </c>
      <c r="J95" s="46">
        <v>22.389989002659274</v>
      </c>
      <c r="K95" s="46">
        <v>-0.21131999999999998</v>
      </c>
      <c r="L95" s="46">
        <v>-0.12204000000000001</v>
      </c>
      <c r="M95" s="46">
        <v>0.24402849013998346</v>
      </c>
      <c r="N95" s="46">
        <v>6.3</v>
      </c>
      <c r="O95" s="45">
        <v>28.979562544438036</v>
      </c>
      <c r="P95" s="46">
        <v>-0.27827999999999997</v>
      </c>
      <c r="Q95" s="46">
        <v>-0.14940000000000001</v>
      </c>
      <c r="R95" s="46">
        <v>0.3158482521718301</v>
      </c>
      <c r="S95" s="47">
        <v>6.3</v>
      </c>
      <c r="T95" s="45">
        <v>29.768299369195823</v>
      </c>
      <c r="U95" s="46">
        <v>-0.29231999999999997</v>
      </c>
      <c r="V95" s="46">
        <v>-0.14076</v>
      </c>
      <c r="W95" s="46">
        <v>0.32444469482486532</v>
      </c>
      <c r="X95" s="47">
        <v>6.3</v>
      </c>
      <c r="Y95" s="48" t="s">
        <v>26</v>
      </c>
    </row>
    <row r="96" spans="1:25" x14ac:dyDescent="0.25">
      <c r="A96" s="41" t="s">
        <v>0</v>
      </c>
      <c r="B96" s="42" t="s">
        <v>182</v>
      </c>
      <c r="C96" s="43" t="s">
        <v>183</v>
      </c>
      <c r="D96" s="42">
        <v>35</v>
      </c>
      <c r="E96" s="42" t="s">
        <v>188</v>
      </c>
      <c r="F96" s="42">
        <v>6</v>
      </c>
      <c r="G96" s="42" t="s">
        <v>26</v>
      </c>
      <c r="H96" s="44">
        <v>1</v>
      </c>
      <c r="I96" s="42" t="s">
        <v>189</v>
      </c>
      <c r="J96" s="46">
        <v>5.2225890341343995</v>
      </c>
      <c r="K96" s="46">
        <v>-5.3999999999999999E-2</v>
      </c>
      <c r="L96" s="46">
        <v>-1.7999999999999999E-2</v>
      </c>
      <c r="M96" s="46">
        <v>5.6920997883030823E-2</v>
      </c>
      <c r="N96" s="46">
        <v>6.3</v>
      </c>
      <c r="O96" s="45">
        <v>5.9433889271273017</v>
      </c>
      <c r="P96" s="46">
        <v>-6.1560000000000004E-2</v>
      </c>
      <c r="Q96" s="46">
        <v>-2.0160000000000001E-2</v>
      </c>
      <c r="R96" s="46">
        <v>6.4776995916760449E-2</v>
      </c>
      <c r="S96" s="47">
        <v>6.3</v>
      </c>
      <c r="T96" s="45">
        <v>7.3339730177289901</v>
      </c>
      <c r="U96" s="46">
        <v>-7.6319999999999999E-2</v>
      </c>
      <c r="V96" s="46">
        <v>-2.376E-2</v>
      </c>
      <c r="W96" s="46">
        <v>7.993297192022826E-2</v>
      </c>
      <c r="X96" s="47">
        <v>6.3</v>
      </c>
      <c r="Y96" s="48" t="s">
        <v>26</v>
      </c>
    </row>
    <row r="97" spans="1:25" x14ac:dyDescent="0.25">
      <c r="A97" s="41" t="s">
        <v>0</v>
      </c>
      <c r="B97" s="42" t="s">
        <v>182</v>
      </c>
      <c r="C97" s="43" t="s">
        <v>183</v>
      </c>
      <c r="D97" s="42">
        <v>35</v>
      </c>
      <c r="E97" s="42" t="s">
        <v>190</v>
      </c>
      <c r="F97" s="42">
        <v>6</v>
      </c>
      <c r="G97" s="42" t="s">
        <v>26</v>
      </c>
      <c r="H97" s="44">
        <v>1</v>
      </c>
      <c r="I97" s="42" t="s">
        <v>191</v>
      </c>
      <c r="J97" s="46">
        <v>6.4777791022438729</v>
      </c>
      <c r="K97" s="46">
        <v>-5.9400000000000001E-2</v>
      </c>
      <c r="L97" s="46">
        <v>-3.8159999999999999E-2</v>
      </c>
      <c r="M97" s="46">
        <v>7.0601314435355944E-2</v>
      </c>
      <c r="N97" s="46">
        <v>6.3</v>
      </c>
      <c r="O97" s="45">
        <v>16.074209383573212</v>
      </c>
      <c r="P97" s="46">
        <v>-0.11627999999999999</v>
      </c>
      <c r="Q97" s="46">
        <v>-0.13103999999999999</v>
      </c>
      <c r="R97" s="46">
        <v>0.17519280807156437</v>
      </c>
      <c r="S97" s="47">
        <v>6.3</v>
      </c>
      <c r="T97" s="45">
        <v>4.0670524389205829</v>
      </c>
      <c r="U97" s="46">
        <v>-4.1399999999999999E-2</v>
      </c>
      <c r="V97" s="46">
        <v>-1.584E-2</v>
      </c>
      <c r="W97" s="46">
        <v>4.4326804531795432E-2</v>
      </c>
      <c r="X97" s="47">
        <v>6.3</v>
      </c>
      <c r="Y97" s="48" t="s">
        <v>26</v>
      </c>
    </row>
    <row r="98" spans="1:25" x14ac:dyDescent="0.25">
      <c r="A98" s="41" t="s">
        <v>0</v>
      </c>
      <c r="B98" s="42" t="s">
        <v>182</v>
      </c>
      <c r="C98" s="43" t="s">
        <v>183</v>
      </c>
      <c r="D98" s="42">
        <v>35</v>
      </c>
      <c r="E98" s="42" t="s">
        <v>54</v>
      </c>
      <c r="F98" s="42">
        <v>6</v>
      </c>
      <c r="G98" s="42" t="s">
        <v>55</v>
      </c>
      <c r="H98" s="44">
        <v>1</v>
      </c>
      <c r="I98" s="42" t="s">
        <v>56</v>
      </c>
      <c r="J98" s="46">
        <v>0</v>
      </c>
      <c r="K98" s="46">
        <v>-1.1E-4</v>
      </c>
      <c r="L98" s="46">
        <v>-1E-4</v>
      </c>
      <c r="M98" s="46">
        <v>1.4866068747318504E-4</v>
      </c>
      <c r="N98" s="46">
        <v>6.3</v>
      </c>
      <c r="O98" s="45">
        <v>0</v>
      </c>
      <c r="P98" s="46">
        <v>-1E-4</v>
      </c>
      <c r="Q98" s="46">
        <v>-1E-4</v>
      </c>
      <c r="R98" s="46">
        <v>1.4142135623730951E-4</v>
      </c>
      <c r="S98" s="47">
        <v>6.3</v>
      </c>
      <c r="T98" s="45">
        <v>0</v>
      </c>
      <c r="U98" s="46">
        <v>-1E-4</v>
      </c>
      <c r="V98" s="46">
        <v>-1E-4</v>
      </c>
      <c r="W98" s="46">
        <v>1.4142135623730951E-4</v>
      </c>
      <c r="X98" s="47">
        <v>6.3</v>
      </c>
      <c r="Y98" s="48" t="s">
        <v>26</v>
      </c>
    </row>
    <row r="99" spans="1:25" x14ac:dyDescent="0.25">
      <c r="A99" s="49" t="s">
        <v>0</v>
      </c>
      <c r="B99" s="50" t="s">
        <v>182</v>
      </c>
      <c r="C99" s="50" t="s">
        <v>183</v>
      </c>
      <c r="D99" s="50">
        <v>35</v>
      </c>
      <c r="E99" s="50" t="s">
        <v>57</v>
      </c>
      <c r="F99" s="50">
        <v>35</v>
      </c>
      <c r="G99" s="50" t="s">
        <v>25</v>
      </c>
      <c r="H99" s="50" t="s">
        <v>26</v>
      </c>
      <c r="I99" s="50" t="s">
        <v>26</v>
      </c>
      <c r="J99" s="52">
        <v>3.1274232073660668</v>
      </c>
      <c r="K99" s="52">
        <v>-0.17424000000000001</v>
      </c>
      <c r="L99" s="52">
        <v>-7.415999999999999E-2</v>
      </c>
      <c r="M99" s="52">
        <v>0.18936547520601532</v>
      </c>
      <c r="N99" s="52">
        <v>35</v>
      </c>
      <c r="O99" s="51">
        <v>4.5646409253037579</v>
      </c>
      <c r="P99" s="52">
        <v>-0.25992000000000004</v>
      </c>
      <c r="Q99" s="52">
        <v>-8.4239999999999995E-2</v>
      </c>
      <c r="R99" s="52">
        <v>0.27323027650683229</v>
      </c>
      <c r="S99" s="53">
        <v>34.6</v>
      </c>
      <c r="T99" s="51">
        <v>5.1533003791922765</v>
      </c>
      <c r="U99" s="52">
        <v>-0.29952000000000001</v>
      </c>
      <c r="V99" s="52">
        <v>-8.4239999999999995E-2</v>
      </c>
      <c r="W99" s="52">
        <v>0.31114081699449209</v>
      </c>
      <c r="X99" s="53">
        <v>34.9</v>
      </c>
      <c r="Y99" s="54" t="s">
        <v>26</v>
      </c>
    </row>
    <row r="100" spans="1:25" x14ac:dyDescent="0.25">
      <c r="A100" s="41" t="s">
        <v>0</v>
      </c>
      <c r="B100" s="42" t="s">
        <v>182</v>
      </c>
      <c r="C100" s="43" t="s">
        <v>183</v>
      </c>
      <c r="D100" s="42">
        <v>35</v>
      </c>
      <c r="E100" s="42" t="s">
        <v>192</v>
      </c>
      <c r="F100" s="42">
        <v>6</v>
      </c>
      <c r="G100" s="42" t="s">
        <v>33</v>
      </c>
      <c r="H100" s="42">
        <v>2</v>
      </c>
      <c r="I100" s="42" t="s">
        <v>193</v>
      </c>
      <c r="J100" s="46">
        <v>17.374573374255927</v>
      </c>
      <c r="K100" s="46">
        <v>-0.17424000000000001</v>
      </c>
      <c r="L100" s="46">
        <v>-7.415999999999999E-2</v>
      </c>
      <c r="M100" s="46">
        <v>0.18936547520601532</v>
      </c>
      <c r="N100" s="46">
        <v>6.3</v>
      </c>
      <c r="O100" s="45">
        <v>25.069297780239683</v>
      </c>
      <c r="P100" s="46">
        <v>-0.25992000000000004</v>
      </c>
      <c r="Q100" s="46">
        <v>-8.4239999999999995E-2</v>
      </c>
      <c r="R100" s="46">
        <v>0.27323027650683229</v>
      </c>
      <c r="S100" s="47">
        <v>6.3</v>
      </c>
      <c r="T100" s="45">
        <v>28.547648132350865</v>
      </c>
      <c r="U100" s="46">
        <v>-0.29952000000000001</v>
      </c>
      <c r="V100" s="46">
        <v>-8.4239999999999995E-2</v>
      </c>
      <c r="W100" s="46">
        <v>0.31114081699449209</v>
      </c>
      <c r="X100" s="47">
        <v>6.3</v>
      </c>
      <c r="Y100" s="48" t="s">
        <v>26</v>
      </c>
    </row>
    <row r="101" spans="1:25" x14ac:dyDescent="0.25">
      <c r="A101" s="41" t="s">
        <v>0</v>
      </c>
      <c r="B101" s="42" t="s">
        <v>182</v>
      </c>
      <c r="C101" s="43" t="s">
        <v>183</v>
      </c>
      <c r="D101" s="42">
        <v>35</v>
      </c>
      <c r="E101" s="42" t="s">
        <v>194</v>
      </c>
      <c r="F101" s="42">
        <v>6</v>
      </c>
      <c r="G101" s="42" t="s">
        <v>26</v>
      </c>
      <c r="H101" s="42">
        <v>2</v>
      </c>
      <c r="I101" s="42" t="s">
        <v>195</v>
      </c>
      <c r="J101" s="46">
        <v>17.198260500030713</v>
      </c>
      <c r="K101" s="46">
        <v>-0.17255999999999999</v>
      </c>
      <c r="L101" s="46">
        <v>-7.3200000000000001E-2</v>
      </c>
      <c r="M101" s="46">
        <v>0.18744384118983476</v>
      </c>
      <c r="N101" s="46">
        <v>6.3</v>
      </c>
      <c r="O101" s="45">
        <v>24.804946108521328</v>
      </c>
      <c r="P101" s="46">
        <v>-0.25727999999999995</v>
      </c>
      <c r="Q101" s="46">
        <v>-8.3040000000000003E-2</v>
      </c>
      <c r="R101" s="46">
        <v>0.27034910763677394</v>
      </c>
      <c r="S101" s="47">
        <v>6.3</v>
      </c>
      <c r="T101" s="45">
        <v>28.502711543504216</v>
      </c>
      <c r="U101" s="46">
        <v>-0.29927999999999999</v>
      </c>
      <c r="V101" s="46">
        <v>-8.3280000000000007E-2</v>
      </c>
      <c r="W101" s="46">
        <v>0.3106510531126524</v>
      </c>
      <c r="X101" s="47">
        <v>6.3</v>
      </c>
      <c r="Y101" s="48" t="s">
        <v>26</v>
      </c>
    </row>
    <row r="102" spans="1:25" x14ac:dyDescent="0.25">
      <c r="A102" s="41" t="s">
        <v>0</v>
      </c>
      <c r="B102" s="42" t="s">
        <v>182</v>
      </c>
      <c r="C102" s="43" t="s">
        <v>183</v>
      </c>
      <c r="D102" s="42">
        <v>35</v>
      </c>
      <c r="E102" s="42" t="s">
        <v>196</v>
      </c>
      <c r="F102" s="42">
        <v>6</v>
      </c>
      <c r="G102" s="42" t="s">
        <v>26</v>
      </c>
      <c r="H102" s="42">
        <v>2</v>
      </c>
      <c r="I102" s="42" t="s">
        <v>197</v>
      </c>
      <c r="J102" s="46">
        <v>0.40889903891461432</v>
      </c>
      <c r="K102" s="46">
        <v>-3.2400000000000003E-3</v>
      </c>
      <c r="L102" s="46">
        <v>-3.0600000000000002E-3</v>
      </c>
      <c r="M102" s="46">
        <v>4.4565906251303813E-3</v>
      </c>
      <c r="N102" s="46">
        <v>6.3</v>
      </c>
      <c r="O102" s="45">
        <v>0.56947777537792466</v>
      </c>
      <c r="P102" s="46">
        <v>-5.4000000000000003E-3</v>
      </c>
      <c r="Q102" s="46">
        <v>-3.0600000000000002E-3</v>
      </c>
      <c r="R102" s="46">
        <v>6.2067382738440003E-3</v>
      </c>
      <c r="S102" s="47">
        <v>6.3</v>
      </c>
      <c r="T102" s="45">
        <v>0.44926409607714091</v>
      </c>
      <c r="U102" s="46">
        <v>-3.96E-3</v>
      </c>
      <c r="V102" s="46">
        <v>-2.8799999999999997E-3</v>
      </c>
      <c r="W102" s="46">
        <v>4.8965293831447591E-3</v>
      </c>
      <c r="X102" s="47">
        <v>6.3</v>
      </c>
      <c r="Y102" s="48" t="s">
        <v>26</v>
      </c>
    </row>
    <row r="103" spans="1:25" ht="15.75" thickBot="1" x14ac:dyDescent="0.3">
      <c r="A103" s="55" t="s">
        <v>0</v>
      </c>
      <c r="B103" s="56" t="s">
        <v>182</v>
      </c>
      <c r="C103" s="65" t="s">
        <v>183</v>
      </c>
      <c r="D103" s="56">
        <v>35</v>
      </c>
      <c r="E103" s="56" t="s">
        <v>198</v>
      </c>
      <c r="F103" s="56">
        <v>6</v>
      </c>
      <c r="G103" s="56" t="s">
        <v>55</v>
      </c>
      <c r="H103" s="56">
        <v>2</v>
      </c>
      <c r="I103" s="56" t="s">
        <v>56</v>
      </c>
      <c r="J103" s="46">
        <v>0</v>
      </c>
      <c r="K103" s="46">
        <v>0</v>
      </c>
      <c r="L103" s="46">
        <v>0</v>
      </c>
      <c r="M103" s="46">
        <v>0</v>
      </c>
      <c r="N103" s="46">
        <v>6.3</v>
      </c>
      <c r="O103" s="58">
        <v>0</v>
      </c>
      <c r="P103" s="59">
        <v>0</v>
      </c>
      <c r="Q103" s="59">
        <v>0</v>
      </c>
      <c r="R103" s="59">
        <v>0</v>
      </c>
      <c r="S103" s="60">
        <v>6.3</v>
      </c>
      <c r="T103" s="58">
        <v>0</v>
      </c>
      <c r="U103" s="59">
        <v>0</v>
      </c>
      <c r="V103" s="59">
        <v>0</v>
      </c>
      <c r="W103" s="59">
        <v>0</v>
      </c>
      <c r="X103" s="60">
        <v>6.3</v>
      </c>
      <c r="Y103" s="61" t="s">
        <v>26</v>
      </c>
    </row>
    <row r="104" spans="1:25" x14ac:dyDescent="0.25">
      <c r="A104" s="29" t="s">
        <v>0</v>
      </c>
      <c r="B104" s="30" t="s">
        <v>199</v>
      </c>
      <c r="C104" s="30" t="s">
        <v>183</v>
      </c>
      <c r="D104" s="30">
        <v>35</v>
      </c>
      <c r="E104" s="30" t="s">
        <v>24</v>
      </c>
      <c r="F104" s="30">
        <v>35</v>
      </c>
      <c r="G104" s="30" t="s">
        <v>25</v>
      </c>
      <c r="H104" s="30" t="s">
        <v>26</v>
      </c>
      <c r="I104" s="30" t="s">
        <v>26</v>
      </c>
      <c r="J104" s="32">
        <v>15.822007416725796</v>
      </c>
      <c r="K104" s="32">
        <v>-0.8920886400000001</v>
      </c>
      <c r="L104" s="32">
        <v>-0.41854559999999996</v>
      </c>
      <c r="M104" s="32">
        <v>0.98539462191368266</v>
      </c>
      <c r="N104" s="32">
        <v>36</v>
      </c>
      <c r="O104" s="31">
        <v>32.193409936002332</v>
      </c>
      <c r="P104" s="32">
        <v>-1.8661487999999999</v>
      </c>
      <c r="Q104" s="32">
        <v>-0.63612192000000001</v>
      </c>
      <c r="R104" s="32">
        <v>1.9715888113006541</v>
      </c>
      <c r="S104" s="33">
        <v>35.4</v>
      </c>
      <c r="T104" s="31">
        <v>28.796776210743811</v>
      </c>
      <c r="U104" s="32">
        <v>-1.7204476799999999</v>
      </c>
      <c r="V104" s="32">
        <v>-0.47003232</v>
      </c>
      <c r="W104" s="32">
        <v>1.7834995378362071</v>
      </c>
      <c r="X104" s="33">
        <v>35.799999999999997</v>
      </c>
      <c r="Y104" s="34" t="s">
        <v>26</v>
      </c>
    </row>
    <row r="105" spans="1:25" x14ac:dyDescent="0.25">
      <c r="A105" s="41" t="s">
        <v>0</v>
      </c>
      <c r="B105" s="42" t="s">
        <v>199</v>
      </c>
      <c r="C105" s="43" t="s">
        <v>183</v>
      </c>
      <c r="D105" s="42">
        <v>35</v>
      </c>
      <c r="E105" s="42" t="s">
        <v>184</v>
      </c>
      <c r="F105" s="42">
        <v>6</v>
      </c>
      <c r="G105" s="42" t="s">
        <v>33</v>
      </c>
      <c r="H105" s="44">
        <v>1</v>
      </c>
      <c r="I105" s="42" t="s">
        <v>185</v>
      </c>
      <c r="J105" s="46">
        <v>90.411470952718844</v>
      </c>
      <c r="K105" s="46">
        <v>-0.8920886400000001</v>
      </c>
      <c r="L105" s="46">
        <v>-0.41854559999999996</v>
      </c>
      <c r="M105" s="46">
        <v>0.98539462191368266</v>
      </c>
      <c r="N105" s="46">
        <v>6.3</v>
      </c>
      <c r="O105" s="45">
        <v>180.89630344991787</v>
      </c>
      <c r="P105" s="46">
        <v>-1.8661487999999999</v>
      </c>
      <c r="Q105" s="46">
        <v>-0.63612192000000001</v>
      </c>
      <c r="R105" s="46">
        <v>1.9715888113006541</v>
      </c>
      <c r="S105" s="47">
        <v>6.3</v>
      </c>
      <c r="T105" s="45">
        <v>163.63882354676642</v>
      </c>
      <c r="U105" s="46">
        <v>-1.7204476799999999</v>
      </c>
      <c r="V105" s="46">
        <v>-0.47003232</v>
      </c>
      <c r="W105" s="46">
        <v>1.7834995378362071</v>
      </c>
      <c r="X105" s="47">
        <v>6.3</v>
      </c>
      <c r="Y105" s="48" t="s">
        <v>26</v>
      </c>
    </row>
    <row r="106" spans="1:25" x14ac:dyDescent="0.25">
      <c r="A106" s="41" t="s">
        <v>0</v>
      </c>
      <c r="B106" s="42" t="s">
        <v>199</v>
      </c>
      <c r="C106" s="43" t="s">
        <v>183</v>
      </c>
      <c r="D106" s="42">
        <v>35</v>
      </c>
      <c r="E106" s="42" t="s">
        <v>200</v>
      </c>
      <c r="F106" s="42">
        <v>6</v>
      </c>
      <c r="G106" s="42" t="s">
        <v>26</v>
      </c>
      <c r="H106" s="44">
        <v>1</v>
      </c>
      <c r="I106" s="42" t="s">
        <v>201</v>
      </c>
      <c r="J106" s="46">
        <v>16.724365034034907</v>
      </c>
      <c r="K106" s="46">
        <v>-0.16152</v>
      </c>
      <c r="L106" s="46">
        <v>-8.448E-2</v>
      </c>
      <c r="M106" s="46">
        <v>0.18227885450594647</v>
      </c>
      <c r="N106" s="46">
        <v>6.3</v>
      </c>
      <c r="O106" s="45">
        <v>28.606959403719074</v>
      </c>
      <c r="P106" s="46">
        <v>-0.29663999999999996</v>
      </c>
      <c r="Q106" s="46">
        <v>-9.6000000000000002E-2</v>
      </c>
      <c r="R106" s="46">
        <v>0.31178725054113415</v>
      </c>
      <c r="S106" s="47">
        <v>6.3</v>
      </c>
      <c r="T106" s="45">
        <v>18.065937901210411</v>
      </c>
      <c r="U106" s="46">
        <v>-0.18048</v>
      </c>
      <c r="V106" s="46">
        <v>-7.8719999999999998E-2</v>
      </c>
      <c r="W106" s="46">
        <v>0.19690065718529232</v>
      </c>
      <c r="X106" s="47">
        <v>6.3</v>
      </c>
      <c r="Y106" s="48" t="s">
        <v>26</v>
      </c>
    </row>
    <row r="107" spans="1:25" x14ac:dyDescent="0.25">
      <c r="A107" s="41" t="s">
        <v>0</v>
      </c>
      <c r="B107" s="42" t="s">
        <v>199</v>
      </c>
      <c r="C107" s="43" t="s">
        <v>183</v>
      </c>
      <c r="D107" s="42">
        <v>35</v>
      </c>
      <c r="E107" s="42" t="s">
        <v>202</v>
      </c>
      <c r="F107" s="42">
        <v>6</v>
      </c>
      <c r="G107" s="42" t="s">
        <v>26</v>
      </c>
      <c r="H107" s="44">
        <v>1</v>
      </c>
      <c r="I107" s="42" t="s">
        <v>203</v>
      </c>
      <c r="J107" s="46">
        <v>0</v>
      </c>
      <c r="K107" s="46">
        <v>0</v>
      </c>
      <c r="L107" s="46">
        <v>0</v>
      </c>
      <c r="M107" s="46">
        <v>0</v>
      </c>
      <c r="N107" s="46" t="s">
        <v>37</v>
      </c>
      <c r="O107" s="45">
        <v>0</v>
      </c>
      <c r="P107" s="46">
        <v>0</v>
      </c>
      <c r="Q107" s="46">
        <v>0</v>
      </c>
      <c r="R107" s="46">
        <v>0</v>
      </c>
      <c r="S107" s="47" t="s">
        <v>37</v>
      </c>
      <c r="T107" s="45">
        <v>0</v>
      </c>
      <c r="U107" s="46">
        <v>0</v>
      </c>
      <c r="V107" s="46">
        <v>0</v>
      </c>
      <c r="W107" s="46">
        <v>0</v>
      </c>
      <c r="X107" s="47" t="s">
        <v>37</v>
      </c>
      <c r="Y107" s="48" t="s">
        <v>26</v>
      </c>
    </row>
    <row r="108" spans="1:25" x14ac:dyDescent="0.25">
      <c r="A108" s="41" t="s">
        <v>0</v>
      </c>
      <c r="B108" s="42" t="s">
        <v>199</v>
      </c>
      <c r="C108" s="43" t="s">
        <v>183</v>
      </c>
      <c r="D108" s="42">
        <v>35</v>
      </c>
      <c r="E108" s="42" t="s">
        <v>204</v>
      </c>
      <c r="F108" s="42">
        <v>6</v>
      </c>
      <c r="G108" s="42" t="s">
        <v>26</v>
      </c>
      <c r="H108" s="44">
        <v>1</v>
      </c>
      <c r="I108" s="42" t="s">
        <v>205</v>
      </c>
      <c r="J108" s="46">
        <v>16.862901707195249</v>
      </c>
      <c r="K108" s="46">
        <v>-0.16752</v>
      </c>
      <c r="L108" s="46">
        <v>-7.5600000000000001E-2</v>
      </c>
      <c r="M108" s="46">
        <v>0.18378876570672106</v>
      </c>
      <c r="N108" s="46">
        <v>6.3</v>
      </c>
      <c r="O108" s="45">
        <v>26.265020515048004</v>
      </c>
      <c r="P108" s="46">
        <v>-0.26663999999999999</v>
      </c>
      <c r="Q108" s="46">
        <v>-0.10416</v>
      </c>
      <c r="R108" s="46">
        <v>0.28626245859350818</v>
      </c>
      <c r="S108" s="47">
        <v>6.3</v>
      </c>
      <c r="T108" s="45">
        <v>21.349199009989071</v>
      </c>
      <c r="U108" s="46">
        <v>-0.22488</v>
      </c>
      <c r="V108" s="46">
        <v>-5.9760000000000001E-2</v>
      </c>
      <c r="W108" s="46">
        <v>0.23268492000987084</v>
      </c>
      <c r="X108" s="47">
        <v>6.3</v>
      </c>
      <c r="Y108" s="48" t="s">
        <v>26</v>
      </c>
    </row>
    <row r="109" spans="1:25" x14ac:dyDescent="0.25">
      <c r="A109" s="41" t="s">
        <v>0</v>
      </c>
      <c r="B109" s="42" t="s">
        <v>199</v>
      </c>
      <c r="C109" s="43" t="s">
        <v>183</v>
      </c>
      <c r="D109" s="42">
        <v>35</v>
      </c>
      <c r="E109" s="42" t="s">
        <v>206</v>
      </c>
      <c r="F109" s="42">
        <v>6</v>
      </c>
      <c r="G109" s="42" t="s">
        <v>26</v>
      </c>
      <c r="H109" s="44">
        <v>1</v>
      </c>
      <c r="I109" s="42" t="s">
        <v>207</v>
      </c>
      <c r="J109" s="46">
        <v>7.4856623665447506</v>
      </c>
      <c r="K109" s="46">
        <v>-5.2560000000000003E-2</v>
      </c>
      <c r="L109" s="46">
        <v>-6.2399999999999997E-2</v>
      </c>
      <c r="M109" s="46">
        <v>8.1586234132971225E-2</v>
      </c>
      <c r="N109" s="46">
        <v>6.3</v>
      </c>
      <c r="O109" s="45">
        <v>26.113780771548058</v>
      </c>
      <c r="P109" s="46">
        <v>-0.21312</v>
      </c>
      <c r="Q109" s="46">
        <v>-0.18863999999999997</v>
      </c>
      <c r="R109" s="46">
        <v>0.28461409662910231</v>
      </c>
      <c r="S109" s="47">
        <v>6.3</v>
      </c>
      <c r="T109" s="45">
        <v>9.0156133918129697</v>
      </c>
      <c r="U109" s="46">
        <v>-7.8E-2</v>
      </c>
      <c r="V109" s="46">
        <v>-5.9760000000000001E-2</v>
      </c>
      <c r="W109" s="46">
        <v>9.8261170357369546E-2</v>
      </c>
      <c r="X109" s="47">
        <v>6.3</v>
      </c>
      <c r="Y109" s="48" t="s">
        <v>26</v>
      </c>
    </row>
    <row r="110" spans="1:25" x14ac:dyDescent="0.25">
      <c r="A110" s="41" t="s">
        <v>0</v>
      </c>
      <c r="B110" s="42" t="s">
        <v>199</v>
      </c>
      <c r="C110" s="43" t="s">
        <v>183</v>
      </c>
      <c r="D110" s="42">
        <v>35</v>
      </c>
      <c r="E110" s="42" t="s">
        <v>208</v>
      </c>
      <c r="F110" s="42">
        <v>6</v>
      </c>
      <c r="G110" s="42" t="s">
        <v>26</v>
      </c>
      <c r="H110" s="44">
        <v>1</v>
      </c>
      <c r="I110" s="42" t="s">
        <v>209</v>
      </c>
      <c r="J110" s="46">
        <v>25.287898584188095</v>
      </c>
      <c r="K110" s="46">
        <v>-0.25103999999999999</v>
      </c>
      <c r="L110" s="46">
        <v>-0.11376</v>
      </c>
      <c r="M110" s="46">
        <v>0.27561280666906607</v>
      </c>
      <c r="N110" s="46">
        <v>6.3</v>
      </c>
      <c r="O110" s="45">
        <v>49.002609119020015</v>
      </c>
      <c r="P110" s="46">
        <v>-0.51912000000000003</v>
      </c>
      <c r="Q110" s="46">
        <v>-0.12551999999999999</v>
      </c>
      <c r="R110" s="46">
        <v>0.53407943678819925</v>
      </c>
      <c r="S110" s="47">
        <v>6.3</v>
      </c>
      <c r="T110" s="45">
        <v>54.53432259787445</v>
      </c>
      <c r="U110" s="46">
        <v>-0.57623999999999997</v>
      </c>
      <c r="V110" s="46">
        <v>-0.14568</v>
      </c>
      <c r="W110" s="46">
        <v>0.59436958199423362</v>
      </c>
      <c r="X110" s="47">
        <v>6.3</v>
      </c>
      <c r="Y110" s="48" t="s">
        <v>26</v>
      </c>
    </row>
    <row r="111" spans="1:25" x14ac:dyDescent="0.25">
      <c r="A111" s="41" t="s">
        <v>0</v>
      </c>
      <c r="B111" s="42" t="s">
        <v>199</v>
      </c>
      <c r="C111" s="43" t="s">
        <v>183</v>
      </c>
      <c r="D111" s="42">
        <v>35</v>
      </c>
      <c r="E111" s="42" t="s">
        <v>210</v>
      </c>
      <c r="F111" s="42">
        <v>6</v>
      </c>
      <c r="G111" s="42" t="s">
        <v>26</v>
      </c>
      <c r="H111" s="44">
        <v>1</v>
      </c>
      <c r="I111" s="42" t="s">
        <v>211</v>
      </c>
      <c r="J111" s="46">
        <v>27.538053821882819</v>
      </c>
      <c r="K111" s="46">
        <v>-0.28295999999999999</v>
      </c>
      <c r="L111" s="46">
        <v>-0.10008</v>
      </c>
      <c r="M111" s="46">
        <v>0.30013724860470081</v>
      </c>
      <c r="N111" s="46">
        <v>6.3</v>
      </c>
      <c r="O111" s="45">
        <v>53.57860286675411</v>
      </c>
      <c r="P111" s="46">
        <v>-0.57144000000000006</v>
      </c>
      <c r="Q111" s="46">
        <v>-0.12024</v>
      </c>
      <c r="R111" s="46">
        <v>0.58395319264475309</v>
      </c>
      <c r="S111" s="47">
        <v>6.3</v>
      </c>
      <c r="T111" s="45">
        <v>62.597402083251652</v>
      </c>
      <c r="U111" s="46">
        <v>-0.66912000000000005</v>
      </c>
      <c r="V111" s="46">
        <v>-0.13319999999999999</v>
      </c>
      <c r="W111" s="46">
        <v>0.68224908530535977</v>
      </c>
      <c r="X111" s="47">
        <v>6.3</v>
      </c>
      <c r="Y111" s="48" t="s">
        <v>26</v>
      </c>
    </row>
    <row r="112" spans="1:25" x14ac:dyDescent="0.25">
      <c r="A112" s="41" t="s">
        <v>0</v>
      </c>
      <c r="B112" s="42" t="s">
        <v>199</v>
      </c>
      <c r="C112" s="43" t="s">
        <v>183</v>
      </c>
      <c r="D112" s="42">
        <v>35</v>
      </c>
      <c r="E112" s="42" t="s">
        <v>212</v>
      </c>
      <c r="F112" s="42">
        <v>6</v>
      </c>
      <c r="G112" s="42" t="s">
        <v>26</v>
      </c>
      <c r="H112" s="44">
        <v>1</v>
      </c>
      <c r="I112" s="42" t="s">
        <v>213</v>
      </c>
      <c r="J112" s="46">
        <v>0</v>
      </c>
      <c r="K112" s="46">
        <v>0</v>
      </c>
      <c r="L112" s="46">
        <v>0</v>
      </c>
      <c r="M112" s="46">
        <v>0</v>
      </c>
      <c r="N112" s="46" t="s">
        <v>37</v>
      </c>
      <c r="O112" s="45">
        <v>0</v>
      </c>
      <c r="P112" s="46">
        <v>0</v>
      </c>
      <c r="Q112" s="46">
        <v>0</v>
      </c>
      <c r="R112" s="46">
        <v>0</v>
      </c>
      <c r="S112" s="47" t="s">
        <v>37</v>
      </c>
      <c r="T112" s="45">
        <v>0</v>
      </c>
      <c r="U112" s="46">
        <v>0</v>
      </c>
      <c r="V112" s="46">
        <v>0</v>
      </c>
      <c r="W112" s="46">
        <v>0</v>
      </c>
      <c r="X112" s="47" t="s">
        <v>37</v>
      </c>
      <c r="Y112" s="48" t="s">
        <v>26</v>
      </c>
    </row>
    <row r="113" spans="1:25" x14ac:dyDescent="0.25">
      <c r="A113" s="41" t="s">
        <v>0</v>
      </c>
      <c r="B113" s="42" t="s">
        <v>199</v>
      </c>
      <c r="C113" s="43" t="s">
        <v>183</v>
      </c>
      <c r="D113" s="42">
        <v>35</v>
      </c>
      <c r="E113" s="42" t="s">
        <v>54</v>
      </c>
      <c r="F113" s="42">
        <v>6</v>
      </c>
      <c r="G113" s="42" t="s">
        <v>55</v>
      </c>
      <c r="H113" s="44">
        <v>1</v>
      </c>
      <c r="I113" s="42" t="s">
        <v>56</v>
      </c>
      <c r="J113" s="46">
        <v>0</v>
      </c>
      <c r="K113" s="46">
        <v>-4.8999999999999998E-4</v>
      </c>
      <c r="L113" s="46">
        <v>-2.1499999999999999E-4</v>
      </c>
      <c r="M113" s="46">
        <v>5.3509344978237209E-4</v>
      </c>
      <c r="N113" s="46">
        <v>6.3</v>
      </c>
      <c r="O113" s="45">
        <v>0</v>
      </c>
      <c r="P113" s="46">
        <v>-4.4500000000000003E-4</v>
      </c>
      <c r="Q113" s="46">
        <v>-2.05E-4</v>
      </c>
      <c r="R113" s="46">
        <v>4.8994897693535394E-4</v>
      </c>
      <c r="S113" s="47">
        <v>6.3</v>
      </c>
      <c r="T113" s="45">
        <v>0</v>
      </c>
      <c r="U113" s="46">
        <v>-4.55E-4</v>
      </c>
      <c r="V113" s="46">
        <v>-2.05E-4</v>
      </c>
      <c r="W113" s="46">
        <v>4.9904909578116653E-4</v>
      </c>
      <c r="X113" s="47">
        <v>6.3</v>
      </c>
      <c r="Y113" s="48" t="s">
        <v>26</v>
      </c>
    </row>
    <row r="114" spans="1:25" x14ac:dyDescent="0.25">
      <c r="A114" s="49" t="s">
        <v>0</v>
      </c>
      <c r="B114" s="50" t="s">
        <v>199</v>
      </c>
      <c r="C114" s="50" t="s">
        <v>183</v>
      </c>
      <c r="D114" s="50">
        <v>35</v>
      </c>
      <c r="E114" s="50" t="s">
        <v>57</v>
      </c>
      <c r="F114" s="50">
        <v>35</v>
      </c>
      <c r="G114" s="50" t="s">
        <v>25</v>
      </c>
      <c r="H114" s="50" t="s">
        <v>26</v>
      </c>
      <c r="I114" s="50" t="s">
        <v>26</v>
      </c>
      <c r="J114" s="52">
        <v>22.224061192135636</v>
      </c>
      <c r="K114" s="52">
        <v>-1.3104</v>
      </c>
      <c r="L114" s="52">
        <v>-0.57023999999999997</v>
      </c>
      <c r="M114" s="52">
        <v>1.4290982533052092</v>
      </c>
      <c r="N114" s="52">
        <v>37.17</v>
      </c>
      <c r="O114" s="51">
        <v>41.116162111582604</v>
      </c>
      <c r="P114" s="52">
        <v>-2.4671999999999996</v>
      </c>
      <c r="Q114" s="52">
        <v>-0.87455999999999989</v>
      </c>
      <c r="R114" s="52">
        <v>2.617619344671795</v>
      </c>
      <c r="S114" s="53">
        <v>36.799999999999997</v>
      </c>
      <c r="T114" s="51">
        <v>39.917317914907962</v>
      </c>
      <c r="U114" s="52">
        <v>-2.44896</v>
      </c>
      <c r="V114" s="52">
        <v>-0.76896000000000009</v>
      </c>
      <c r="W114" s="52">
        <v>2.5668472029320326</v>
      </c>
      <c r="X114" s="53">
        <v>37.17</v>
      </c>
      <c r="Y114" s="54" t="s">
        <v>26</v>
      </c>
    </row>
    <row r="115" spans="1:25" x14ac:dyDescent="0.25">
      <c r="A115" s="41" t="s">
        <v>0</v>
      </c>
      <c r="B115" s="42" t="s">
        <v>199</v>
      </c>
      <c r="C115" s="43" t="s">
        <v>183</v>
      </c>
      <c r="D115" s="42">
        <v>35</v>
      </c>
      <c r="E115" s="42" t="s">
        <v>192</v>
      </c>
      <c r="F115" s="42">
        <v>6</v>
      </c>
      <c r="G115" s="42" t="s">
        <v>33</v>
      </c>
      <c r="H115" s="42">
        <v>2</v>
      </c>
      <c r="I115" s="42" t="s">
        <v>193</v>
      </c>
      <c r="J115" s="46">
        <v>131.12196103360026</v>
      </c>
      <c r="K115" s="46">
        <v>-1.3104</v>
      </c>
      <c r="L115" s="46">
        <v>-0.57023999999999997</v>
      </c>
      <c r="M115" s="46">
        <v>1.4290982533052092</v>
      </c>
      <c r="N115" s="46">
        <v>6.3</v>
      </c>
      <c r="O115" s="45">
        <v>240.17059773114917</v>
      </c>
      <c r="P115" s="46">
        <v>-2.4671999999999996</v>
      </c>
      <c r="Q115" s="46">
        <v>-0.87455999999999989</v>
      </c>
      <c r="R115" s="46">
        <v>2.617619344671795</v>
      </c>
      <c r="S115" s="47">
        <v>6.3</v>
      </c>
      <c r="T115" s="45">
        <v>239.31075917695625</v>
      </c>
      <c r="U115" s="46">
        <v>-2.44896</v>
      </c>
      <c r="V115" s="46">
        <v>-0.76896000000000009</v>
      </c>
      <c r="W115" s="46">
        <v>2.5668472029320326</v>
      </c>
      <c r="X115" s="47">
        <v>6.2</v>
      </c>
      <c r="Y115" s="48" t="s">
        <v>26</v>
      </c>
    </row>
    <row r="116" spans="1:25" x14ac:dyDescent="0.25">
      <c r="A116" s="41" t="s">
        <v>0</v>
      </c>
      <c r="B116" s="42" t="s">
        <v>199</v>
      </c>
      <c r="C116" s="43" t="s">
        <v>183</v>
      </c>
      <c r="D116" s="42">
        <v>35</v>
      </c>
      <c r="E116" s="42" t="s">
        <v>214</v>
      </c>
      <c r="F116" s="42">
        <v>6</v>
      </c>
      <c r="G116" s="42" t="s">
        <v>26</v>
      </c>
      <c r="H116" s="42">
        <v>2</v>
      </c>
      <c r="I116" s="42" t="s">
        <v>215</v>
      </c>
      <c r="J116" s="46">
        <v>35.874127584601041</v>
      </c>
      <c r="K116" s="46">
        <v>-0.36216000000000004</v>
      </c>
      <c r="L116" s="46">
        <v>-0.14736000000000002</v>
      </c>
      <c r="M116" s="46">
        <v>0.39099211654456673</v>
      </c>
      <c r="N116" s="46">
        <v>6.3</v>
      </c>
      <c r="O116" s="45">
        <v>69.846183655080353</v>
      </c>
      <c r="P116" s="46">
        <v>-0.73896000000000006</v>
      </c>
      <c r="Q116" s="46">
        <v>-0.18287999999999999</v>
      </c>
      <c r="R116" s="46">
        <v>0.76125355565672082</v>
      </c>
      <c r="S116" s="47">
        <v>6.3</v>
      </c>
      <c r="T116" s="45">
        <v>86.965323990974909</v>
      </c>
      <c r="U116" s="46">
        <v>-0.91200000000000003</v>
      </c>
      <c r="V116" s="46">
        <v>-0.19584000000000001</v>
      </c>
      <c r="W116" s="46">
        <v>0.93279006512719687</v>
      </c>
      <c r="X116" s="47">
        <v>6.2</v>
      </c>
      <c r="Y116" s="48" t="s">
        <v>26</v>
      </c>
    </row>
    <row r="117" spans="1:25" x14ac:dyDescent="0.25">
      <c r="A117" s="41" t="s">
        <v>0</v>
      </c>
      <c r="B117" s="42" t="s">
        <v>199</v>
      </c>
      <c r="C117" s="43" t="s">
        <v>183</v>
      </c>
      <c r="D117" s="42">
        <v>35</v>
      </c>
      <c r="E117" s="42" t="s">
        <v>216</v>
      </c>
      <c r="F117" s="42">
        <v>6</v>
      </c>
      <c r="G117" s="42" t="s">
        <v>26</v>
      </c>
      <c r="H117" s="42">
        <v>2</v>
      </c>
      <c r="I117" s="42" t="s">
        <v>217</v>
      </c>
      <c r="J117" s="46">
        <v>22.749801385396907</v>
      </c>
      <c r="K117" s="46">
        <v>-0.23712</v>
      </c>
      <c r="L117" s="46">
        <v>-7.2480000000000003E-2</v>
      </c>
      <c r="M117" s="46">
        <v>0.24795008529944085</v>
      </c>
      <c r="N117" s="46">
        <v>6.3</v>
      </c>
      <c r="O117" s="45">
        <v>42.814415549049578</v>
      </c>
      <c r="P117" s="46">
        <v>-0.45791999999999999</v>
      </c>
      <c r="Q117" s="46">
        <v>-8.9760000000000006E-2</v>
      </c>
      <c r="R117" s="46">
        <v>0.46663431506909131</v>
      </c>
      <c r="S117" s="47">
        <v>6.3</v>
      </c>
      <c r="T117" s="45">
        <v>55.968233933145946</v>
      </c>
      <c r="U117" s="46">
        <v>-0.58152000000000004</v>
      </c>
      <c r="V117" s="46">
        <v>-0.14904000000000001</v>
      </c>
      <c r="W117" s="46">
        <v>0.60031527716692334</v>
      </c>
      <c r="X117" s="47">
        <v>6.2</v>
      </c>
      <c r="Y117" s="48" t="s">
        <v>26</v>
      </c>
    </row>
    <row r="118" spans="1:25" x14ac:dyDescent="0.25">
      <c r="A118" s="41" t="s">
        <v>0</v>
      </c>
      <c r="B118" s="42" t="s">
        <v>199</v>
      </c>
      <c r="C118" s="43" t="s">
        <v>183</v>
      </c>
      <c r="D118" s="42">
        <v>35</v>
      </c>
      <c r="E118" s="42" t="s">
        <v>218</v>
      </c>
      <c r="F118" s="42">
        <v>6</v>
      </c>
      <c r="G118" s="42" t="s">
        <v>26</v>
      </c>
      <c r="H118" s="42">
        <v>2</v>
      </c>
      <c r="I118" s="42" t="s">
        <v>219</v>
      </c>
      <c r="J118" s="46">
        <v>0</v>
      </c>
      <c r="K118" s="46">
        <v>-2.3999999999999998E-4</v>
      </c>
      <c r="L118" s="46">
        <v>-1.9199999999999998E-3</v>
      </c>
      <c r="M118" s="46">
        <v>1.9349418595916519E-3</v>
      </c>
      <c r="N118" s="46">
        <v>6.3</v>
      </c>
      <c r="O118" s="45">
        <v>0</v>
      </c>
      <c r="P118" s="46">
        <v>-2.3999999999999998E-4</v>
      </c>
      <c r="Q118" s="46">
        <v>-1.6799999999999999E-3</v>
      </c>
      <c r="R118" s="46">
        <v>1.697056274847714E-3</v>
      </c>
      <c r="S118" s="47">
        <v>6.3</v>
      </c>
      <c r="T118" s="45">
        <v>0</v>
      </c>
      <c r="U118" s="46">
        <v>0</v>
      </c>
      <c r="V118" s="46">
        <v>-1.4399999999999999E-3</v>
      </c>
      <c r="W118" s="46">
        <v>1.4399999999999999E-3</v>
      </c>
      <c r="X118" s="47">
        <v>6.2</v>
      </c>
      <c r="Y118" s="48" t="s">
        <v>26</v>
      </c>
    </row>
    <row r="119" spans="1:25" x14ac:dyDescent="0.25">
      <c r="A119" s="41" t="s">
        <v>0</v>
      </c>
      <c r="B119" s="42" t="s">
        <v>199</v>
      </c>
      <c r="C119" s="43" t="s">
        <v>183</v>
      </c>
      <c r="D119" s="42">
        <v>35</v>
      </c>
      <c r="E119" s="42" t="s">
        <v>220</v>
      </c>
      <c r="F119" s="42">
        <v>6</v>
      </c>
      <c r="G119" s="42" t="s">
        <v>26</v>
      </c>
      <c r="H119" s="42">
        <v>2</v>
      </c>
      <c r="I119" s="42" t="s">
        <v>221</v>
      </c>
      <c r="J119" s="46">
        <v>61.354236630298601</v>
      </c>
      <c r="K119" s="46">
        <v>-0.60072000000000003</v>
      </c>
      <c r="L119" s="46">
        <v>-0.29375999999999997</v>
      </c>
      <c r="M119" s="46">
        <v>0.66869982503362457</v>
      </c>
      <c r="N119" s="46">
        <v>6.3</v>
      </c>
      <c r="O119" s="45">
        <v>106.70059418660507</v>
      </c>
      <c r="P119" s="46">
        <v>-1.0300799999999999</v>
      </c>
      <c r="Q119" s="46">
        <v>-0.53976000000000002</v>
      </c>
      <c r="R119" s="46">
        <v>1.1629297760398087</v>
      </c>
      <c r="S119" s="47">
        <v>6.3</v>
      </c>
      <c r="T119" s="45">
        <v>83.349328419810305</v>
      </c>
      <c r="U119" s="46">
        <v>-0.81576000000000004</v>
      </c>
      <c r="V119" s="46">
        <v>-0.36575999999999997</v>
      </c>
      <c r="W119" s="46">
        <v>0.89400489663088534</v>
      </c>
      <c r="X119" s="47">
        <v>6.2</v>
      </c>
      <c r="Y119" s="48" t="s">
        <v>26</v>
      </c>
    </row>
    <row r="120" spans="1:25" x14ac:dyDescent="0.25">
      <c r="A120" s="41" t="s">
        <v>0</v>
      </c>
      <c r="B120" s="42" t="s">
        <v>199</v>
      </c>
      <c r="C120" s="43" t="s">
        <v>183</v>
      </c>
      <c r="D120" s="42">
        <v>35</v>
      </c>
      <c r="E120" s="42" t="s">
        <v>222</v>
      </c>
      <c r="F120" s="42">
        <v>6</v>
      </c>
      <c r="G120" s="42" t="s">
        <v>26</v>
      </c>
      <c r="H120" s="42">
        <v>2</v>
      </c>
      <c r="I120" s="42" t="s">
        <v>207</v>
      </c>
      <c r="J120" s="46">
        <v>4.5617786410212773</v>
      </c>
      <c r="K120" s="46">
        <v>-4.8000000000000001E-2</v>
      </c>
      <c r="L120" s="46">
        <v>-1.2960000000000001E-2</v>
      </c>
      <c r="M120" s="46">
        <v>4.9718825408490895E-2</v>
      </c>
      <c r="N120" s="46">
        <v>6.3</v>
      </c>
      <c r="O120" s="45">
        <v>11.594618149748564</v>
      </c>
      <c r="P120" s="46">
        <v>-0.12528</v>
      </c>
      <c r="Q120" s="46">
        <v>-1.6559999999999998E-2</v>
      </c>
      <c r="R120" s="46">
        <v>0.1263697432141096</v>
      </c>
      <c r="S120" s="47">
        <v>6.3</v>
      </c>
      <c r="T120" s="45">
        <v>5.3713405307959272</v>
      </c>
      <c r="U120" s="46">
        <v>-5.6399999999999999E-2</v>
      </c>
      <c r="V120" s="46">
        <v>-1.176E-2</v>
      </c>
      <c r="W120" s="46">
        <v>5.7612998533317118E-2</v>
      </c>
      <c r="X120" s="47">
        <v>6.2</v>
      </c>
      <c r="Y120" s="48" t="s">
        <v>26</v>
      </c>
    </row>
    <row r="121" spans="1:25" x14ac:dyDescent="0.25">
      <c r="A121" s="41" t="s">
        <v>0</v>
      </c>
      <c r="B121" s="42" t="s">
        <v>199</v>
      </c>
      <c r="C121" s="43" t="s">
        <v>183</v>
      </c>
      <c r="D121" s="42">
        <v>35</v>
      </c>
      <c r="E121" s="42" t="s">
        <v>223</v>
      </c>
      <c r="F121" s="42">
        <v>6</v>
      </c>
      <c r="G121" s="42" t="s">
        <v>26</v>
      </c>
      <c r="H121" s="42">
        <v>2</v>
      </c>
      <c r="I121" s="42" t="s">
        <v>224</v>
      </c>
      <c r="J121" s="46">
        <v>4.2109601483313677</v>
      </c>
      <c r="K121" s="46">
        <v>-3.9119999999999995E-2</v>
      </c>
      <c r="L121" s="46">
        <v>-2.4E-2</v>
      </c>
      <c r="M121" s="46">
        <v>4.5895254656663574E-2</v>
      </c>
      <c r="N121" s="46">
        <v>6.3</v>
      </c>
      <c r="O121" s="45">
        <v>5.6588920523279764</v>
      </c>
      <c r="P121" s="46">
        <v>-5.6399999999999999E-2</v>
      </c>
      <c r="Q121" s="46">
        <v>-2.496E-2</v>
      </c>
      <c r="R121" s="46">
        <v>6.1676264478322612E-2</v>
      </c>
      <c r="S121" s="47">
        <v>6.3</v>
      </c>
      <c r="T121" s="45">
        <v>4.6087629887852275</v>
      </c>
      <c r="U121" s="46">
        <v>-4.224E-2</v>
      </c>
      <c r="V121" s="46">
        <v>-2.5680000000000001E-2</v>
      </c>
      <c r="W121" s="46">
        <v>4.9433591817710357E-2</v>
      </c>
      <c r="X121" s="47">
        <v>6.2</v>
      </c>
      <c r="Y121" s="48" t="s">
        <v>26</v>
      </c>
    </row>
    <row r="122" spans="1:25" x14ac:dyDescent="0.25">
      <c r="A122" s="41" t="s">
        <v>0</v>
      </c>
      <c r="B122" s="42" t="s">
        <v>199</v>
      </c>
      <c r="C122" s="43" t="s">
        <v>183</v>
      </c>
      <c r="D122" s="42">
        <v>35</v>
      </c>
      <c r="E122" s="42" t="s">
        <v>225</v>
      </c>
      <c r="F122" s="42">
        <v>6</v>
      </c>
      <c r="G122" s="42" t="s">
        <v>26</v>
      </c>
      <c r="H122" s="42">
        <v>2</v>
      </c>
      <c r="I122" s="42" t="s">
        <v>201</v>
      </c>
      <c r="J122" s="46">
        <v>0</v>
      </c>
      <c r="K122" s="46">
        <v>0</v>
      </c>
      <c r="L122" s="46">
        <v>0</v>
      </c>
      <c r="M122" s="46">
        <v>0</v>
      </c>
      <c r="N122" s="46" t="s">
        <v>37</v>
      </c>
      <c r="O122" s="45">
        <v>0</v>
      </c>
      <c r="P122" s="46">
        <v>0</v>
      </c>
      <c r="Q122" s="46">
        <v>0</v>
      </c>
      <c r="R122" s="46">
        <v>0</v>
      </c>
      <c r="S122" s="47" t="s">
        <v>37</v>
      </c>
      <c r="T122" s="45">
        <v>0</v>
      </c>
      <c r="U122" s="46">
        <v>0</v>
      </c>
      <c r="V122" s="46">
        <v>0</v>
      </c>
      <c r="W122" s="46">
        <v>0</v>
      </c>
      <c r="X122" s="47" t="s">
        <v>37</v>
      </c>
      <c r="Y122" s="48" t="s">
        <v>26</v>
      </c>
    </row>
    <row r="123" spans="1:25" x14ac:dyDescent="0.25">
      <c r="A123" s="41" t="s">
        <v>0</v>
      </c>
      <c r="B123" s="42" t="s">
        <v>199</v>
      </c>
      <c r="C123" s="43" t="s">
        <v>183</v>
      </c>
      <c r="D123" s="42">
        <v>35</v>
      </c>
      <c r="E123" s="42" t="s">
        <v>226</v>
      </c>
      <c r="F123" s="42">
        <v>6</v>
      </c>
      <c r="G123" s="42" t="s">
        <v>26</v>
      </c>
      <c r="H123" s="42">
        <v>2</v>
      </c>
      <c r="I123" s="42" t="s">
        <v>227</v>
      </c>
      <c r="J123" s="46">
        <v>4.210441936547733</v>
      </c>
      <c r="K123" s="46">
        <v>-3.6479999999999999E-2</v>
      </c>
      <c r="L123" s="46">
        <v>-2.784E-2</v>
      </c>
      <c r="M123" s="46">
        <v>4.5889606666433734E-2</v>
      </c>
      <c r="N123" s="46">
        <v>6.3</v>
      </c>
      <c r="O123" s="45">
        <v>5.884714404073943</v>
      </c>
      <c r="P123" s="46">
        <v>-5.8560000000000001E-2</v>
      </c>
      <c r="Q123" s="46">
        <v>-2.6159999999999999E-2</v>
      </c>
      <c r="R123" s="46">
        <v>6.413750229000191E-2</v>
      </c>
      <c r="S123" s="47">
        <v>6.3</v>
      </c>
      <c r="T123" s="45">
        <v>5.2289861300720952</v>
      </c>
      <c r="U123" s="46">
        <v>-4.8960000000000004E-2</v>
      </c>
      <c r="V123" s="46">
        <v>-2.7359999999999999E-2</v>
      </c>
      <c r="W123" s="46">
        <v>5.6086105231153288E-2</v>
      </c>
      <c r="X123" s="47">
        <v>6.2</v>
      </c>
      <c r="Y123" s="48" t="s">
        <v>26</v>
      </c>
    </row>
    <row r="124" spans="1:25" ht="15.75" thickBot="1" x14ac:dyDescent="0.3">
      <c r="A124" s="55" t="s">
        <v>0</v>
      </c>
      <c r="B124" s="56" t="s">
        <v>199</v>
      </c>
      <c r="C124" s="65" t="s">
        <v>183</v>
      </c>
      <c r="D124" s="56">
        <v>35</v>
      </c>
      <c r="E124" s="56" t="s">
        <v>198</v>
      </c>
      <c r="F124" s="56">
        <v>6</v>
      </c>
      <c r="G124" s="56" t="s">
        <v>26</v>
      </c>
      <c r="H124" s="56">
        <v>2</v>
      </c>
      <c r="I124" s="56" t="s">
        <v>56</v>
      </c>
      <c r="J124" s="46">
        <v>0</v>
      </c>
      <c r="K124" s="46">
        <v>0</v>
      </c>
      <c r="L124" s="46">
        <v>0</v>
      </c>
      <c r="M124" s="46">
        <v>0</v>
      </c>
      <c r="N124" s="46">
        <v>6.3</v>
      </c>
      <c r="O124" s="58">
        <v>0</v>
      </c>
      <c r="P124" s="59">
        <v>0</v>
      </c>
      <c r="Q124" s="59">
        <v>0</v>
      </c>
      <c r="R124" s="59">
        <v>0</v>
      </c>
      <c r="S124" s="60">
        <v>6.3</v>
      </c>
      <c r="T124" s="58">
        <v>0</v>
      </c>
      <c r="U124" s="59">
        <v>0</v>
      </c>
      <c r="V124" s="59">
        <v>0</v>
      </c>
      <c r="W124" s="59">
        <v>0</v>
      </c>
      <c r="X124" s="60">
        <v>6.2</v>
      </c>
      <c r="Y124" s="61" t="s">
        <v>26</v>
      </c>
    </row>
    <row r="125" spans="1:25" x14ac:dyDescent="0.25">
      <c r="A125" s="29" t="s">
        <v>0</v>
      </c>
      <c r="B125" s="30" t="s">
        <v>228</v>
      </c>
      <c r="C125" s="30" t="s">
        <v>23</v>
      </c>
      <c r="D125" s="30">
        <v>110</v>
      </c>
      <c r="E125" s="30" t="s">
        <v>24</v>
      </c>
      <c r="F125" s="30">
        <v>110</v>
      </c>
      <c r="G125" s="30" t="s">
        <v>25</v>
      </c>
      <c r="H125" s="30" t="s">
        <v>26</v>
      </c>
      <c r="I125" s="30" t="s">
        <v>26</v>
      </c>
      <c r="J125" s="32">
        <v>18.362853717851941</v>
      </c>
      <c r="K125" s="32">
        <v>-3.6095999999999999</v>
      </c>
      <c r="L125" s="32">
        <v>-1.0044</v>
      </c>
      <c r="M125" s="32">
        <v>3.7676536001214256</v>
      </c>
      <c r="N125" s="32">
        <v>118.6</v>
      </c>
      <c r="O125" s="31">
        <v>28.014218200384125</v>
      </c>
      <c r="P125" s="32">
        <v>-5.4401999999999999</v>
      </c>
      <c r="Q125" s="32">
        <v>-1.6062000000000001</v>
      </c>
      <c r="R125" s="32">
        <v>5.6800508254370836</v>
      </c>
      <c r="S125" s="33">
        <v>117.2</v>
      </c>
      <c r="T125" s="31">
        <v>24.664814293315953</v>
      </c>
      <c r="U125" s="32">
        <v>-4.8659999999999997</v>
      </c>
      <c r="V125" s="32">
        <v>-1.3163999999999998</v>
      </c>
      <c r="W125" s="32">
        <v>5.0521432413284932</v>
      </c>
      <c r="X125" s="33">
        <v>118.4</v>
      </c>
      <c r="Y125" s="34" t="s">
        <v>26</v>
      </c>
    </row>
    <row r="126" spans="1:25" x14ac:dyDescent="0.25">
      <c r="A126" s="41" t="s">
        <v>0</v>
      </c>
      <c r="B126" s="42" t="s">
        <v>228</v>
      </c>
      <c r="C126" s="43" t="s">
        <v>23</v>
      </c>
      <c r="D126" s="42">
        <v>110</v>
      </c>
      <c r="E126" s="42" t="s">
        <v>229</v>
      </c>
      <c r="F126" s="42">
        <v>35</v>
      </c>
      <c r="G126" s="42" t="s">
        <v>30</v>
      </c>
      <c r="H126" s="42" t="s">
        <v>26</v>
      </c>
      <c r="I126" s="42" t="s">
        <v>230</v>
      </c>
      <c r="J126" s="46">
        <v>22.712594861690548</v>
      </c>
      <c r="K126" s="46">
        <v>-1.4112</v>
      </c>
      <c r="L126" s="46">
        <v>-0.19319999999999998</v>
      </c>
      <c r="M126" s="46">
        <v>1.4243636052637683</v>
      </c>
      <c r="N126" s="46">
        <v>36.25</v>
      </c>
      <c r="O126" s="45">
        <v>24.832300670800812</v>
      </c>
      <c r="P126" s="46">
        <v>-1.5329999999999999</v>
      </c>
      <c r="Q126" s="46">
        <v>-0.315</v>
      </c>
      <c r="R126" s="46">
        <v>1.5650284342464835</v>
      </c>
      <c r="S126" s="47">
        <v>36.43</v>
      </c>
      <c r="T126" s="45">
        <v>22.574963215342756</v>
      </c>
      <c r="U126" s="46">
        <v>-1.4196</v>
      </c>
      <c r="V126" s="46">
        <v>-0.2268</v>
      </c>
      <c r="W126" s="46">
        <v>1.4376030050052067</v>
      </c>
      <c r="X126" s="47">
        <v>36.81</v>
      </c>
      <c r="Y126" s="48" t="s">
        <v>26</v>
      </c>
    </row>
    <row r="127" spans="1:25" x14ac:dyDescent="0.25">
      <c r="A127" s="35" t="s">
        <v>0</v>
      </c>
      <c r="B127" s="36" t="s">
        <v>228</v>
      </c>
      <c r="C127" s="36" t="s">
        <v>23</v>
      </c>
      <c r="D127" s="36">
        <v>110</v>
      </c>
      <c r="E127" s="36" t="s">
        <v>231</v>
      </c>
      <c r="F127" s="36">
        <v>35</v>
      </c>
      <c r="G127" s="36" t="s">
        <v>232</v>
      </c>
      <c r="H127" s="66">
        <v>1</v>
      </c>
      <c r="I127" s="36" t="s">
        <v>233</v>
      </c>
      <c r="J127" s="38">
        <v>22.698816437178717</v>
      </c>
      <c r="K127" s="38">
        <v>-1.4133</v>
      </c>
      <c r="L127" s="38">
        <v>-0.1701</v>
      </c>
      <c r="M127" s="38">
        <v>1.4234995258165701</v>
      </c>
      <c r="N127" s="38">
        <v>36.25</v>
      </c>
      <c r="O127" s="37">
        <v>24.853149441646526</v>
      </c>
      <c r="P127" s="38">
        <v>-1.5392999999999999</v>
      </c>
      <c r="Q127" s="38">
        <v>-0.2898</v>
      </c>
      <c r="R127" s="38">
        <v>1.5663424050953865</v>
      </c>
      <c r="S127" s="39">
        <v>36.43</v>
      </c>
      <c r="T127" s="37">
        <v>22.585871362575144</v>
      </c>
      <c r="U127" s="38">
        <v>-1.4238</v>
      </c>
      <c r="V127" s="38">
        <v>-0.20369999999999999</v>
      </c>
      <c r="W127" s="38">
        <v>1.4382976500015565</v>
      </c>
      <c r="X127" s="39">
        <v>36.81</v>
      </c>
      <c r="Y127" s="40" t="s">
        <v>26</v>
      </c>
    </row>
    <row r="128" spans="1:25" x14ac:dyDescent="0.25">
      <c r="A128" s="41" t="s">
        <v>0</v>
      </c>
      <c r="B128" s="42" t="s">
        <v>228</v>
      </c>
      <c r="C128" s="43" t="s">
        <v>23</v>
      </c>
      <c r="D128" s="42">
        <v>110</v>
      </c>
      <c r="E128" s="42" t="s">
        <v>184</v>
      </c>
      <c r="F128" s="42">
        <v>6</v>
      </c>
      <c r="G128" s="42" t="s">
        <v>33</v>
      </c>
      <c r="H128" s="44" t="s">
        <v>26</v>
      </c>
      <c r="I128" s="42" t="s">
        <v>185</v>
      </c>
      <c r="J128" s="46">
        <v>219.88683233781785</v>
      </c>
      <c r="K128" s="46">
        <v>-2.1983999999999999</v>
      </c>
      <c r="L128" s="46">
        <v>-0.81120000000000003</v>
      </c>
      <c r="M128" s="46">
        <v>2.3432899948576575</v>
      </c>
      <c r="N128" s="46">
        <v>6.16</v>
      </c>
      <c r="O128" s="45">
        <v>384.8908834381466</v>
      </c>
      <c r="P128" s="46">
        <v>-3.9072</v>
      </c>
      <c r="Q128" s="46">
        <v>-1.2912000000000001</v>
      </c>
      <c r="R128" s="46">
        <v>4.1150223911905996</v>
      </c>
      <c r="S128" s="47">
        <v>6.18</v>
      </c>
      <c r="T128" s="45">
        <v>333.75872466003864</v>
      </c>
      <c r="U128" s="46">
        <v>-3.4464000000000001</v>
      </c>
      <c r="V128" s="46">
        <v>-1.0895999999999999</v>
      </c>
      <c r="W128" s="46">
        <v>3.6145402363232866</v>
      </c>
      <c r="X128" s="47">
        <v>6.26</v>
      </c>
      <c r="Y128" s="48" t="s">
        <v>26</v>
      </c>
    </row>
    <row r="129" spans="1:25" x14ac:dyDescent="0.25">
      <c r="A129" s="41" t="s">
        <v>0</v>
      </c>
      <c r="B129" s="42" t="s">
        <v>228</v>
      </c>
      <c r="C129" s="43" t="s">
        <v>23</v>
      </c>
      <c r="D129" s="42">
        <v>110</v>
      </c>
      <c r="E129" s="42" t="s">
        <v>234</v>
      </c>
      <c r="F129" s="42">
        <v>6</v>
      </c>
      <c r="G129" s="42" t="s">
        <v>26</v>
      </c>
      <c r="H129" s="44">
        <v>1</v>
      </c>
      <c r="I129" s="42" t="s">
        <v>235</v>
      </c>
      <c r="J129" s="46">
        <v>0</v>
      </c>
      <c r="K129" s="46">
        <v>0</v>
      </c>
      <c r="L129" s="46">
        <v>-2.16E-3</v>
      </c>
      <c r="M129" s="46">
        <v>2.16E-3</v>
      </c>
      <c r="N129" s="46">
        <v>6.16</v>
      </c>
      <c r="O129" s="45">
        <v>0.21295994119771339</v>
      </c>
      <c r="P129" s="46">
        <v>-7.1999999999999994E-4</v>
      </c>
      <c r="Q129" s="46">
        <v>-2.16E-3</v>
      </c>
      <c r="R129" s="46">
        <v>2.276839915321233E-3</v>
      </c>
      <c r="S129" s="47">
        <v>6.18</v>
      </c>
      <c r="T129" s="45">
        <v>0.2102384084028544</v>
      </c>
      <c r="U129" s="46">
        <v>-7.1999999999999994E-4</v>
      </c>
      <c r="V129" s="46">
        <v>-2.16E-3</v>
      </c>
      <c r="W129" s="46">
        <v>2.276839915321233E-3</v>
      </c>
      <c r="X129" s="47">
        <v>6.26</v>
      </c>
      <c r="Y129" s="48" t="s">
        <v>26</v>
      </c>
    </row>
    <row r="130" spans="1:25" x14ac:dyDescent="0.25">
      <c r="A130" s="41" t="s">
        <v>0</v>
      </c>
      <c r="B130" s="42" t="s">
        <v>228</v>
      </c>
      <c r="C130" s="43" t="s">
        <v>23</v>
      </c>
      <c r="D130" s="42">
        <v>110</v>
      </c>
      <c r="E130" s="42" t="s">
        <v>236</v>
      </c>
      <c r="F130" s="42">
        <v>6</v>
      </c>
      <c r="G130" s="42" t="s">
        <v>26</v>
      </c>
      <c r="H130" s="44">
        <v>1</v>
      </c>
      <c r="I130" s="42" t="s">
        <v>227</v>
      </c>
      <c r="J130" s="46">
        <v>4.4898569713317107</v>
      </c>
      <c r="K130" s="46">
        <v>-3.7079999999999995E-2</v>
      </c>
      <c r="L130" s="46">
        <v>-3.024E-2</v>
      </c>
      <c r="M130" s="46">
        <v>4.7847507772087766E-2</v>
      </c>
      <c r="N130" s="46">
        <v>6.16</v>
      </c>
      <c r="O130" s="45">
        <v>20.752970854611164</v>
      </c>
      <c r="P130" s="46">
        <v>-0.19259999999999999</v>
      </c>
      <c r="Q130" s="46">
        <v>-0.11015999999999999</v>
      </c>
      <c r="R130" s="46">
        <v>0.22187831259498977</v>
      </c>
      <c r="S130" s="47">
        <v>6.18</v>
      </c>
      <c r="T130" s="45">
        <v>3.4090078507675403</v>
      </c>
      <c r="U130" s="46">
        <v>-2.664E-2</v>
      </c>
      <c r="V130" s="46">
        <v>-2.5559999999999999E-2</v>
      </c>
      <c r="W130" s="46">
        <v>3.6918873222242306E-2</v>
      </c>
      <c r="X130" s="47">
        <v>6.26</v>
      </c>
      <c r="Y130" s="48" t="s">
        <v>26</v>
      </c>
    </row>
    <row r="131" spans="1:25" x14ac:dyDescent="0.25">
      <c r="A131" s="41" t="s">
        <v>0</v>
      </c>
      <c r="B131" s="42" t="s">
        <v>228</v>
      </c>
      <c r="C131" s="43" t="s">
        <v>23</v>
      </c>
      <c r="D131" s="42">
        <v>110</v>
      </c>
      <c r="E131" s="42" t="s">
        <v>237</v>
      </c>
      <c r="F131" s="42">
        <v>6</v>
      </c>
      <c r="G131" s="42" t="s">
        <v>26</v>
      </c>
      <c r="H131" s="44">
        <v>1</v>
      </c>
      <c r="I131" s="42" t="s">
        <v>238</v>
      </c>
      <c r="J131" s="46">
        <v>13.971639793901536</v>
      </c>
      <c r="K131" s="46">
        <v>-0.14508000000000001</v>
      </c>
      <c r="L131" s="46">
        <v>-3.3479999999999996E-2</v>
      </c>
      <c r="M131" s="46">
        <v>0.14889297095564991</v>
      </c>
      <c r="N131" s="46">
        <v>6.16</v>
      </c>
      <c r="O131" s="45">
        <v>25.424108215228976</v>
      </c>
      <c r="P131" s="46">
        <v>-0.26676</v>
      </c>
      <c r="Q131" s="46">
        <v>-5.2200000000000003E-2</v>
      </c>
      <c r="R131" s="46">
        <v>0.27181931057229913</v>
      </c>
      <c r="S131" s="47">
        <v>6.18</v>
      </c>
      <c r="T131" s="45">
        <v>22.474008932587029</v>
      </c>
      <c r="U131" s="46">
        <v>-0.23796</v>
      </c>
      <c r="V131" s="46">
        <v>-5.1119999999999999E-2</v>
      </c>
      <c r="W131" s="46">
        <v>0.24338902193813097</v>
      </c>
      <c r="X131" s="47">
        <v>6.26</v>
      </c>
      <c r="Y131" s="48" t="s">
        <v>26</v>
      </c>
    </row>
    <row r="132" spans="1:25" x14ac:dyDescent="0.25">
      <c r="A132" s="41" t="s">
        <v>0</v>
      </c>
      <c r="B132" s="42" t="s">
        <v>228</v>
      </c>
      <c r="C132" s="43" t="s">
        <v>23</v>
      </c>
      <c r="D132" s="42">
        <v>110</v>
      </c>
      <c r="E132" s="42" t="s">
        <v>239</v>
      </c>
      <c r="F132" s="42">
        <v>6</v>
      </c>
      <c r="G132" s="42" t="s">
        <v>26</v>
      </c>
      <c r="H132" s="44">
        <v>1</v>
      </c>
      <c r="I132" s="42" t="s">
        <v>240</v>
      </c>
      <c r="J132" s="46">
        <v>18.78249521055475</v>
      </c>
      <c r="K132" s="46">
        <v>-0.16056000000000001</v>
      </c>
      <c r="L132" s="46">
        <v>-0.11952</v>
      </c>
      <c r="M132" s="46">
        <v>0.20016129495983984</v>
      </c>
      <c r="N132" s="46">
        <v>6.16</v>
      </c>
      <c r="O132" s="45">
        <v>44.006781893236742</v>
      </c>
      <c r="P132" s="46">
        <v>-0.39383999999999997</v>
      </c>
      <c r="Q132" s="46">
        <v>-0.25739999999999996</v>
      </c>
      <c r="R132" s="46">
        <v>0.47049410793335122</v>
      </c>
      <c r="S132" s="47">
        <v>6.18</v>
      </c>
      <c r="T132" s="45">
        <v>21.49295742048098</v>
      </c>
      <c r="U132" s="46">
        <v>-0.17604</v>
      </c>
      <c r="V132" s="46">
        <v>-0.15228</v>
      </c>
      <c r="W132" s="46">
        <v>0.23276443027232488</v>
      </c>
      <c r="X132" s="47">
        <v>6.26</v>
      </c>
      <c r="Y132" s="48" t="s">
        <v>26</v>
      </c>
    </row>
    <row r="133" spans="1:25" x14ac:dyDescent="0.25">
      <c r="A133" s="41" t="s">
        <v>0</v>
      </c>
      <c r="B133" s="42" t="s">
        <v>228</v>
      </c>
      <c r="C133" s="43" t="s">
        <v>23</v>
      </c>
      <c r="D133" s="42">
        <v>110</v>
      </c>
      <c r="E133" s="42" t="s">
        <v>241</v>
      </c>
      <c r="F133" s="42">
        <v>6</v>
      </c>
      <c r="G133" s="42" t="s">
        <v>26</v>
      </c>
      <c r="H133" s="44">
        <v>1</v>
      </c>
      <c r="I133" s="42" t="s">
        <v>242</v>
      </c>
      <c r="J133" s="46">
        <v>17.157415536827784</v>
      </c>
      <c r="K133" s="46">
        <v>-0.17784</v>
      </c>
      <c r="L133" s="46">
        <v>-4.2479999999999997E-2</v>
      </c>
      <c r="M133" s="46">
        <v>0.18284314589286632</v>
      </c>
      <c r="N133" s="46">
        <v>6.16</v>
      </c>
      <c r="O133" s="45">
        <v>17.23137436258536</v>
      </c>
      <c r="P133" s="46">
        <v>-0.18</v>
      </c>
      <c r="Q133" s="46">
        <v>-3.9240000000000004E-2</v>
      </c>
      <c r="R133" s="46">
        <v>0.18422751586014505</v>
      </c>
      <c r="S133" s="47">
        <v>6.18</v>
      </c>
      <c r="T133" s="45">
        <v>19.656026341714732</v>
      </c>
      <c r="U133" s="46">
        <v>-0.20627999999999999</v>
      </c>
      <c r="V133" s="46">
        <v>-5.2560000000000003E-2</v>
      </c>
      <c r="W133" s="46">
        <v>0.21287083407550222</v>
      </c>
      <c r="X133" s="47">
        <v>6.26</v>
      </c>
      <c r="Y133" s="48" t="s">
        <v>26</v>
      </c>
    </row>
    <row r="134" spans="1:25" x14ac:dyDescent="0.25">
      <c r="A134" s="41" t="s">
        <v>0</v>
      </c>
      <c r="B134" s="42" t="s">
        <v>228</v>
      </c>
      <c r="C134" s="43" t="s">
        <v>23</v>
      </c>
      <c r="D134" s="42">
        <v>110</v>
      </c>
      <c r="E134" s="42" t="s">
        <v>243</v>
      </c>
      <c r="F134" s="42">
        <v>6</v>
      </c>
      <c r="G134" s="42" t="s">
        <v>26</v>
      </c>
      <c r="H134" s="44">
        <v>1</v>
      </c>
      <c r="I134" s="42" t="s">
        <v>244</v>
      </c>
      <c r="J134" s="46">
        <v>18.877189700809392</v>
      </c>
      <c r="K134" s="46">
        <v>-0.19152000000000002</v>
      </c>
      <c r="L134" s="46">
        <v>-6.1560000000000004E-2</v>
      </c>
      <c r="M134" s="46">
        <v>0.20117043520358555</v>
      </c>
      <c r="N134" s="46">
        <v>6.16</v>
      </c>
      <c r="O134" s="45">
        <v>36.688028878613963</v>
      </c>
      <c r="P134" s="46">
        <v>-0.36612</v>
      </c>
      <c r="Q134" s="46">
        <v>-0.14076</v>
      </c>
      <c r="R134" s="46">
        <v>0.39224639195281324</v>
      </c>
      <c r="S134" s="47">
        <v>6.18</v>
      </c>
      <c r="T134" s="45">
        <v>33.104656099564501</v>
      </c>
      <c r="U134" s="46">
        <v>-0.34416000000000002</v>
      </c>
      <c r="V134" s="46">
        <v>-0.10044</v>
      </c>
      <c r="W134" s="46">
        <v>0.35851680462706348</v>
      </c>
      <c r="X134" s="47">
        <v>6.26</v>
      </c>
      <c r="Y134" s="48" t="s">
        <v>26</v>
      </c>
    </row>
    <row r="135" spans="1:25" x14ac:dyDescent="0.25">
      <c r="A135" s="41" t="s">
        <v>0</v>
      </c>
      <c r="B135" s="42" t="s">
        <v>228</v>
      </c>
      <c r="C135" s="43" t="s">
        <v>23</v>
      </c>
      <c r="D135" s="42">
        <v>110</v>
      </c>
      <c r="E135" s="42" t="s">
        <v>245</v>
      </c>
      <c r="F135" s="42">
        <v>6</v>
      </c>
      <c r="G135" s="42" t="s">
        <v>26</v>
      </c>
      <c r="H135" s="44">
        <v>1</v>
      </c>
      <c r="I135" s="42" t="s">
        <v>246</v>
      </c>
      <c r="J135" s="46">
        <v>0</v>
      </c>
      <c r="K135" s="46">
        <v>0</v>
      </c>
      <c r="L135" s="46">
        <v>0</v>
      </c>
      <c r="M135" s="46">
        <v>0</v>
      </c>
      <c r="N135" s="46" t="s">
        <v>37</v>
      </c>
      <c r="O135" s="45">
        <v>0</v>
      </c>
      <c r="P135" s="46">
        <v>0</v>
      </c>
      <c r="Q135" s="46">
        <v>0</v>
      </c>
      <c r="R135" s="46">
        <v>0</v>
      </c>
      <c r="S135" s="47" t="s">
        <v>37</v>
      </c>
      <c r="T135" s="45">
        <v>0</v>
      </c>
      <c r="U135" s="46">
        <v>0</v>
      </c>
      <c r="V135" s="46">
        <v>0</v>
      </c>
      <c r="W135" s="46">
        <v>0</v>
      </c>
      <c r="X135" s="47" t="s">
        <v>37</v>
      </c>
      <c r="Y135" s="48" t="s">
        <v>26</v>
      </c>
    </row>
    <row r="136" spans="1:25" x14ac:dyDescent="0.25">
      <c r="A136" s="41" t="s">
        <v>0</v>
      </c>
      <c r="B136" s="42" t="s">
        <v>228</v>
      </c>
      <c r="C136" s="43" t="s">
        <v>23</v>
      </c>
      <c r="D136" s="42">
        <v>110</v>
      </c>
      <c r="E136" s="42" t="s">
        <v>247</v>
      </c>
      <c r="F136" s="42">
        <v>6</v>
      </c>
      <c r="G136" s="42" t="s">
        <v>26</v>
      </c>
      <c r="H136" s="44">
        <v>1</v>
      </c>
      <c r="I136" s="42" t="s">
        <v>248</v>
      </c>
      <c r="J136" s="46">
        <v>35.445946998892268</v>
      </c>
      <c r="K136" s="46">
        <v>-0.37116000000000005</v>
      </c>
      <c r="L136" s="46">
        <v>-7.0199999999999999E-2</v>
      </c>
      <c r="M136" s="46">
        <v>0.37774036797779509</v>
      </c>
      <c r="N136" s="46">
        <v>6.16</v>
      </c>
      <c r="O136" s="45">
        <v>68.294845347505742</v>
      </c>
      <c r="P136" s="46">
        <v>-0.72108000000000005</v>
      </c>
      <c r="Q136" s="46">
        <v>-0.11484</v>
      </c>
      <c r="R136" s="46">
        <v>0.73016750954832277</v>
      </c>
      <c r="S136" s="47">
        <v>6.18</v>
      </c>
      <c r="T136" s="45">
        <v>63.780751222544062</v>
      </c>
      <c r="U136" s="46">
        <v>-0.68147999999999997</v>
      </c>
      <c r="V136" s="46">
        <v>-0.11268</v>
      </c>
      <c r="W136" s="46">
        <v>0.69073277958990764</v>
      </c>
      <c r="X136" s="47">
        <v>6.26</v>
      </c>
      <c r="Y136" s="48" t="s">
        <v>26</v>
      </c>
    </row>
    <row r="137" spans="1:25" x14ac:dyDescent="0.25">
      <c r="A137" s="41" t="s">
        <v>0</v>
      </c>
      <c r="B137" s="42" t="s">
        <v>228</v>
      </c>
      <c r="C137" s="43" t="s">
        <v>23</v>
      </c>
      <c r="D137" s="42">
        <v>110</v>
      </c>
      <c r="E137" s="42" t="s">
        <v>249</v>
      </c>
      <c r="F137" s="42">
        <v>6</v>
      </c>
      <c r="G137" s="42" t="s">
        <v>26</v>
      </c>
      <c r="H137" s="44">
        <v>1</v>
      </c>
      <c r="I137" s="42" t="s">
        <v>250</v>
      </c>
      <c r="J137" s="46">
        <v>30.407870659995879</v>
      </c>
      <c r="K137" s="46">
        <v>-0.31212000000000001</v>
      </c>
      <c r="L137" s="46">
        <v>-8.7120000000000003E-2</v>
      </c>
      <c r="M137" s="46">
        <v>0.32405059604944414</v>
      </c>
      <c r="N137" s="46">
        <v>6.16</v>
      </c>
      <c r="O137" s="45">
        <v>54.005671170781106</v>
      </c>
      <c r="P137" s="46">
        <v>-0.56340000000000001</v>
      </c>
      <c r="Q137" s="46">
        <v>-0.12636</v>
      </c>
      <c r="R137" s="46">
        <v>0.57739623275528906</v>
      </c>
      <c r="S137" s="47">
        <v>6.18</v>
      </c>
      <c r="T137" s="45">
        <v>44.966267823793864</v>
      </c>
      <c r="U137" s="46">
        <v>-0.47376000000000001</v>
      </c>
      <c r="V137" s="46">
        <v>-0.11268</v>
      </c>
      <c r="W137" s="46">
        <v>0.48697568727812279</v>
      </c>
      <c r="X137" s="47">
        <v>6.26</v>
      </c>
      <c r="Y137" s="48" t="s">
        <v>26</v>
      </c>
    </row>
    <row r="138" spans="1:25" x14ac:dyDescent="0.25">
      <c r="A138" s="41" t="s">
        <v>0</v>
      </c>
      <c r="B138" s="42" t="s">
        <v>228</v>
      </c>
      <c r="C138" s="43" t="s">
        <v>23</v>
      </c>
      <c r="D138" s="42">
        <v>110</v>
      </c>
      <c r="E138" s="42" t="s">
        <v>251</v>
      </c>
      <c r="F138" s="42">
        <v>6</v>
      </c>
      <c r="G138" s="42" t="s">
        <v>26</v>
      </c>
      <c r="H138" s="44">
        <v>1</v>
      </c>
      <c r="I138" s="42" t="s">
        <v>252</v>
      </c>
      <c r="J138" s="46">
        <v>36.102628358072991</v>
      </c>
      <c r="K138" s="46">
        <v>-0.35520000000000002</v>
      </c>
      <c r="L138" s="46">
        <v>-0.14784</v>
      </c>
      <c r="M138" s="46">
        <v>0.38473848988631226</v>
      </c>
      <c r="N138" s="46">
        <v>6.16</v>
      </c>
      <c r="O138" s="45">
        <v>50.493516110935019</v>
      </c>
      <c r="P138" s="46">
        <v>-0.50688</v>
      </c>
      <c r="Q138" s="46">
        <v>-0.18575999999999998</v>
      </c>
      <c r="R138" s="46">
        <v>0.5398463781484506</v>
      </c>
      <c r="S138" s="47">
        <v>6.18</v>
      </c>
      <c r="T138" s="45">
        <v>50.474598624934934</v>
      </c>
      <c r="U138" s="46">
        <v>-0.51215999999999995</v>
      </c>
      <c r="V138" s="46">
        <v>-0.19103999999999999</v>
      </c>
      <c r="W138" s="46">
        <v>0.54662980818832041</v>
      </c>
      <c r="X138" s="47">
        <v>6.26</v>
      </c>
      <c r="Y138" s="48" t="s">
        <v>26</v>
      </c>
    </row>
    <row r="139" spans="1:25" x14ac:dyDescent="0.25">
      <c r="A139" s="41" t="s">
        <v>0</v>
      </c>
      <c r="B139" s="42" t="s">
        <v>228</v>
      </c>
      <c r="C139" s="43" t="s">
        <v>23</v>
      </c>
      <c r="D139" s="42">
        <v>110</v>
      </c>
      <c r="E139" s="42" t="s">
        <v>253</v>
      </c>
      <c r="F139" s="42">
        <v>6</v>
      </c>
      <c r="G139" s="42" t="s">
        <v>26</v>
      </c>
      <c r="H139" s="44">
        <v>1</v>
      </c>
      <c r="I139" s="42" t="s">
        <v>254</v>
      </c>
      <c r="J139" s="46">
        <v>0</v>
      </c>
      <c r="K139" s="46">
        <v>0</v>
      </c>
      <c r="L139" s="46">
        <v>0</v>
      </c>
      <c r="M139" s="46">
        <v>0</v>
      </c>
      <c r="N139" s="46" t="s">
        <v>37</v>
      </c>
      <c r="O139" s="45">
        <v>0</v>
      </c>
      <c r="P139" s="46">
        <v>0</v>
      </c>
      <c r="Q139" s="46">
        <v>0</v>
      </c>
      <c r="R139" s="46">
        <v>0</v>
      </c>
      <c r="S139" s="47" t="s">
        <v>37</v>
      </c>
      <c r="T139" s="45">
        <v>0</v>
      </c>
      <c r="U139" s="46">
        <v>0</v>
      </c>
      <c r="V139" s="46">
        <v>0</v>
      </c>
      <c r="W139" s="46">
        <v>0</v>
      </c>
      <c r="X139" s="47" t="s">
        <v>37</v>
      </c>
      <c r="Y139" s="48" t="s">
        <v>26</v>
      </c>
    </row>
    <row r="140" spans="1:25" x14ac:dyDescent="0.25">
      <c r="A140" s="41" t="s">
        <v>0</v>
      </c>
      <c r="B140" s="42" t="s">
        <v>228</v>
      </c>
      <c r="C140" s="43" t="s">
        <v>23</v>
      </c>
      <c r="D140" s="42">
        <v>110</v>
      </c>
      <c r="E140" s="42" t="s">
        <v>255</v>
      </c>
      <c r="F140" s="42">
        <v>6</v>
      </c>
      <c r="G140" s="42" t="s">
        <v>26</v>
      </c>
      <c r="H140" s="44">
        <v>1</v>
      </c>
      <c r="I140" s="42" t="s">
        <v>256</v>
      </c>
      <c r="J140" s="46">
        <v>46.559368742207688</v>
      </c>
      <c r="K140" s="46">
        <v>-0.44639999999999996</v>
      </c>
      <c r="L140" s="46">
        <v>-0.21659999999999999</v>
      </c>
      <c r="M140" s="46">
        <v>0.49617388081195885</v>
      </c>
      <c r="N140" s="46">
        <v>6.16</v>
      </c>
      <c r="O140" s="45">
        <v>73.550396856260932</v>
      </c>
      <c r="P140" s="46">
        <v>-0.74220000000000008</v>
      </c>
      <c r="Q140" s="46">
        <v>-0.25980000000000003</v>
      </c>
      <c r="R140" s="46">
        <v>0.78635671294902809</v>
      </c>
      <c r="S140" s="47">
        <v>6.18</v>
      </c>
      <c r="T140" s="45">
        <v>78.769389926625053</v>
      </c>
      <c r="U140" s="46">
        <v>-0.8034</v>
      </c>
      <c r="V140" s="46">
        <v>-0.2868</v>
      </c>
      <c r="W140" s="46">
        <v>0.8530567390273639</v>
      </c>
      <c r="X140" s="47">
        <v>6.26</v>
      </c>
      <c r="Y140" s="48" t="s">
        <v>26</v>
      </c>
    </row>
    <row r="141" spans="1:25" x14ac:dyDescent="0.25">
      <c r="A141" s="41" t="s">
        <v>0</v>
      </c>
      <c r="B141" s="42" t="s">
        <v>228</v>
      </c>
      <c r="C141" s="43" t="s">
        <v>23</v>
      </c>
      <c r="D141" s="42">
        <v>110</v>
      </c>
      <c r="E141" s="42" t="s">
        <v>54</v>
      </c>
      <c r="F141" s="42">
        <v>6</v>
      </c>
      <c r="G141" s="42" t="s">
        <v>55</v>
      </c>
      <c r="H141" s="44">
        <v>1</v>
      </c>
      <c r="I141" s="42" t="s">
        <v>56</v>
      </c>
      <c r="J141" s="46">
        <v>0</v>
      </c>
      <c r="K141" s="46">
        <v>0</v>
      </c>
      <c r="L141" s="46">
        <v>0</v>
      </c>
      <c r="M141" s="46">
        <v>0</v>
      </c>
      <c r="N141" s="46">
        <v>6.16</v>
      </c>
      <c r="O141" s="45">
        <v>0</v>
      </c>
      <c r="P141" s="46">
        <v>0</v>
      </c>
      <c r="Q141" s="46">
        <v>0</v>
      </c>
      <c r="R141" s="46">
        <v>0</v>
      </c>
      <c r="S141" s="47">
        <v>6.18</v>
      </c>
      <c r="T141" s="45">
        <v>0</v>
      </c>
      <c r="U141" s="46">
        <v>0</v>
      </c>
      <c r="V141" s="46">
        <v>0</v>
      </c>
      <c r="W141" s="46">
        <v>0</v>
      </c>
      <c r="X141" s="47">
        <v>6.26</v>
      </c>
      <c r="Y141" s="48" t="s">
        <v>26</v>
      </c>
    </row>
    <row r="142" spans="1:25" x14ac:dyDescent="0.25">
      <c r="A142" s="49" t="s">
        <v>0</v>
      </c>
      <c r="B142" s="50" t="s">
        <v>228</v>
      </c>
      <c r="C142" s="50" t="s">
        <v>23</v>
      </c>
      <c r="D142" s="50">
        <v>110</v>
      </c>
      <c r="E142" s="50" t="s">
        <v>57</v>
      </c>
      <c r="F142" s="50">
        <v>110</v>
      </c>
      <c r="G142" s="50" t="s">
        <v>25</v>
      </c>
      <c r="H142" s="50" t="s">
        <v>26</v>
      </c>
      <c r="I142" s="50" t="s">
        <v>26</v>
      </c>
      <c r="J142" s="52">
        <v>17.622276026979513</v>
      </c>
      <c r="K142" s="52">
        <v>-3.4224000000000001</v>
      </c>
      <c r="L142" s="52">
        <v>-1.1664000000000001</v>
      </c>
      <c r="M142" s="52">
        <v>3.615703350663602</v>
      </c>
      <c r="N142" s="52">
        <v>118.6</v>
      </c>
      <c r="O142" s="51">
        <v>27.594666831434811</v>
      </c>
      <c r="P142" s="52">
        <v>-5.3136000000000001</v>
      </c>
      <c r="Q142" s="52">
        <v>-1.752</v>
      </c>
      <c r="R142" s="52">
        <v>5.5949842680743975</v>
      </c>
      <c r="S142" s="53">
        <v>117.2</v>
      </c>
      <c r="T142" s="51">
        <v>25.05271327401708</v>
      </c>
      <c r="U142" s="52">
        <v>-4.9296000000000006</v>
      </c>
      <c r="V142" s="52">
        <v>-1.4256</v>
      </c>
      <c r="W142" s="52">
        <v>5.1315973653434668</v>
      </c>
      <c r="X142" s="53">
        <v>118.4</v>
      </c>
      <c r="Y142" s="54" t="s">
        <v>26</v>
      </c>
    </row>
    <row r="143" spans="1:25" x14ac:dyDescent="0.25">
      <c r="A143" s="41" t="s">
        <v>0</v>
      </c>
      <c r="B143" s="42" t="s">
        <v>228</v>
      </c>
      <c r="C143" s="43" t="s">
        <v>23</v>
      </c>
      <c r="D143" s="42">
        <v>110</v>
      </c>
      <c r="E143" s="42" t="s">
        <v>257</v>
      </c>
      <c r="F143" s="42">
        <v>35</v>
      </c>
      <c r="G143" s="42" t="s">
        <v>30</v>
      </c>
      <c r="H143" s="42" t="s">
        <v>26</v>
      </c>
      <c r="I143" s="42" t="s">
        <v>258</v>
      </c>
      <c r="J143" s="46">
        <v>0</v>
      </c>
      <c r="K143" s="46">
        <v>0</v>
      </c>
      <c r="L143" s="46">
        <v>0</v>
      </c>
      <c r="M143" s="46">
        <v>0</v>
      </c>
      <c r="N143" s="46">
        <v>35.03</v>
      </c>
      <c r="O143" s="45">
        <v>0</v>
      </c>
      <c r="P143" s="46">
        <v>0</v>
      </c>
      <c r="Q143" s="46">
        <v>0</v>
      </c>
      <c r="R143" s="46">
        <v>0</v>
      </c>
      <c r="S143" s="47">
        <v>35.19</v>
      </c>
      <c r="T143" s="45">
        <v>0</v>
      </c>
      <c r="U143" s="46">
        <v>0</v>
      </c>
      <c r="V143" s="46">
        <v>0</v>
      </c>
      <c r="W143" s="46">
        <v>0</v>
      </c>
      <c r="X143" s="47">
        <v>35.57</v>
      </c>
      <c r="Y143" s="48" t="s">
        <v>26</v>
      </c>
    </row>
    <row r="144" spans="1:25" x14ac:dyDescent="0.25">
      <c r="A144" s="35" t="s">
        <v>0</v>
      </c>
      <c r="B144" s="36" t="s">
        <v>228</v>
      </c>
      <c r="C144" s="36" t="s">
        <v>23</v>
      </c>
      <c r="D144" s="36">
        <v>110</v>
      </c>
      <c r="E144" s="36" t="s">
        <v>259</v>
      </c>
      <c r="F144" s="36">
        <v>35</v>
      </c>
      <c r="G144" s="36" t="s">
        <v>232</v>
      </c>
      <c r="H144" s="36">
        <v>2</v>
      </c>
      <c r="I144" s="36" t="s">
        <v>260</v>
      </c>
      <c r="J144" s="38">
        <v>0</v>
      </c>
      <c r="K144" s="38">
        <v>0</v>
      </c>
      <c r="L144" s="38">
        <v>0</v>
      </c>
      <c r="M144" s="38">
        <v>0</v>
      </c>
      <c r="N144" s="38">
        <v>35.03</v>
      </c>
      <c r="O144" s="37">
        <v>0</v>
      </c>
      <c r="P144" s="38">
        <v>0</v>
      </c>
      <c r="Q144" s="38">
        <v>0</v>
      </c>
      <c r="R144" s="38">
        <v>0</v>
      </c>
      <c r="S144" s="39">
        <v>35.19</v>
      </c>
      <c r="T144" s="37">
        <v>0</v>
      </c>
      <c r="U144" s="38">
        <v>0</v>
      </c>
      <c r="V144" s="38">
        <v>0</v>
      </c>
      <c r="W144" s="38">
        <v>0</v>
      </c>
      <c r="X144" s="39">
        <v>35.57</v>
      </c>
      <c r="Y144" s="40" t="s">
        <v>26</v>
      </c>
    </row>
    <row r="145" spans="1:25" x14ac:dyDescent="0.25">
      <c r="A145" s="41" t="s">
        <v>0</v>
      </c>
      <c r="B145" s="42" t="s">
        <v>228</v>
      </c>
      <c r="C145" s="43" t="s">
        <v>23</v>
      </c>
      <c r="D145" s="42">
        <v>110</v>
      </c>
      <c r="E145" s="42" t="s">
        <v>192</v>
      </c>
      <c r="F145" s="42">
        <v>6</v>
      </c>
      <c r="G145" s="42" t="s">
        <v>33</v>
      </c>
      <c r="H145" s="42">
        <v>2</v>
      </c>
      <c r="I145" s="42" t="s">
        <v>193</v>
      </c>
      <c r="J145" s="46">
        <v>338.73613238245872</v>
      </c>
      <c r="K145" s="46">
        <v>-3.4224000000000001</v>
      </c>
      <c r="L145" s="46">
        <v>-1.1664000000000001</v>
      </c>
      <c r="M145" s="46">
        <v>3.615703350663602</v>
      </c>
      <c r="N145" s="46">
        <v>6.17</v>
      </c>
      <c r="O145" s="45">
        <v>523.31633537931395</v>
      </c>
      <c r="P145" s="46">
        <v>-5.3136000000000001</v>
      </c>
      <c r="Q145" s="46">
        <v>-1.752</v>
      </c>
      <c r="R145" s="46">
        <v>5.5949842680743975</v>
      </c>
      <c r="S145" s="47">
        <v>6.18</v>
      </c>
      <c r="T145" s="45">
        <v>474.59860026297963</v>
      </c>
      <c r="U145" s="46">
        <v>-4.9296000000000006</v>
      </c>
      <c r="V145" s="46">
        <v>-1.4256</v>
      </c>
      <c r="W145" s="46">
        <v>5.1315973653434668</v>
      </c>
      <c r="X145" s="47">
        <v>6.25</v>
      </c>
      <c r="Y145" s="48" t="s">
        <v>26</v>
      </c>
    </row>
    <row r="146" spans="1:25" x14ac:dyDescent="0.25">
      <c r="A146" s="41" t="s">
        <v>0</v>
      </c>
      <c r="B146" s="42" t="s">
        <v>228</v>
      </c>
      <c r="C146" s="43" t="s">
        <v>23</v>
      </c>
      <c r="D146" s="42">
        <v>110</v>
      </c>
      <c r="E146" s="42" t="s">
        <v>261</v>
      </c>
      <c r="F146" s="42">
        <v>6</v>
      </c>
      <c r="G146" s="42" t="s">
        <v>26</v>
      </c>
      <c r="H146" s="42">
        <v>2</v>
      </c>
      <c r="I146" s="42" t="s">
        <v>262</v>
      </c>
      <c r="J146" s="46">
        <v>9.248995995309361</v>
      </c>
      <c r="K146" s="46">
        <v>-9.4319999999999987E-2</v>
      </c>
      <c r="L146" s="46">
        <v>-2.9159999999999998E-2</v>
      </c>
      <c r="M146" s="46">
        <v>9.872470815353164E-2</v>
      </c>
      <c r="N146" s="46">
        <v>6.17</v>
      </c>
      <c r="O146" s="45">
        <v>16.773417696134963</v>
      </c>
      <c r="P146" s="46">
        <v>-0.17604</v>
      </c>
      <c r="Q146" s="46">
        <v>-3.4200000000000001E-2</v>
      </c>
      <c r="R146" s="46">
        <v>0.17933131795645735</v>
      </c>
      <c r="S146" s="47">
        <v>6.18</v>
      </c>
      <c r="T146" s="45">
        <v>19.074316156475476</v>
      </c>
      <c r="U146" s="46">
        <v>-0.20268</v>
      </c>
      <c r="V146" s="46">
        <v>-3.8159999999999999E-2</v>
      </c>
      <c r="W146" s="46">
        <v>0.20624104344189106</v>
      </c>
      <c r="X146" s="47">
        <v>6.25</v>
      </c>
      <c r="Y146" s="48" t="s">
        <v>26</v>
      </c>
    </row>
    <row r="147" spans="1:25" x14ac:dyDescent="0.25">
      <c r="A147" s="41" t="s">
        <v>0</v>
      </c>
      <c r="B147" s="42" t="s">
        <v>228</v>
      </c>
      <c r="C147" s="43" t="s">
        <v>23</v>
      </c>
      <c r="D147" s="42">
        <v>110</v>
      </c>
      <c r="E147" s="42" t="s">
        <v>263</v>
      </c>
      <c r="F147" s="42">
        <v>6</v>
      </c>
      <c r="G147" s="42" t="s">
        <v>26</v>
      </c>
      <c r="H147" s="42">
        <v>2</v>
      </c>
      <c r="I147" s="42" t="s">
        <v>254</v>
      </c>
      <c r="J147" s="46">
        <v>39.764224732556052</v>
      </c>
      <c r="K147" s="46">
        <v>-0.39839999999999998</v>
      </c>
      <c r="L147" s="46">
        <v>-0.1464</v>
      </c>
      <c r="M147" s="46">
        <v>0.42444731121777646</v>
      </c>
      <c r="N147" s="46">
        <v>6.17</v>
      </c>
      <c r="O147" s="45">
        <v>70.253143085806613</v>
      </c>
      <c r="P147" s="46">
        <v>-0.67152000000000001</v>
      </c>
      <c r="Q147" s="46">
        <v>-0.33648</v>
      </c>
      <c r="R147" s="46">
        <v>0.75110445398759285</v>
      </c>
      <c r="S147" s="47">
        <v>6.18</v>
      </c>
      <c r="T147" s="45">
        <v>28.871263630767448</v>
      </c>
      <c r="U147" s="46">
        <v>-0.30672000000000005</v>
      </c>
      <c r="V147" s="46">
        <v>-5.808E-2</v>
      </c>
      <c r="W147" s="46">
        <v>0.31217053800767303</v>
      </c>
      <c r="X147" s="47">
        <v>6.25</v>
      </c>
      <c r="Y147" s="48" t="s">
        <v>26</v>
      </c>
    </row>
    <row r="148" spans="1:25" x14ac:dyDescent="0.25">
      <c r="A148" s="41" t="s">
        <v>0</v>
      </c>
      <c r="B148" s="42" t="s">
        <v>228</v>
      </c>
      <c r="C148" s="43" t="s">
        <v>23</v>
      </c>
      <c r="D148" s="42">
        <v>110</v>
      </c>
      <c r="E148" s="42" t="s">
        <v>264</v>
      </c>
      <c r="F148" s="42">
        <v>6</v>
      </c>
      <c r="G148" s="42" t="s">
        <v>26</v>
      </c>
      <c r="H148" s="42">
        <v>2</v>
      </c>
      <c r="I148" s="42" t="s">
        <v>242</v>
      </c>
      <c r="J148" s="46">
        <v>11.1297439596781</v>
      </c>
      <c r="K148" s="46">
        <v>-0.1188</v>
      </c>
      <c r="L148" s="46">
        <v>0</v>
      </c>
      <c r="M148" s="46">
        <v>0.1188</v>
      </c>
      <c r="N148" s="46">
        <v>6.17</v>
      </c>
      <c r="O148" s="45">
        <v>17.172680846287673</v>
      </c>
      <c r="P148" s="46">
        <v>-0.18359999999999999</v>
      </c>
      <c r="Q148" s="46">
        <v>0</v>
      </c>
      <c r="R148" s="46">
        <v>0.18359999999999999</v>
      </c>
      <c r="S148" s="47">
        <v>6.18</v>
      </c>
      <c r="T148" s="45">
        <v>16.747283236994221</v>
      </c>
      <c r="U148" s="46">
        <v>-0.18108000000000002</v>
      </c>
      <c r="V148" s="46">
        <v>0</v>
      </c>
      <c r="W148" s="46">
        <v>0.18108000000000002</v>
      </c>
      <c r="X148" s="47">
        <v>6.25</v>
      </c>
      <c r="Y148" s="48" t="s">
        <v>26</v>
      </c>
    </row>
    <row r="149" spans="1:25" x14ac:dyDescent="0.25">
      <c r="A149" s="41" t="s">
        <v>0</v>
      </c>
      <c r="B149" s="42" t="s">
        <v>228</v>
      </c>
      <c r="C149" s="43" t="s">
        <v>23</v>
      </c>
      <c r="D149" s="42">
        <v>110</v>
      </c>
      <c r="E149" s="42" t="s">
        <v>265</v>
      </c>
      <c r="F149" s="42">
        <v>6</v>
      </c>
      <c r="G149" s="42" t="s">
        <v>26</v>
      </c>
      <c r="H149" s="42">
        <v>2</v>
      </c>
      <c r="I149" s="42" t="s">
        <v>227</v>
      </c>
      <c r="J149" s="46">
        <v>6.5954059571550818</v>
      </c>
      <c r="K149" s="46">
        <v>-5.7959999999999998E-2</v>
      </c>
      <c r="L149" s="46">
        <v>-3.9960000000000002E-2</v>
      </c>
      <c r="M149" s="46">
        <v>7.0400022727269057E-2</v>
      </c>
      <c r="N149" s="46">
        <v>6.17</v>
      </c>
      <c r="O149" s="45">
        <v>18.832601605698581</v>
      </c>
      <c r="P149" s="46">
        <v>-0.17388000000000001</v>
      </c>
      <c r="Q149" s="46">
        <v>-0.10152</v>
      </c>
      <c r="R149" s="46">
        <v>0.20134687680716581</v>
      </c>
      <c r="S149" s="47">
        <v>6.18</v>
      </c>
      <c r="T149" s="45">
        <v>8.0857703203401385</v>
      </c>
      <c r="U149" s="46">
        <v>-7.4520000000000003E-2</v>
      </c>
      <c r="V149" s="46">
        <v>-4.5719999999999997E-2</v>
      </c>
      <c r="W149" s="46">
        <v>8.7427391588677753E-2</v>
      </c>
      <c r="X149" s="47">
        <v>6.25</v>
      </c>
      <c r="Y149" s="48" t="s">
        <v>26</v>
      </c>
    </row>
    <row r="150" spans="1:25" x14ac:dyDescent="0.25">
      <c r="A150" s="41" t="s">
        <v>0</v>
      </c>
      <c r="B150" s="42" t="s">
        <v>228</v>
      </c>
      <c r="C150" s="43" t="s">
        <v>23</v>
      </c>
      <c r="D150" s="42">
        <v>110</v>
      </c>
      <c r="E150" s="42" t="s">
        <v>266</v>
      </c>
      <c r="F150" s="42">
        <v>6</v>
      </c>
      <c r="G150" s="42" t="s">
        <v>26</v>
      </c>
      <c r="H150" s="42">
        <v>2</v>
      </c>
      <c r="I150" s="42" t="s">
        <v>240</v>
      </c>
      <c r="J150" s="46">
        <v>1.2141538865103381</v>
      </c>
      <c r="K150" s="46">
        <v>-1.2960000000000001E-2</v>
      </c>
      <c r="L150" s="46">
        <v>0</v>
      </c>
      <c r="M150" s="46">
        <v>1.2960000000000001E-2</v>
      </c>
      <c r="N150" s="46">
        <v>6.17</v>
      </c>
      <c r="O150" s="45">
        <v>3.0372000090994149</v>
      </c>
      <c r="P150" s="46">
        <v>-3.2399999999999998E-2</v>
      </c>
      <c r="Q150" s="46">
        <v>-2.16E-3</v>
      </c>
      <c r="R150" s="46">
        <v>3.2471920177285479E-2</v>
      </c>
      <c r="S150" s="47">
        <v>6.18</v>
      </c>
      <c r="T150" s="45">
        <v>1.5319225508690286</v>
      </c>
      <c r="U150" s="46">
        <v>-1.6559999999999998E-2</v>
      </c>
      <c r="V150" s="46">
        <v>-3.5999999999999997E-4</v>
      </c>
      <c r="W150" s="46">
        <v>1.6563912581271371E-2</v>
      </c>
      <c r="X150" s="47">
        <v>6.25</v>
      </c>
      <c r="Y150" s="48" t="s">
        <v>26</v>
      </c>
    </row>
    <row r="151" spans="1:25" x14ac:dyDescent="0.25">
      <c r="A151" s="41" t="s">
        <v>0</v>
      </c>
      <c r="B151" s="42" t="s">
        <v>228</v>
      </c>
      <c r="C151" s="43" t="s">
        <v>23</v>
      </c>
      <c r="D151" s="42">
        <v>110</v>
      </c>
      <c r="E151" s="42" t="s">
        <v>267</v>
      </c>
      <c r="F151" s="42">
        <v>6</v>
      </c>
      <c r="G151" s="42" t="s">
        <v>26</v>
      </c>
      <c r="H151" s="42">
        <v>2</v>
      </c>
      <c r="I151" s="42" t="s">
        <v>268</v>
      </c>
      <c r="J151" s="46">
        <v>25.127485058357458</v>
      </c>
      <c r="K151" s="46">
        <v>-0.25416</v>
      </c>
      <c r="L151" s="46">
        <v>-8.5680000000000006E-2</v>
      </c>
      <c r="M151" s="46">
        <v>0.26821328826141333</v>
      </c>
      <c r="N151" s="46">
        <v>6.17</v>
      </c>
      <c r="O151" s="45">
        <v>33.213985754837537</v>
      </c>
      <c r="P151" s="46">
        <v>-0.34092</v>
      </c>
      <c r="Q151" s="46">
        <v>-9.9360000000000004E-2</v>
      </c>
      <c r="R151" s="46">
        <v>0.35510400729927</v>
      </c>
      <c r="S151" s="47">
        <v>6.18</v>
      </c>
      <c r="T151" s="45">
        <v>35.89242505902876</v>
      </c>
      <c r="U151" s="46">
        <v>-0.37368000000000001</v>
      </c>
      <c r="V151" s="46">
        <v>-0.10476000000000001</v>
      </c>
      <c r="W151" s="46">
        <v>0.38808684595074849</v>
      </c>
      <c r="X151" s="47">
        <v>6.25</v>
      </c>
      <c r="Y151" s="48" t="s">
        <v>26</v>
      </c>
    </row>
    <row r="152" spans="1:25" x14ac:dyDescent="0.25">
      <c r="A152" s="41" t="s">
        <v>0</v>
      </c>
      <c r="B152" s="42" t="s">
        <v>228</v>
      </c>
      <c r="C152" s="43" t="s">
        <v>23</v>
      </c>
      <c r="D152" s="42">
        <v>110</v>
      </c>
      <c r="E152" s="42" t="s">
        <v>269</v>
      </c>
      <c r="F152" s="42">
        <v>6</v>
      </c>
      <c r="G152" s="42" t="s">
        <v>26</v>
      </c>
      <c r="H152" s="42">
        <v>2</v>
      </c>
      <c r="I152" s="42" t="s">
        <v>238</v>
      </c>
      <c r="J152" s="46">
        <v>70.407073254893589</v>
      </c>
      <c r="K152" s="46">
        <v>-0.71927999999999992</v>
      </c>
      <c r="L152" s="46">
        <v>-0.21780000000000002</v>
      </c>
      <c r="M152" s="46">
        <v>0.75153214063005969</v>
      </c>
      <c r="N152" s="46">
        <v>6.17</v>
      </c>
      <c r="O152" s="45">
        <v>96.41686960209995</v>
      </c>
      <c r="P152" s="46">
        <v>-0.99863999999999997</v>
      </c>
      <c r="Q152" s="46">
        <v>-0.25559999999999999</v>
      </c>
      <c r="R152" s="46">
        <v>1.0308313196638914</v>
      </c>
      <c r="S152" s="47">
        <v>6.18</v>
      </c>
      <c r="T152" s="45">
        <v>121.26841994382717</v>
      </c>
      <c r="U152" s="46">
        <v>-1.26396</v>
      </c>
      <c r="V152" s="46">
        <v>-0.34883999999999998</v>
      </c>
      <c r="W152" s="46">
        <v>1.3112147906426315</v>
      </c>
      <c r="X152" s="47">
        <v>6.25</v>
      </c>
      <c r="Y152" s="48" t="s">
        <v>26</v>
      </c>
    </row>
    <row r="153" spans="1:25" x14ac:dyDescent="0.25">
      <c r="A153" s="41" t="s">
        <v>0</v>
      </c>
      <c r="B153" s="42" t="s">
        <v>228</v>
      </c>
      <c r="C153" s="43" t="s">
        <v>23</v>
      </c>
      <c r="D153" s="42">
        <v>110</v>
      </c>
      <c r="E153" s="42" t="s">
        <v>270</v>
      </c>
      <c r="F153" s="42">
        <v>6</v>
      </c>
      <c r="G153" s="42" t="s">
        <v>26</v>
      </c>
      <c r="H153" s="42">
        <v>2</v>
      </c>
      <c r="I153" s="42" t="s">
        <v>240</v>
      </c>
      <c r="J153" s="46">
        <v>39.548527748322698</v>
      </c>
      <c r="K153" s="46">
        <v>-0.32148000000000004</v>
      </c>
      <c r="L153" s="46">
        <v>-0.27360000000000001</v>
      </c>
      <c r="M153" s="46">
        <v>0.42214494003837122</v>
      </c>
      <c r="N153" s="46">
        <v>6.17</v>
      </c>
      <c r="O153" s="45">
        <v>48.127780599533288</v>
      </c>
      <c r="P153" s="46">
        <v>-0.42119999999999996</v>
      </c>
      <c r="Q153" s="46">
        <v>-0.29555999999999999</v>
      </c>
      <c r="R153" s="46">
        <v>0.51455335350185016</v>
      </c>
      <c r="S153" s="47">
        <v>6.18</v>
      </c>
      <c r="T153" s="45">
        <v>38.739724004408174</v>
      </c>
      <c r="U153" s="46">
        <v>-0.30851999999999996</v>
      </c>
      <c r="V153" s="46">
        <v>-0.28332000000000002</v>
      </c>
      <c r="W153" s="46">
        <v>0.41887326579766337</v>
      </c>
      <c r="X153" s="47">
        <v>6.25</v>
      </c>
      <c r="Y153" s="48" t="s">
        <v>26</v>
      </c>
    </row>
    <row r="154" spans="1:25" x14ac:dyDescent="0.25">
      <c r="A154" s="41" t="s">
        <v>0</v>
      </c>
      <c r="B154" s="42" t="s">
        <v>228</v>
      </c>
      <c r="C154" s="43" t="s">
        <v>23</v>
      </c>
      <c r="D154" s="42">
        <v>110</v>
      </c>
      <c r="E154" s="42" t="s">
        <v>271</v>
      </c>
      <c r="F154" s="42">
        <v>6</v>
      </c>
      <c r="G154" s="42" t="s">
        <v>26</v>
      </c>
      <c r="H154" s="42">
        <v>2</v>
      </c>
      <c r="I154" s="42" t="s">
        <v>272</v>
      </c>
      <c r="J154" s="46">
        <v>41.104561506815344</v>
      </c>
      <c r="K154" s="46">
        <v>-0.42912</v>
      </c>
      <c r="L154" s="46">
        <v>-9.1439999999999994E-2</v>
      </c>
      <c r="M154" s="46">
        <v>0.43875419997989762</v>
      </c>
      <c r="N154" s="46">
        <v>6.17</v>
      </c>
      <c r="O154" s="45">
        <v>77.69478711644517</v>
      </c>
      <c r="P154" s="46">
        <v>-0.79596</v>
      </c>
      <c r="Q154" s="46">
        <v>-0.23760000000000001</v>
      </c>
      <c r="R154" s="46">
        <v>0.83066604697676194</v>
      </c>
      <c r="S154" s="47">
        <v>6.18</v>
      </c>
      <c r="T154" s="45">
        <v>65.302158808239554</v>
      </c>
      <c r="U154" s="46">
        <v>-0.69047999999999998</v>
      </c>
      <c r="V154" s="46">
        <v>-0.14759999999999998</v>
      </c>
      <c r="W154" s="46">
        <v>0.70607959211409022</v>
      </c>
      <c r="X154" s="47">
        <v>6.25</v>
      </c>
      <c r="Y154" s="48" t="s">
        <v>26</v>
      </c>
    </row>
    <row r="155" spans="1:25" x14ac:dyDescent="0.25">
      <c r="A155" s="41" t="s">
        <v>0</v>
      </c>
      <c r="B155" s="42" t="s">
        <v>228</v>
      </c>
      <c r="C155" s="43" t="s">
        <v>23</v>
      </c>
      <c r="D155" s="42">
        <v>110</v>
      </c>
      <c r="E155" s="42" t="s">
        <v>273</v>
      </c>
      <c r="F155" s="42">
        <v>6</v>
      </c>
      <c r="G155" s="42" t="s">
        <v>26</v>
      </c>
      <c r="H155" s="42">
        <v>2</v>
      </c>
      <c r="I155" s="42" t="s">
        <v>274</v>
      </c>
      <c r="J155" s="46">
        <v>18.790229732853479</v>
      </c>
      <c r="K155" s="46">
        <v>-0.19296000000000002</v>
      </c>
      <c r="L155" s="46">
        <v>-5.4719999999999998E-2</v>
      </c>
      <c r="M155" s="46">
        <v>0.20056879119145135</v>
      </c>
      <c r="N155" s="46">
        <v>6.17</v>
      </c>
      <c r="O155" s="45">
        <v>33.909363557095652</v>
      </c>
      <c r="P155" s="46">
        <v>-0.35087999999999997</v>
      </c>
      <c r="Q155" s="46">
        <v>-9.1200000000000003E-2</v>
      </c>
      <c r="R155" s="46">
        <v>0.36253856953433239</v>
      </c>
      <c r="S155" s="47">
        <v>6.18</v>
      </c>
      <c r="T155" s="45">
        <v>33.679358777220791</v>
      </c>
      <c r="U155" s="46">
        <v>-0.35375999999999996</v>
      </c>
      <c r="V155" s="46">
        <v>-8.6400000000000005E-2</v>
      </c>
      <c r="W155" s="46">
        <v>0.36415806677869977</v>
      </c>
      <c r="X155" s="47">
        <v>6.25</v>
      </c>
      <c r="Y155" s="48" t="s">
        <v>26</v>
      </c>
    </row>
    <row r="156" spans="1:25" x14ac:dyDescent="0.25">
      <c r="A156" s="41" t="s">
        <v>0</v>
      </c>
      <c r="B156" s="42" t="s">
        <v>228</v>
      </c>
      <c r="C156" s="43" t="s">
        <v>23</v>
      </c>
      <c r="D156" s="42">
        <v>110</v>
      </c>
      <c r="E156" s="42" t="s">
        <v>275</v>
      </c>
      <c r="F156" s="42">
        <v>6</v>
      </c>
      <c r="G156" s="42" t="s">
        <v>26</v>
      </c>
      <c r="H156" s="42">
        <v>2</v>
      </c>
      <c r="I156" s="42" t="s">
        <v>235</v>
      </c>
      <c r="J156" s="46">
        <v>5.3420045563450955</v>
      </c>
      <c r="K156" s="46">
        <v>-4.0320000000000002E-2</v>
      </c>
      <c r="L156" s="46">
        <v>-4.0320000000000002E-2</v>
      </c>
      <c r="M156" s="46">
        <v>5.7021090834883194E-2</v>
      </c>
      <c r="N156" s="46">
        <v>6.17</v>
      </c>
      <c r="O156" s="45">
        <v>6.8835821570309292</v>
      </c>
      <c r="P156" s="46">
        <v>-6.336E-2</v>
      </c>
      <c r="Q156" s="46">
        <v>-3.7440000000000001E-2</v>
      </c>
      <c r="R156" s="46">
        <v>7.3595130273680476E-2</v>
      </c>
      <c r="S156" s="47">
        <v>6.18</v>
      </c>
      <c r="T156" s="45">
        <v>6.3207523011778477</v>
      </c>
      <c r="U156" s="46">
        <v>-6.4079999999999998E-2</v>
      </c>
      <c r="V156" s="46">
        <v>-2.376E-2</v>
      </c>
      <c r="W156" s="46">
        <v>6.8343134256485485E-2</v>
      </c>
      <c r="X156" s="47">
        <v>6.25</v>
      </c>
      <c r="Y156" s="48" t="s">
        <v>26</v>
      </c>
    </row>
    <row r="157" spans="1:25" x14ac:dyDescent="0.25">
      <c r="A157" s="41" t="s">
        <v>0</v>
      </c>
      <c r="B157" s="42" t="s">
        <v>228</v>
      </c>
      <c r="C157" s="43" t="s">
        <v>23</v>
      </c>
      <c r="D157" s="42">
        <v>110</v>
      </c>
      <c r="E157" s="42" t="s">
        <v>276</v>
      </c>
      <c r="F157" s="42">
        <v>6</v>
      </c>
      <c r="G157" s="42" t="s">
        <v>26</v>
      </c>
      <c r="H157" s="42">
        <v>2</v>
      </c>
      <c r="I157" s="42" t="s">
        <v>246</v>
      </c>
      <c r="J157" s="46">
        <v>36.625174301147787</v>
      </c>
      <c r="K157" s="46">
        <v>-0.36287999999999998</v>
      </c>
      <c r="L157" s="46">
        <v>-0.14543999999999999</v>
      </c>
      <c r="M157" s="46">
        <v>0.3909407730078816</v>
      </c>
      <c r="N157" s="46">
        <v>6.17</v>
      </c>
      <c r="O157" s="45">
        <v>57.036823390243846</v>
      </c>
      <c r="P157" s="46">
        <v>-0.58128000000000002</v>
      </c>
      <c r="Q157" s="46">
        <v>-0.18431999999999998</v>
      </c>
      <c r="R157" s="46">
        <v>0.60980349359445296</v>
      </c>
      <c r="S157" s="47">
        <v>6.18</v>
      </c>
      <c r="T157" s="45">
        <v>41.989596378343194</v>
      </c>
      <c r="U157" s="46">
        <v>-0.42672000000000004</v>
      </c>
      <c r="V157" s="46">
        <v>-0.15503999999999998</v>
      </c>
      <c r="W157" s="46">
        <v>0.45401251084083577</v>
      </c>
      <c r="X157" s="47">
        <v>6.25</v>
      </c>
      <c r="Y157" s="48" t="s">
        <v>26</v>
      </c>
    </row>
    <row r="158" spans="1:25" x14ac:dyDescent="0.25">
      <c r="A158" s="41" t="s">
        <v>0</v>
      </c>
      <c r="B158" s="42" t="s">
        <v>228</v>
      </c>
      <c r="C158" s="43" t="s">
        <v>23</v>
      </c>
      <c r="D158" s="42">
        <v>110</v>
      </c>
      <c r="E158" s="42" t="s">
        <v>277</v>
      </c>
      <c r="F158" s="42">
        <v>6</v>
      </c>
      <c r="G158" s="42" t="s">
        <v>26</v>
      </c>
      <c r="H158" s="42">
        <v>2</v>
      </c>
      <c r="I158" s="42" t="s">
        <v>278</v>
      </c>
      <c r="J158" s="46">
        <v>16.650098931193938</v>
      </c>
      <c r="K158" s="46">
        <v>-0.16632</v>
      </c>
      <c r="L158" s="46">
        <v>-6.2640000000000001E-2</v>
      </c>
      <c r="M158" s="46">
        <v>0.1777248210014572</v>
      </c>
      <c r="N158" s="46">
        <v>6.17</v>
      </c>
      <c r="O158" s="45">
        <v>24.217581289806809</v>
      </c>
      <c r="P158" s="46">
        <v>-0.24912000000000001</v>
      </c>
      <c r="Q158" s="46">
        <v>-7.0559999999999998E-2</v>
      </c>
      <c r="R158" s="46">
        <v>0.25891984860184053</v>
      </c>
      <c r="S158" s="47">
        <v>6.18</v>
      </c>
      <c r="T158" s="45">
        <v>27.806498673248459</v>
      </c>
      <c r="U158" s="46">
        <v>-0.28872000000000003</v>
      </c>
      <c r="V158" s="46">
        <v>-8.3879999999999996E-2</v>
      </c>
      <c r="W158" s="46">
        <v>0.30065776690449897</v>
      </c>
      <c r="X158" s="47">
        <v>6.25</v>
      </c>
      <c r="Y158" s="48" t="s">
        <v>26</v>
      </c>
    </row>
    <row r="159" spans="1:25" x14ac:dyDescent="0.25">
      <c r="A159" s="41" t="s">
        <v>0</v>
      </c>
      <c r="B159" s="42" t="s">
        <v>228</v>
      </c>
      <c r="C159" s="43" t="s">
        <v>23</v>
      </c>
      <c r="D159" s="42">
        <v>110</v>
      </c>
      <c r="E159" s="42" t="s">
        <v>279</v>
      </c>
      <c r="F159" s="42">
        <v>6</v>
      </c>
      <c r="G159" s="42" t="s">
        <v>26</v>
      </c>
      <c r="H159" s="42">
        <v>2</v>
      </c>
      <c r="I159" s="42" t="s">
        <v>280</v>
      </c>
      <c r="J159" s="46">
        <v>17.743214777998151</v>
      </c>
      <c r="K159" s="46">
        <v>-0.18215999999999999</v>
      </c>
      <c r="L159" s="46">
        <v>-5.1840000000000004E-2</v>
      </c>
      <c r="M159" s="46">
        <v>0.18939284886183005</v>
      </c>
      <c r="N159" s="46">
        <v>6.17</v>
      </c>
      <c r="O159" s="45">
        <v>28.624640370539908</v>
      </c>
      <c r="P159" s="46">
        <v>-0.29736000000000001</v>
      </c>
      <c r="Q159" s="46">
        <v>-7.2359999999999994E-2</v>
      </c>
      <c r="R159" s="46">
        <v>0.30603748005759035</v>
      </c>
      <c r="S159" s="47">
        <v>6.18</v>
      </c>
      <c r="T159" s="45">
        <v>32.616158889559813</v>
      </c>
      <c r="U159" s="46">
        <v>-0.34164</v>
      </c>
      <c r="V159" s="46">
        <v>-8.7480000000000002E-2</v>
      </c>
      <c r="W159" s="46">
        <v>0.35266221799336545</v>
      </c>
      <c r="X159" s="47">
        <v>6.25</v>
      </c>
      <c r="Y159" s="48" t="s">
        <v>26</v>
      </c>
    </row>
    <row r="160" spans="1:25" ht="15.75" thickBot="1" x14ac:dyDescent="0.3">
      <c r="A160" s="55" t="s">
        <v>0</v>
      </c>
      <c r="B160" s="56" t="s">
        <v>228</v>
      </c>
      <c r="C160" s="65" t="s">
        <v>23</v>
      </c>
      <c r="D160" s="56">
        <v>110</v>
      </c>
      <c r="E160" s="56" t="s">
        <v>78</v>
      </c>
      <c r="F160" s="56">
        <v>6</v>
      </c>
      <c r="G160" s="56" t="s">
        <v>55</v>
      </c>
      <c r="H160" s="56">
        <v>2</v>
      </c>
      <c r="I160" s="56" t="s">
        <v>56</v>
      </c>
      <c r="J160" s="46">
        <v>0</v>
      </c>
      <c r="K160" s="46">
        <v>-1.7700000000000001E-3</v>
      </c>
      <c r="L160" s="46">
        <v>-1.6050000000000001E-3</v>
      </c>
      <c r="M160" s="46">
        <v>2.3893356817324771E-3</v>
      </c>
      <c r="N160" s="46">
        <v>6.17</v>
      </c>
      <c r="O160" s="58">
        <v>0</v>
      </c>
      <c r="P160" s="59">
        <v>-1.7250000000000002E-3</v>
      </c>
      <c r="Q160" s="59">
        <v>-1.6200000000000001E-3</v>
      </c>
      <c r="R160" s="59">
        <v>2.3664371954480435E-3</v>
      </c>
      <c r="S160" s="60">
        <v>6.18</v>
      </c>
      <c r="T160" s="58">
        <v>0</v>
      </c>
      <c r="U160" s="59">
        <v>-1.74E-3</v>
      </c>
      <c r="V160" s="59">
        <v>-1.665E-3</v>
      </c>
      <c r="W160" s="59">
        <v>2.4082825830869601E-3</v>
      </c>
      <c r="X160" s="60">
        <v>6.25</v>
      </c>
      <c r="Y160" s="61" t="s">
        <v>26</v>
      </c>
    </row>
    <row r="161" spans="1:25" x14ac:dyDescent="0.25">
      <c r="A161" s="29" t="s">
        <v>0</v>
      </c>
      <c r="B161" s="30" t="s">
        <v>281</v>
      </c>
      <c r="C161" s="30" t="s">
        <v>23</v>
      </c>
      <c r="D161" s="30">
        <v>110</v>
      </c>
      <c r="E161" s="30" t="s">
        <v>24</v>
      </c>
      <c r="F161" s="30">
        <v>110</v>
      </c>
      <c r="G161" s="30" t="s">
        <v>25</v>
      </c>
      <c r="H161" s="30" t="s">
        <v>26</v>
      </c>
      <c r="I161" s="30" t="s">
        <v>27</v>
      </c>
      <c r="J161" s="32">
        <v>49.196410193535669</v>
      </c>
      <c r="K161" s="32">
        <v>-8.641</v>
      </c>
      <c r="L161" s="32">
        <v>-5.1829999999999998</v>
      </c>
      <c r="M161" s="32">
        <v>10.0762279648686</v>
      </c>
      <c r="N161" s="32">
        <v>118.4</v>
      </c>
      <c r="O161" s="31">
        <v>61.765542657678459</v>
      </c>
      <c r="P161" s="32">
        <v>-10.712999999999999</v>
      </c>
      <c r="Q161" s="32">
        <v>-6.4639999999999995</v>
      </c>
      <c r="R161" s="32">
        <v>12.512060781501981</v>
      </c>
      <c r="S161" s="33">
        <v>117.1</v>
      </c>
      <c r="T161" s="31">
        <v>58.315575398072248</v>
      </c>
      <c r="U161" s="32">
        <v>-10.395999999999999</v>
      </c>
      <c r="V161" s="32">
        <v>-5.8599999999999994</v>
      </c>
      <c r="W161" s="32">
        <v>11.933834924281463</v>
      </c>
      <c r="X161" s="33">
        <v>118.3</v>
      </c>
      <c r="Y161" s="34" t="s">
        <v>26</v>
      </c>
    </row>
    <row r="162" spans="1:25" x14ac:dyDescent="0.25">
      <c r="A162" s="35" t="s">
        <v>0</v>
      </c>
      <c r="B162" s="36" t="s">
        <v>281</v>
      </c>
      <c r="C162" s="36" t="s">
        <v>23</v>
      </c>
      <c r="D162" s="36">
        <v>110</v>
      </c>
      <c r="E162" s="36" t="s">
        <v>282</v>
      </c>
      <c r="F162" s="36">
        <v>110</v>
      </c>
      <c r="G162" s="36" t="s">
        <v>283</v>
      </c>
      <c r="H162" s="36" t="s">
        <v>26</v>
      </c>
      <c r="I162" s="36" t="s">
        <v>26</v>
      </c>
      <c r="J162" s="38">
        <v>73.56739263508031</v>
      </c>
      <c r="K162" s="38">
        <v>14.827999999999999</v>
      </c>
      <c r="L162" s="38">
        <v>2.6840000000000002</v>
      </c>
      <c r="M162" s="38">
        <v>15.068956168228773</v>
      </c>
      <c r="N162" s="38">
        <v>118.4</v>
      </c>
      <c r="O162" s="37">
        <v>55.060273938531829</v>
      </c>
      <c r="P162" s="38">
        <v>9.8339999999999996</v>
      </c>
      <c r="Q162" s="38">
        <v>5.258</v>
      </c>
      <c r="R162" s="38">
        <v>11.151417847072183</v>
      </c>
      <c r="S162" s="39">
        <v>117.07</v>
      </c>
      <c r="T162" s="37">
        <v>51.77063817566156</v>
      </c>
      <c r="U162" s="38">
        <v>9.3719999999999999</v>
      </c>
      <c r="V162" s="38">
        <v>4.95</v>
      </c>
      <c r="W162" s="38">
        <v>10.598909566554477</v>
      </c>
      <c r="X162" s="39">
        <v>118.34</v>
      </c>
      <c r="Y162" s="40" t="s">
        <v>26</v>
      </c>
    </row>
    <row r="163" spans="1:25" x14ac:dyDescent="0.25">
      <c r="A163" s="35" t="s">
        <v>0</v>
      </c>
      <c r="B163" s="36" t="s">
        <v>281</v>
      </c>
      <c r="C163" s="36" t="s">
        <v>23</v>
      </c>
      <c r="D163" s="36">
        <v>110</v>
      </c>
      <c r="E163" s="36" t="s">
        <v>284</v>
      </c>
      <c r="F163" s="36">
        <v>110</v>
      </c>
      <c r="G163" s="36" t="s">
        <v>283</v>
      </c>
      <c r="H163" s="36" t="s">
        <v>26</v>
      </c>
      <c r="I163" s="36" t="s">
        <v>26</v>
      </c>
      <c r="J163" s="38">
        <v>0</v>
      </c>
      <c r="K163" s="38">
        <v>0</v>
      </c>
      <c r="L163" s="38">
        <v>0</v>
      </c>
      <c r="M163" s="38">
        <v>0</v>
      </c>
      <c r="N163" s="38">
        <v>118.4</v>
      </c>
      <c r="O163" s="37">
        <v>0</v>
      </c>
      <c r="P163" s="38">
        <v>0</v>
      </c>
      <c r="Q163" s="38">
        <v>0</v>
      </c>
      <c r="R163" s="38">
        <v>0</v>
      </c>
      <c r="S163" s="39">
        <v>117.07</v>
      </c>
      <c r="T163" s="37">
        <v>0</v>
      </c>
      <c r="U163" s="38">
        <v>0</v>
      </c>
      <c r="V163" s="38">
        <v>0</v>
      </c>
      <c r="W163" s="38">
        <v>0</v>
      </c>
      <c r="X163" s="39">
        <v>118.34</v>
      </c>
      <c r="Y163" s="40" t="s">
        <v>26</v>
      </c>
    </row>
    <row r="164" spans="1:25" x14ac:dyDescent="0.25">
      <c r="A164" s="35" t="s">
        <v>0</v>
      </c>
      <c r="B164" s="36" t="s">
        <v>281</v>
      </c>
      <c r="C164" s="36" t="s">
        <v>23</v>
      </c>
      <c r="D164" s="36">
        <v>110</v>
      </c>
      <c r="E164" s="36" t="s">
        <v>285</v>
      </c>
      <c r="F164" s="36">
        <v>110</v>
      </c>
      <c r="G164" s="36" t="s">
        <v>283</v>
      </c>
      <c r="H164" s="36" t="s">
        <v>26</v>
      </c>
      <c r="I164" s="36" t="s">
        <v>26</v>
      </c>
      <c r="J164" s="38">
        <v>84.008635859364105</v>
      </c>
      <c r="K164" s="38">
        <v>-8.58</v>
      </c>
      <c r="L164" s="38">
        <v>-14.916</v>
      </c>
      <c r="M164" s="38">
        <v>17.207656900345267</v>
      </c>
      <c r="N164" s="38">
        <v>118.4</v>
      </c>
      <c r="O164" s="37">
        <v>68.364758520181311</v>
      </c>
      <c r="P164" s="38">
        <v>-6.4459999999999997</v>
      </c>
      <c r="Q164" s="38">
        <v>-12.254</v>
      </c>
      <c r="R164" s="38">
        <v>13.845989744326694</v>
      </c>
      <c r="S164" s="39">
        <v>117.07</v>
      </c>
      <c r="T164" s="37">
        <v>72.482003364136304</v>
      </c>
      <c r="U164" s="38">
        <v>-7.6120000000000001</v>
      </c>
      <c r="V164" s="38">
        <v>-12.738</v>
      </c>
      <c r="W164" s="38">
        <v>14.839110081133571</v>
      </c>
      <c r="X164" s="39">
        <v>118.34</v>
      </c>
      <c r="Y164" s="40" t="s">
        <v>26</v>
      </c>
    </row>
    <row r="165" spans="1:25" x14ac:dyDescent="0.25">
      <c r="A165" s="35" t="s">
        <v>0</v>
      </c>
      <c r="B165" s="36" t="s">
        <v>281</v>
      </c>
      <c r="C165" s="36" t="s">
        <v>23</v>
      </c>
      <c r="D165" s="36">
        <v>110</v>
      </c>
      <c r="E165" s="36" t="s">
        <v>286</v>
      </c>
      <c r="F165" s="36">
        <v>35</v>
      </c>
      <c r="G165" s="36" t="s">
        <v>30</v>
      </c>
      <c r="H165" s="36" t="s">
        <v>26</v>
      </c>
      <c r="I165" s="36" t="s">
        <v>230</v>
      </c>
      <c r="J165" s="38">
        <v>143.9007747118209</v>
      </c>
      <c r="K165" s="38">
        <v>-7.9169999999999998</v>
      </c>
      <c r="L165" s="38">
        <v>-4.7080000000000002</v>
      </c>
      <c r="M165" s="38">
        <v>9.2110885893036549</v>
      </c>
      <c r="N165" s="38">
        <v>37</v>
      </c>
      <c r="O165" s="37">
        <v>173.24584562873454</v>
      </c>
      <c r="P165" s="38">
        <v>-9.4749999999999996</v>
      </c>
      <c r="Q165" s="38">
        <v>-5.7619999999999996</v>
      </c>
      <c r="R165" s="38">
        <v>11.089466578695298</v>
      </c>
      <c r="S165" s="39">
        <v>37</v>
      </c>
      <c r="T165" s="37">
        <v>167.10970544815697</v>
      </c>
      <c r="U165" s="38">
        <v>-9.3409999999999993</v>
      </c>
      <c r="V165" s="38">
        <v>-5.2119999999999997</v>
      </c>
      <c r="W165" s="38">
        <v>10.696692245736529</v>
      </c>
      <c r="X165" s="39">
        <v>37</v>
      </c>
      <c r="Y165" s="40" t="s">
        <v>26</v>
      </c>
    </row>
    <row r="166" spans="1:25" x14ac:dyDescent="0.25">
      <c r="A166" s="35" t="s">
        <v>0</v>
      </c>
      <c r="B166" s="36" t="s">
        <v>281</v>
      </c>
      <c r="C166" s="36" t="s">
        <v>23</v>
      </c>
      <c r="D166" s="36">
        <v>110</v>
      </c>
      <c r="E166" s="36" t="s">
        <v>287</v>
      </c>
      <c r="F166" s="36">
        <v>35</v>
      </c>
      <c r="G166" s="36" t="s">
        <v>232</v>
      </c>
      <c r="H166" s="66">
        <v>1</v>
      </c>
      <c r="I166" s="36" t="s">
        <v>288</v>
      </c>
      <c r="J166" s="38">
        <v>94.530298362265043</v>
      </c>
      <c r="K166" s="38">
        <v>-5.3209999999999997</v>
      </c>
      <c r="L166" s="38">
        <v>-2.8809999999999998</v>
      </c>
      <c r="M166" s="38">
        <v>6.0508843981685851</v>
      </c>
      <c r="N166" s="38">
        <v>37</v>
      </c>
      <c r="O166" s="37">
        <v>106.10733143684374</v>
      </c>
      <c r="P166" s="38">
        <v>-5.8860000000000001</v>
      </c>
      <c r="Q166" s="38">
        <v>-3.3889999999999998</v>
      </c>
      <c r="R166" s="38">
        <v>6.7919302852723682</v>
      </c>
      <c r="S166" s="39">
        <v>37</v>
      </c>
      <c r="T166" s="37">
        <v>106.08029300486429</v>
      </c>
      <c r="U166" s="38">
        <v>-5.9829999999999997</v>
      </c>
      <c r="V166" s="38">
        <v>-3.2109999999999999</v>
      </c>
      <c r="W166" s="38">
        <v>6.7901995552413625</v>
      </c>
      <c r="X166" s="39">
        <v>37</v>
      </c>
      <c r="Y166" s="40" t="s">
        <v>26</v>
      </c>
    </row>
    <row r="167" spans="1:25" x14ac:dyDescent="0.25">
      <c r="A167" s="35" t="s">
        <v>0</v>
      </c>
      <c r="B167" s="36" t="s">
        <v>281</v>
      </c>
      <c r="C167" s="36" t="s">
        <v>23</v>
      </c>
      <c r="D167" s="36">
        <v>110</v>
      </c>
      <c r="E167" s="36" t="s">
        <v>289</v>
      </c>
      <c r="F167" s="36">
        <v>35</v>
      </c>
      <c r="G167" s="36" t="s">
        <v>232</v>
      </c>
      <c r="H167" s="66">
        <v>1</v>
      </c>
      <c r="I167" s="36" t="s">
        <v>290</v>
      </c>
      <c r="J167" s="38">
        <v>51.121004393807048</v>
      </c>
      <c r="K167" s="38">
        <v>-2.71</v>
      </c>
      <c r="L167" s="38">
        <v>-1.8340000000000001</v>
      </c>
      <c r="M167" s="38">
        <v>3.2722554912475892</v>
      </c>
      <c r="N167" s="38">
        <v>37</v>
      </c>
      <c r="O167" s="37">
        <v>69.217577140655251</v>
      </c>
      <c r="P167" s="38">
        <v>-3.7320000000000002</v>
      </c>
      <c r="Q167" s="38">
        <v>-2.3879999999999999</v>
      </c>
      <c r="R167" s="38">
        <v>4.4306171127733434</v>
      </c>
      <c r="S167" s="39">
        <v>37</v>
      </c>
      <c r="T167" s="37">
        <v>62.972936522004282</v>
      </c>
      <c r="U167" s="38">
        <v>-3.4940000000000002</v>
      </c>
      <c r="V167" s="38">
        <v>-2.0099999999999998</v>
      </c>
      <c r="W167" s="38">
        <v>4.0308976667734946</v>
      </c>
      <c r="X167" s="39">
        <v>37</v>
      </c>
      <c r="Y167" s="40" t="s">
        <v>26</v>
      </c>
    </row>
    <row r="168" spans="1:25" x14ac:dyDescent="0.25">
      <c r="A168" s="41" t="s">
        <v>0</v>
      </c>
      <c r="B168" s="42" t="s">
        <v>281</v>
      </c>
      <c r="C168" s="43" t="s">
        <v>23</v>
      </c>
      <c r="D168" s="42">
        <v>110</v>
      </c>
      <c r="E168" s="42" t="s">
        <v>184</v>
      </c>
      <c r="F168" s="42">
        <v>6</v>
      </c>
      <c r="G168" s="42" t="s">
        <v>33</v>
      </c>
      <c r="H168" s="44" t="s">
        <v>26</v>
      </c>
      <c r="I168" s="42" t="s">
        <v>34</v>
      </c>
      <c r="J168" s="46">
        <v>79.448619456706368</v>
      </c>
      <c r="K168" s="46">
        <v>-0.72399999999999998</v>
      </c>
      <c r="L168" s="46">
        <v>-0.47499999999999998</v>
      </c>
      <c r="M168" s="46">
        <v>0.86591050345864262</v>
      </c>
      <c r="N168" s="46">
        <v>6.3</v>
      </c>
      <c r="O168" s="45">
        <v>132.68528337918849</v>
      </c>
      <c r="P168" s="46">
        <v>-1.238</v>
      </c>
      <c r="Q168" s="46">
        <v>-0.70199999999999996</v>
      </c>
      <c r="R168" s="46">
        <v>1.4231823495251759</v>
      </c>
      <c r="S168" s="47">
        <v>6.2</v>
      </c>
      <c r="T168" s="45">
        <v>115.4312045177643</v>
      </c>
      <c r="U168" s="46">
        <v>-1.0549999999999999</v>
      </c>
      <c r="V168" s="46">
        <v>-0.64800000000000002</v>
      </c>
      <c r="W168" s="46">
        <v>1.2381150996575399</v>
      </c>
      <c r="X168" s="47">
        <v>6.2</v>
      </c>
      <c r="Y168" s="48" t="s">
        <v>26</v>
      </c>
    </row>
    <row r="169" spans="1:25" x14ac:dyDescent="0.25">
      <c r="A169" s="41" t="s">
        <v>0</v>
      </c>
      <c r="B169" s="42" t="s">
        <v>281</v>
      </c>
      <c r="C169" s="43" t="s">
        <v>23</v>
      </c>
      <c r="D169" s="42">
        <v>110</v>
      </c>
      <c r="E169" s="42" t="s">
        <v>291</v>
      </c>
      <c r="F169" s="42">
        <v>6</v>
      </c>
      <c r="G169" s="42" t="s">
        <v>26</v>
      </c>
      <c r="H169" s="44">
        <v>1</v>
      </c>
      <c r="I169" s="42" t="s">
        <v>292</v>
      </c>
      <c r="J169" s="46">
        <v>9.5791416725484471</v>
      </c>
      <c r="K169" s="46">
        <v>-0.1</v>
      </c>
      <c r="L169" s="46">
        <v>-0.03</v>
      </c>
      <c r="M169" s="46">
        <v>0.1044030650891055</v>
      </c>
      <c r="N169" s="46">
        <v>6.3</v>
      </c>
      <c r="O169" s="45">
        <v>15.603104213113589</v>
      </c>
      <c r="P169" s="46">
        <v>-0.16500000000000001</v>
      </c>
      <c r="Q169" s="46">
        <v>-2.8000000000000001E-2</v>
      </c>
      <c r="R169" s="46">
        <v>0.16735889578985635</v>
      </c>
      <c r="S169" s="47">
        <v>6.2</v>
      </c>
      <c r="T169" s="45">
        <v>14.703392879892837</v>
      </c>
      <c r="U169" s="46">
        <v>-0.154</v>
      </c>
      <c r="V169" s="46">
        <v>-3.4000000000000002E-2</v>
      </c>
      <c r="W169" s="46">
        <v>0.15770859202973059</v>
      </c>
      <c r="X169" s="47">
        <v>6.2</v>
      </c>
      <c r="Y169" s="48" t="s">
        <v>26</v>
      </c>
    </row>
    <row r="170" spans="1:25" x14ac:dyDescent="0.25">
      <c r="A170" s="41" t="s">
        <v>0</v>
      </c>
      <c r="B170" s="42" t="s">
        <v>281</v>
      </c>
      <c r="C170" s="43" t="s">
        <v>23</v>
      </c>
      <c r="D170" s="42">
        <v>110</v>
      </c>
      <c r="E170" s="42" t="s">
        <v>293</v>
      </c>
      <c r="F170" s="42">
        <v>6</v>
      </c>
      <c r="G170" s="42" t="s">
        <v>26</v>
      </c>
      <c r="H170" s="44">
        <v>1</v>
      </c>
      <c r="I170" s="42" t="s">
        <v>294</v>
      </c>
      <c r="J170" s="46">
        <v>22.020368841178087</v>
      </c>
      <c r="K170" s="46">
        <v>-0.192</v>
      </c>
      <c r="L170" s="46">
        <v>-0.14399999999999999</v>
      </c>
      <c r="M170" s="46">
        <v>0.24</v>
      </c>
      <c r="N170" s="46">
        <v>6.3</v>
      </c>
      <c r="O170" s="45">
        <v>34.243856538049833</v>
      </c>
      <c r="P170" s="46">
        <v>-0.31</v>
      </c>
      <c r="Q170" s="46">
        <v>-0.19700000000000001</v>
      </c>
      <c r="R170" s="46">
        <v>0.36729960522712246</v>
      </c>
      <c r="S170" s="47">
        <v>6.2</v>
      </c>
      <c r="T170" s="45">
        <v>29.039897603174463</v>
      </c>
      <c r="U170" s="46">
        <v>-0.26100000000000001</v>
      </c>
      <c r="V170" s="46">
        <v>-0.17</v>
      </c>
      <c r="W170" s="46">
        <v>0.31148194169164928</v>
      </c>
      <c r="X170" s="47">
        <v>6.2</v>
      </c>
      <c r="Y170" s="48" t="s">
        <v>26</v>
      </c>
    </row>
    <row r="171" spans="1:25" x14ac:dyDescent="0.25">
      <c r="A171" s="41" t="s">
        <v>0</v>
      </c>
      <c r="B171" s="42" t="s">
        <v>281</v>
      </c>
      <c r="C171" s="43" t="s">
        <v>23</v>
      </c>
      <c r="D171" s="42">
        <v>110</v>
      </c>
      <c r="E171" s="42" t="s">
        <v>295</v>
      </c>
      <c r="F171" s="42">
        <v>6</v>
      </c>
      <c r="G171" s="42" t="s">
        <v>26</v>
      </c>
      <c r="H171" s="44">
        <v>1</v>
      </c>
      <c r="I171" s="42" t="s">
        <v>296</v>
      </c>
      <c r="J171" s="46">
        <v>0.33081487067290483</v>
      </c>
      <c r="K171" s="46">
        <v>-2E-3</v>
      </c>
      <c r="L171" s="46">
        <v>3.0000000000000001E-3</v>
      </c>
      <c r="M171" s="46">
        <v>3.6055512754639895E-3</v>
      </c>
      <c r="N171" s="46">
        <v>6.3</v>
      </c>
      <c r="O171" s="45">
        <v>0.46615700167816515</v>
      </c>
      <c r="P171" s="46">
        <v>-4.0000000000000001E-3</v>
      </c>
      <c r="Q171" s="46">
        <v>3.0000000000000001E-3</v>
      </c>
      <c r="R171" s="46">
        <v>5.0000000000000001E-3</v>
      </c>
      <c r="S171" s="47">
        <v>6.2</v>
      </c>
      <c r="T171" s="45">
        <v>0.39554733238106327</v>
      </c>
      <c r="U171" s="46">
        <v>-3.0000000000000001E-3</v>
      </c>
      <c r="V171" s="46">
        <v>3.0000000000000001E-3</v>
      </c>
      <c r="W171" s="46">
        <v>4.2426406871192849E-3</v>
      </c>
      <c r="X171" s="47">
        <v>6.2</v>
      </c>
      <c r="Y171" s="48" t="s">
        <v>26</v>
      </c>
    </row>
    <row r="172" spans="1:25" x14ac:dyDescent="0.25">
      <c r="A172" s="41" t="s">
        <v>0</v>
      </c>
      <c r="B172" s="42" t="s">
        <v>281</v>
      </c>
      <c r="C172" s="43" t="s">
        <v>23</v>
      </c>
      <c r="D172" s="42">
        <v>110</v>
      </c>
      <c r="E172" s="42" t="s">
        <v>297</v>
      </c>
      <c r="F172" s="42">
        <v>6</v>
      </c>
      <c r="G172" s="42" t="s">
        <v>26</v>
      </c>
      <c r="H172" s="44">
        <v>1</v>
      </c>
      <c r="I172" s="42" t="s">
        <v>227</v>
      </c>
      <c r="J172" s="46">
        <v>4.532191590137983</v>
      </c>
      <c r="K172" s="46">
        <v>-4.5999999999999999E-2</v>
      </c>
      <c r="L172" s="46">
        <v>-1.7999999999999999E-2</v>
      </c>
      <c r="M172" s="46">
        <v>4.9396356140913873E-2</v>
      </c>
      <c r="N172" s="46">
        <v>6.3</v>
      </c>
      <c r="O172" s="45">
        <v>7.8403117813271059</v>
      </c>
      <c r="P172" s="46">
        <v>-7.5999999999999998E-2</v>
      </c>
      <c r="Q172" s="46">
        <v>-3.5999999999999997E-2</v>
      </c>
      <c r="R172" s="46">
        <v>8.4095184166514556E-2</v>
      </c>
      <c r="S172" s="47">
        <v>6.2</v>
      </c>
      <c r="T172" s="45">
        <v>9.6358159072938463</v>
      </c>
      <c r="U172" s="46">
        <v>-9.0999999999999998E-2</v>
      </c>
      <c r="V172" s="46">
        <v>-4.9000000000000002E-2</v>
      </c>
      <c r="W172" s="46">
        <v>0.1033537614216338</v>
      </c>
      <c r="X172" s="47">
        <v>6.2</v>
      </c>
      <c r="Y172" s="48" t="s">
        <v>26</v>
      </c>
    </row>
    <row r="173" spans="1:25" x14ac:dyDescent="0.25">
      <c r="A173" s="41" t="s">
        <v>0</v>
      </c>
      <c r="B173" s="42" t="s">
        <v>281</v>
      </c>
      <c r="C173" s="43" t="s">
        <v>23</v>
      </c>
      <c r="D173" s="42">
        <v>110</v>
      </c>
      <c r="E173" s="42" t="s">
        <v>298</v>
      </c>
      <c r="F173" s="42">
        <v>6</v>
      </c>
      <c r="G173" s="42" t="s">
        <v>26</v>
      </c>
      <c r="H173" s="44">
        <v>1</v>
      </c>
      <c r="I173" s="42" t="s">
        <v>299</v>
      </c>
      <c r="J173" s="46">
        <v>0</v>
      </c>
      <c r="K173" s="46">
        <v>0</v>
      </c>
      <c r="L173" s="46">
        <v>0</v>
      </c>
      <c r="M173" s="46">
        <v>0</v>
      </c>
      <c r="N173" s="46" t="s">
        <v>37</v>
      </c>
      <c r="O173" s="45">
        <v>0</v>
      </c>
      <c r="P173" s="46">
        <v>0</v>
      </c>
      <c r="Q173" s="46">
        <v>0</v>
      </c>
      <c r="R173" s="46">
        <v>0</v>
      </c>
      <c r="S173" s="47" t="s">
        <v>37</v>
      </c>
      <c r="T173" s="45">
        <v>0</v>
      </c>
      <c r="U173" s="46">
        <v>0</v>
      </c>
      <c r="V173" s="46">
        <v>0</v>
      </c>
      <c r="W173" s="46">
        <v>0</v>
      </c>
      <c r="X173" s="47" t="s">
        <v>37</v>
      </c>
      <c r="Y173" s="48" t="s">
        <v>26</v>
      </c>
    </row>
    <row r="174" spans="1:25" x14ac:dyDescent="0.25">
      <c r="A174" s="41" t="s">
        <v>0</v>
      </c>
      <c r="B174" s="42" t="s">
        <v>281</v>
      </c>
      <c r="C174" s="43" t="s">
        <v>23</v>
      </c>
      <c r="D174" s="42">
        <v>110</v>
      </c>
      <c r="E174" s="42" t="s">
        <v>300</v>
      </c>
      <c r="F174" s="42">
        <v>6</v>
      </c>
      <c r="G174" s="42" t="s">
        <v>26</v>
      </c>
      <c r="H174" s="44">
        <v>1</v>
      </c>
      <c r="I174" s="42" t="s">
        <v>301</v>
      </c>
      <c r="J174" s="46">
        <v>43.07145899721705</v>
      </c>
      <c r="K174" s="46">
        <v>-0.379</v>
      </c>
      <c r="L174" s="46">
        <v>-0.27700000000000002</v>
      </c>
      <c r="M174" s="46">
        <v>0.4694358316106686</v>
      </c>
      <c r="N174" s="46">
        <v>6.3</v>
      </c>
      <c r="O174" s="45">
        <v>75.287862690935029</v>
      </c>
      <c r="P174" s="46">
        <v>-0.68100000000000005</v>
      </c>
      <c r="Q174" s="46">
        <v>-0.434</v>
      </c>
      <c r="R174" s="46">
        <v>0.80753761522296907</v>
      </c>
      <c r="S174" s="47">
        <v>6.2</v>
      </c>
      <c r="T174" s="45">
        <v>62.350620606205283</v>
      </c>
      <c r="U174" s="46">
        <v>-0.54400000000000004</v>
      </c>
      <c r="V174" s="46">
        <v>-0.38900000000000001</v>
      </c>
      <c r="W174" s="46">
        <v>0.66877275662215785</v>
      </c>
      <c r="X174" s="47">
        <v>6.2</v>
      </c>
      <c r="Y174" s="48" t="s">
        <v>26</v>
      </c>
    </row>
    <row r="175" spans="1:25" x14ac:dyDescent="0.25">
      <c r="A175" s="41" t="s">
        <v>0</v>
      </c>
      <c r="B175" s="42" t="s">
        <v>281</v>
      </c>
      <c r="C175" s="43" t="s">
        <v>23</v>
      </c>
      <c r="D175" s="42">
        <v>110</v>
      </c>
      <c r="E175" s="42" t="s">
        <v>54</v>
      </c>
      <c r="F175" s="42">
        <v>6</v>
      </c>
      <c r="G175" s="42" t="s">
        <v>55</v>
      </c>
      <c r="H175" s="44">
        <v>1</v>
      </c>
      <c r="I175" s="42" t="s">
        <v>56</v>
      </c>
      <c r="J175" s="46">
        <v>0</v>
      </c>
      <c r="K175" s="46">
        <v>-5.0000000000000001E-3</v>
      </c>
      <c r="L175" s="46">
        <v>-3.0000000000000001E-3</v>
      </c>
      <c r="M175" s="46">
        <v>5.8309518948453003E-3</v>
      </c>
      <c r="N175" s="46">
        <v>6.3</v>
      </c>
      <c r="O175" s="45">
        <v>0</v>
      </c>
      <c r="P175" s="46">
        <v>-5.0000000000000001E-3</v>
      </c>
      <c r="Q175" s="46">
        <v>-3.0000000000000001E-3</v>
      </c>
      <c r="R175" s="46">
        <v>5.8309518948453003E-3</v>
      </c>
      <c r="S175" s="47">
        <v>6.2</v>
      </c>
      <c r="T175" s="45">
        <v>0</v>
      </c>
      <c r="U175" s="46">
        <v>-4.0000000000000001E-3</v>
      </c>
      <c r="V175" s="46">
        <v>-3.0000000000000001E-3</v>
      </c>
      <c r="W175" s="46">
        <v>5.0000000000000001E-3</v>
      </c>
      <c r="X175" s="47">
        <v>6.2</v>
      </c>
      <c r="Y175" s="48" t="s">
        <v>26</v>
      </c>
    </row>
    <row r="176" spans="1:25" x14ac:dyDescent="0.25">
      <c r="A176" s="41" t="s">
        <v>0</v>
      </c>
      <c r="B176" s="42" t="s">
        <v>281</v>
      </c>
      <c r="C176" s="43" t="s">
        <v>23</v>
      </c>
      <c r="D176" s="42">
        <v>110</v>
      </c>
      <c r="E176" s="42" t="s">
        <v>302</v>
      </c>
      <c r="F176" s="42">
        <v>0.4</v>
      </c>
      <c r="G176" s="42" t="s">
        <v>26</v>
      </c>
      <c r="H176" s="44">
        <v>1</v>
      </c>
      <c r="I176" s="42" t="s">
        <v>303</v>
      </c>
      <c r="J176" s="46">
        <v>0</v>
      </c>
      <c r="K176" s="46">
        <v>0</v>
      </c>
      <c r="L176" s="46">
        <v>0</v>
      </c>
      <c r="M176" s="46">
        <v>0</v>
      </c>
      <c r="N176" s="46">
        <v>0</v>
      </c>
      <c r="O176" s="45">
        <v>0</v>
      </c>
      <c r="P176" s="46">
        <v>0</v>
      </c>
      <c r="Q176" s="46">
        <v>0</v>
      </c>
      <c r="R176" s="46">
        <v>0</v>
      </c>
      <c r="S176" s="47">
        <v>0</v>
      </c>
      <c r="T176" s="45">
        <v>0</v>
      </c>
      <c r="U176" s="46">
        <v>0</v>
      </c>
      <c r="V176" s="46">
        <v>0</v>
      </c>
      <c r="W176" s="46">
        <v>0</v>
      </c>
      <c r="X176" s="47">
        <v>0</v>
      </c>
      <c r="Y176" s="48" t="s">
        <v>26</v>
      </c>
    </row>
    <row r="177" spans="1:25" x14ac:dyDescent="0.25">
      <c r="A177" s="49" t="s">
        <v>0</v>
      </c>
      <c r="B177" s="50" t="s">
        <v>281</v>
      </c>
      <c r="C177" s="50" t="s">
        <v>23</v>
      </c>
      <c r="D177" s="50">
        <v>110</v>
      </c>
      <c r="E177" s="50" t="s">
        <v>57</v>
      </c>
      <c r="F177" s="50">
        <v>110</v>
      </c>
      <c r="G177" s="50" t="s">
        <v>25</v>
      </c>
      <c r="H177" s="50" t="s">
        <v>26</v>
      </c>
      <c r="I177" s="50" t="s">
        <v>27</v>
      </c>
      <c r="J177" s="52">
        <v>15.408524857088262</v>
      </c>
      <c r="K177" s="52">
        <v>-2.69</v>
      </c>
      <c r="L177" s="52">
        <v>-1.661</v>
      </c>
      <c r="M177" s="52">
        <v>3.161490313127655</v>
      </c>
      <c r="N177" s="52">
        <v>118.6</v>
      </c>
      <c r="O177" s="51">
        <v>26.123762866247446</v>
      </c>
      <c r="P177" s="52">
        <v>-4.6539999999999999</v>
      </c>
      <c r="Q177" s="52">
        <v>-2.5289999999999999</v>
      </c>
      <c r="R177" s="52">
        <v>5.2967496637088676</v>
      </c>
      <c r="S177" s="53">
        <v>117.2</v>
      </c>
      <c r="T177" s="51">
        <v>21.691408775245332</v>
      </c>
      <c r="U177" s="52">
        <v>-3.9670000000000001</v>
      </c>
      <c r="V177" s="52">
        <v>-2.0009999999999999</v>
      </c>
      <c r="W177" s="52">
        <v>4.4430946422510518</v>
      </c>
      <c r="X177" s="53">
        <v>118.4</v>
      </c>
      <c r="Y177" s="54" t="s">
        <v>26</v>
      </c>
    </row>
    <row r="178" spans="1:25" x14ac:dyDescent="0.25">
      <c r="A178" s="35" t="s">
        <v>0</v>
      </c>
      <c r="B178" s="36" t="s">
        <v>281</v>
      </c>
      <c r="C178" s="36" t="s">
        <v>23</v>
      </c>
      <c r="D178" s="36">
        <v>110</v>
      </c>
      <c r="E178" s="36" t="s">
        <v>304</v>
      </c>
      <c r="F178" s="36">
        <v>110</v>
      </c>
      <c r="G178" s="36" t="s">
        <v>283</v>
      </c>
      <c r="H178" s="36" t="s">
        <v>26</v>
      </c>
      <c r="I178" s="36" t="s">
        <v>26</v>
      </c>
      <c r="J178" s="38">
        <v>71.563966721499284</v>
      </c>
      <c r="K178" s="38">
        <v>14.497999999999999</v>
      </c>
      <c r="L178" s="38">
        <v>2.31</v>
      </c>
      <c r="M178" s="38">
        <v>14.680875450735217</v>
      </c>
      <c r="N178" s="38">
        <v>118.58</v>
      </c>
      <c r="O178" s="37">
        <v>52.311057708182837</v>
      </c>
      <c r="P178" s="38">
        <v>9.4160000000000004</v>
      </c>
      <c r="Q178" s="38">
        <v>4.8840000000000003</v>
      </c>
      <c r="R178" s="38">
        <v>10.607285797978671</v>
      </c>
      <c r="S178" s="39">
        <v>117.21</v>
      </c>
      <c r="T178" s="37">
        <v>48.275572527273106</v>
      </c>
      <c r="U178" s="38">
        <v>8.8000000000000007</v>
      </c>
      <c r="V178" s="38">
        <v>4.51</v>
      </c>
      <c r="W178" s="38">
        <v>9.8883820719064044</v>
      </c>
      <c r="X178" s="39">
        <v>118.4</v>
      </c>
      <c r="Y178" s="40" t="s">
        <v>26</v>
      </c>
    </row>
    <row r="179" spans="1:25" x14ac:dyDescent="0.25">
      <c r="A179" s="35" t="s">
        <v>0</v>
      </c>
      <c r="B179" s="36" t="s">
        <v>281</v>
      </c>
      <c r="C179" s="36" t="s">
        <v>23</v>
      </c>
      <c r="D179" s="36">
        <v>110</v>
      </c>
      <c r="E179" s="36" t="s">
        <v>305</v>
      </c>
      <c r="F179" s="36">
        <v>110</v>
      </c>
      <c r="G179" s="36" t="s">
        <v>283</v>
      </c>
      <c r="H179" s="36" t="s">
        <v>26</v>
      </c>
      <c r="I179" s="36" t="s">
        <v>26</v>
      </c>
      <c r="J179" s="38">
        <v>-95.526509485265279</v>
      </c>
      <c r="K179" s="38">
        <v>-9.35</v>
      </c>
      <c r="L179" s="38">
        <v>17.225999999999999</v>
      </c>
      <c r="M179" s="38">
        <v>19.59993816316776</v>
      </c>
      <c r="N179" s="38">
        <v>118.6</v>
      </c>
      <c r="O179" s="37">
        <v>-58.532383137822066</v>
      </c>
      <c r="P179" s="38">
        <v>2.7280000000000002</v>
      </c>
      <c r="Q179" s="38">
        <v>11.55</v>
      </c>
      <c r="R179" s="38">
        <v>11.867791875492255</v>
      </c>
      <c r="S179" s="39">
        <v>117.2</v>
      </c>
      <c r="T179" s="37">
        <v>59.270194339717335</v>
      </c>
      <c r="U179" s="38">
        <v>3.9380000000000002</v>
      </c>
      <c r="V179" s="38">
        <v>11.484</v>
      </c>
      <c r="W179" s="38">
        <v>12.140432446992982</v>
      </c>
      <c r="X179" s="39">
        <v>118.4</v>
      </c>
      <c r="Y179" s="40" t="s">
        <v>26</v>
      </c>
    </row>
    <row r="180" spans="1:25" x14ac:dyDescent="0.25">
      <c r="A180" s="35" t="s">
        <v>0</v>
      </c>
      <c r="B180" s="36" t="s">
        <v>281</v>
      </c>
      <c r="C180" s="36" t="s">
        <v>23</v>
      </c>
      <c r="D180" s="36">
        <v>110</v>
      </c>
      <c r="E180" s="36" t="s">
        <v>306</v>
      </c>
      <c r="F180" s="36">
        <v>35</v>
      </c>
      <c r="G180" s="36" t="s">
        <v>30</v>
      </c>
      <c r="H180" s="36" t="s">
        <v>26</v>
      </c>
      <c r="I180" s="36" t="s">
        <v>307</v>
      </c>
      <c r="J180" s="38">
        <v>37.03633435901736</v>
      </c>
      <c r="K180" s="38">
        <v>-2.024</v>
      </c>
      <c r="L180" s="38">
        <v>-1.222</v>
      </c>
      <c r="M180" s="38">
        <v>2.3642884764765908</v>
      </c>
      <c r="N180" s="38">
        <v>36.9</v>
      </c>
      <c r="O180" s="37">
        <v>60.283815858123148</v>
      </c>
      <c r="P180" s="38">
        <v>-3.452</v>
      </c>
      <c r="Q180" s="38">
        <v>-1.7010000000000001</v>
      </c>
      <c r="R180" s="38">
        <v>3.8483379529350072</v>
      </c>
      <c r="S180" s="39">
        <v>36.9</v>
      </c>
      <c r="T180" s="37">
        <v>52.767745160976261</v>
      </c>
      <c r="U180" s="38">
        <v>-3.0489999999999999</v>
      </c>
      <c r="V180" s="38">
        <v>-1.4319999999999999</v>
      </c>
      <c r="W180" s="38">
        <v>3.3685345478412416</v>
      </c>
      <c r="X180" s="39">
        <v>36.9</v>
      </c>
      <c r="Y180" s="40" t="s">
        <v>26</v>
      </c>
    </row>
    <row r="181" spans="1:25" x14ac:dyDescent="0.25">
      <c r="A181" s="35" t="s">
        <v>0</v>
      </c>
      <c r="B181" s="36" t="s">
        <v>281</v>
      </c>
      <c r="C181" s="36" t="s">
        <v>23</v>
      </c>
      <c r="D181" s="36">
        <v>110</v>
      </c>
      <c r="E181" s="36" t="s">
        <v>308</v>
      </c>
      <c r="F181" s="36">
        <v>35</v>
      </c>
      <c r="G181" s="36" t="s">
        <v>232</v>
      </c>
      <c r="H181" s="36">
        <v>2</v>
      </c>
      <c r="I181" s="36" t="s">
        <v>309</v>
      </c>
      <c r="J181" s="38">
        <v>37.292828654317582</v>
      </c>
      <c r="K181" s="38">
        <v>-2.052</v>
      </c>
      <c r="L181" s="38">
        <v>-1.2070000000000001</v>
      </c>
      <c r="M181" s="38">
        <v>2.3806623028056708</v>
      </c>
      <c r="N181" s="38">
        <v>36.9</v>
      </c>
      <c r="O181" s="37">
        <v>60.703169894455016</v>
      </c>
      <c r="P181" s="38">
        <v>-3.492</v>
      </c>
      <c r="Q181" s="38">
        <v>-1.68</v>
      </c>
      <c r="R181" s="38">
        <v>3.8751082565523247</v>
      </c>
      <c r="S181" s="39">
        <v>36.9</v>
      </c>
      <c r="T181" s="37">
        <v>53.135781621730224</v>
      </c>
      <c r="U181" s="38">
        <v>-3.0859999999999999</v>
      </c>
      <c r="V181" s="38">
        <v>-1.4079999999999999</v>
      </c>
      <c r="W181" s="38">
        <v>3.3920288913863925</v>
      </c>
      <c r="X181" s="39">
        <v>36.9</v>
      </c>
      <c r="Y181" s="40" t="s">
        <v>26</v>
      </c>
    </row>
    <row r="182" spans="1:25" x14ac:dyDescent="0.25">
      <c r="A182" s="41" t="s">
        <v>0</v>
      </c>
      <c r="B182" s="42" t="s">
        <v>281</v>
      </c>
      <c r="C182" s="43" t="s">
        <v>23</v>
      </c>
      <c r="D182" s="42">
        <v>110</v>
      </c>
      <c r="E182" s="42" t="s">
        <v>192</v>
      </c>
      <c r="F182" s="42">
        <v>6</v>
      </c>
      <c r="G182" s="42" t="s">
        <v>33</v>
      </c>
      <c r="H182" s="42" t="s">
        <v>26</v>
      </c>
      <c r="I182" s="42" t="s">
        <v>193</v>
      </c>
      <c r="J182" s="46">
        <v>74.367866040876564</v>
      </c>
      <c r="K182" s="46">
        <v>-0.66600000000000004</v>
      </c>
      <c r="L182" s="46">
        <v>-0.439</v>
      </c>
      <c r="M182" s="46">
        <v>0.79766973115444217</v>
      </c>
      <c r="N182" s="46">
        <v>6.2</v>
      </c>
      <c r="O182" s="45">
        <v>136.07914157089641</v>
      </c>
      <c r="P182" s="46">
        <v>-1.202</v>
      </c>
      <c r="Q182" s="46">
        <v>-0.82799999999999996</v>
      </c>
      <c r="R182" s="46">
        <v>1.4595848724894349</v>
      </c>
      <c r="S182" s="47">
        <v>6.2</v>
      </c>
      <c r="T182" s="45">
        <v>100.6935811238997</v>
      </c>
      <c r="U182" s="46">
        <v>-0.91800000000000004</v>
      </c>
      <c r="V182" s="46">
        <v>-0.56899999999999995</v>
      </c>
      <c r="W182" s="46">
        <v>1.0800393511349482</v>
      </c>
      <c r="X182" s="47">
        <v>6.2</v>
      </c>
      <c r="Y182" s="48" t="s">
        <v>26</v>
      </c>
    </row>
    <row r="183" spans="1:25" x14ac:dyDescent="0.25">
      <c r="A183" s="41" t="s">
        <v>0</v>
      </c>
      <c r="B183" s="42" t="s">
        <v>281</v>
      </c>
      <c r="C183" s="43" t="s">
        <v>23</v>
      </c>
      <c r="D183" s="42">
        <v>110</v>
      </c>
      <c r="E183" s="42" t="s">
        <v>310</v>
      </c>
      <c r="F183" s="42">
        <v>6</v>
      </c>
      <c r="G183" s="42" t="s">
        <v>26</v>
      </c>
      <c r="H183" s="42">
        <v>2</v>
      </c>
      <c r="I183" s="42" t="s">
        <v>311</v>
      </c>
      <c r="J183" s="46">
        <v>1.2952120072207538</v>
      </c>
      <c r="K183" s="46">
        <v>-7.0000000000000001E-3</v>
      </c>
      <c r="L183" s="46">
        <v>-1.2E-2</v>
      </c>
      <c r="M183" s="46">
        <v>1.3892443989449804E-2</v>
      </c>
      <c r="N183" s="46">
        <v>6.2</v>
      </c>
      <c r="O183" s="45">
        <v>1.2508304927278329</v>
      </c>
      <c r="P183" s="46">
        <v>-6.0000000000000001E-3</v>
      </c>
      <c r="Q183" s="46">
        <v>-1.2E-2</v>
      </c>
      <c r="R183" s="46">
        <v>1.3416407864998739E-2</v>
      </c>
      <c r="S183" s="47">
        <v>6.2</v>
      </c>
      <c r="T183" s="45">
        <v>1.2508304927278329</v>
      </c>
      <c r="U183" s="46">
        <v>-6.0000000000000001E-3</v>
      </c>
      <c r="V183" s="46">
        <v>-1.2E-2</v>
      </c>
      <c r="W183" s="46">
        <v>1.3416407864998739E-2</v>
      </c>
      <c r="X183" s="47">
        <v>6.2</v>
      </c>
      <c r="Y183" s="48" t="s">
        <v>26</v>
      </c>
    </row>
    <row r="184" spans="1:25" x14ac:dyDescent="0.25">
      <c r="A184" s="41" t="s">
        <v>0</v>
      </c>
      <c r="B184" s="42" t="s">
        <v>281</v>
      </c>
      <c r="C184" s="43" t="s">
        <v>23</v>
      </c>
      <c r="D184" s="42">
        <v>110</v>
      </c>
      <c r="E184" s="42" t="s">
        <v>312</v>
      </c>
      <c r="F184" s="42">
        <v>6</v>
      </c>
      <c r="G184" s="42" t="s">
        <v>26</v>
      </c>
      <c r="H184" s="42">
        <v>2</v>
      </c>
      <c r="I184" s="42" t="s">
        <v>313</v>
      </c>
      <c r="J184" s="46">
        <v>9.9596273437058684</v>
      </c>
      <c r="K184" s="46">
        <v>-8.4000000000000005E-2</v>
      </c>
      <c r="L184" s="46">
        <v>-6.6000000000000003E-2</v>
      </c>
      <c r="M184" s="46">
        <v>0.10682696288858914</v>
      </c>
      <c r="N184" s="46">
        <v>6.2</v>
      </c>
      <c r="O184" s="45">
        <v>12.702072625622032</v>
      </c>
      <c r="P184" s="46">
        <v>-0.111</v>
      </c>
      <c r="Q184" s="46">
        <v>-7.9000000000000001E-2</v>
      </c>
      <c r="R184" s="46">
        <v>0.13624243098242192</v>
      </c>
      <c r="S184" s="47">
        <v>6.2</v>
      </c>
      <c r="T184" s="45">
        <v>9.2487240816272838</v>
      </c>
      <c r="U184" s="46">
        <v>-7.9000000000000001E-2</v>
      </c>
      <c r="V184" s="46">
        <v>-0.06</v>
      </c>
      <c r="W184" s="46">
        <v>9.9201814499534233E-2</v>
      </c>
      <c r="X184" s="47">
        <v>6.2</v>
      </c>
      <c r="Y184" s="48" t="s">
        <v>26</v>
      </c>
    </row>
    <row r="185" spans="1:25" x14ac:dyDescent="0.25">
      <c r="A185" s="41" t="s">
        <v>0</v>
      </c>
      <c r="B185" s="42" t="s">
        <v>281</v>
      </c>
      <c r="C185" s="43" t="s">
        <v>23</v>
      </c>
      <c r="D185" s="42">
        <v>110</v>
      </c>
      <c r="E185" s="42" t="s">
        <v>314</v>
      </c>
      <c r="F185" s="42">
        <v>6</v>
      </c>
      <c r="G185" s="42" t="s">
        <v>26</v>
      </c>
      <c r="H185" s="42">
        <v>2</v>
      </c>
      <c r="I185" s="42" t="s">
        <v>315</v>
      </c>
      <c r="J185" s="46">
        <v>23.224913041691867</v>
      </c>
      <c r="K185" s="46">
        <v>-0.21</v>
      </c>
      <c r="L185" s="46">
        <v>-0.13400000000000001</v>
      </c>
      <c r="M185" s="46">
        <v>0.24911041728518701</v>
      </c>
      <c r="N185" s="46">
        <v>6.2</v>
      </c>
      <c r="O185" s="45">
        <v>67.799230729942124</v>
      </c>
      <c r="P185" s="46">
        <v>-0.57899999999999996</v>
      </c>
      <c r="Q185" s="46">
        <v>-0.44</v>
      </c>
      <c r="R185" s="46">
        <v>0.72721454880935921</v>
      </c>
      <c r="S185" s="47">
        <v>6.2</v>
      </c>
      <c r="T185" s="45">
        <v>43.803282979952918</v>
      </c>
      <c r="U185" s="46">
        <v>-0.39</v>
      </c>
      <c r="V185" s="46">
        <v>-0.26200000000000001</v>
      </c>
      <c r="W185" s="46">
        <v>0.46983401324297502</v>
      </c>
      <c r="X185" s="47">
        <v>6.2</v>
      </c>
      <c r="Y185" s="48" t="s">
        <v>26</v>
      </c>
    </row>
    <row r="186" spans="1:25" x14ac:dyDescent="0.25">
      <c r="A186" s="41" t="s">
        <v>0</v>
      </c>
      <c r="B186" s="42" t="s">
        <v>281</v>
      </c>
      <c r="C186" s="43" t="s">
        <v>23</v>
      </c>
      <c r="D186" s="42">
        <v>110</v>
      </c>
      <c r="E186" s="42" t="s">
        <v>316</v>
      </c>
      <c r="F186" s="42">
        <v>6</v>
      </c>
      <c r="G186" s="42" t="s">
        <v>26</v>
      </c>
      <c r="H186" s="42">
        <v>2</v>
      </c>
      <c r="I186" s="42" t="s">
        <v>317</v>
      </c>
      <c r="J186" s="46">
        <v>21.695890369806023</v>
      </c>
      <c r="K186" s="46">
        <v>-0.19500000000000001</v>
      </c>
      <c r="L186" s="46">
        <v>-0.127</v>
      </c>
      <c r="M186" s="46">
        <v>0.23271012010653944</v>
      </c>
      <c r="N186" s="46">
        <v>6.2</v>
      </c>
      <c r="O186" s="45">
        <v>29.72386070984658</v>
      </c>
      <c r="P186" s="46">
        <v>-0.27400000000000002</v>
      </c>
      <c r="Q186" s="46">
        <v>-0.16300000000000001</v>
      </c>
      <c r="R186" s="46">
        <v>0.31881812997381442</v>
      </c>
      <c r="S186" s="47">
        <v>6.2</v>
      </c>
      <c r="T186" s="45">
        <v>25.36528120495349</v>
      </c>
      <c r="U186" s="46">
        <v>-0.23899999999999999</v>
      </c>
      <c r="V186" s="46">
        <v>-0.13</v>
      </c>
      <c r="W186" s="46">
        <v>0.27206800620433119</v>
      </c>
      <c r="X186" s="47">
        <v>6.2</v>
      </c>
      <c r="Y186" s="48" t="s">
        <v>26</v>
      </c>
    </row>
    <row r="187" spans="1:25" x14ac:dyDescent="0.25">
      <c r="A187" s="41" t="s">
        <v>0</v>
      </c>
      <c r="B187" s="42" t="s">
        <v>281</v>
      </c>
      <c r="C187" s="43" t="s">
        <v>23</v>
      </c>
      <c r="D187" s="42">
        <v>110</v>
      </c>
      <c r="E187" s="42" t="s">
        <v>318</v>
      </c>
      <c r="F187" s="42">
        <v>6</v>
      </c>
      <c r="G187" s="42" t="s">
        <v>26</v>
      </c>
      <c r="H187" s="42">
        <v>2</v>
      </c>
      <c r="I187" s="42" t="s">
        <v>227</v>
      </c>
      <c r="J187" s="46">
        <v>9.7715225366288596</v>
      </c>
      <c r="K187" s="46">
        <v>-8.3000000000000004E-2</v>
      </c>
      <c r="L187" s="46">
        <v>-6.4000000000000001E-2</v>
      </c>
      <c r="M187" s="46">
        <v>0.10480935072788115</v>
      </c>
      <c r="N187" s="46">
        <v>6.2</v>
      </c>
      <c r="O187" s="45">
        <v>12.778144855591584</v>
      </c>
      <c r="P187" s="46">
        <v>-0.11899999999999999</v>
      </c>
      <c r="Q187" s="46">
        <v>-6.8000000000000005E-2</v>
      </c>
      <c r="R187" s="46">
        <v>0.13705838172107535</v>
      </c>
      <c r="S187" s="47">
        <v>6.2</v>
      </c>
      <c r="T187" s="45">
        <v>13.067371074467454</v>
      </c>
      <c r="U187" s="46">
        <v>-0.122</v>
      </c>
      <c r="V187" s="46">
        <v>-6.9000000000000006E-2</v>
      </c>
      <c r="W187" s="46">
        <v>0.14016062214473793</v>
      </c>
      <c r="X187" s="47">
        <v>6.2</v>
      </c>
      <c r="Y187" s="48" t="s">
        <v>26</v>
      </c>
    </row>
    <row r="188" spans="1:25" x14ac:dyDescent="0.25">
      <c r="A188" s="41" t="s">
        <v>0</v>
      </c>
      <c r="B188" s="42" t="s">
        <v>281</v>
      </c>
      <c r="C188" s="43" t="s">
        <v>23</v>
      </c>
      <c r="D188" s="42">
        <v>110</v>
      </c>
      <c r="E188" s="42" t="s">
        <v>319</v>
      </c>
      <c r="F188" s="42">
        <v>6</v>
      </c>
      <c r="G188" s="42" t="s">
        <v>26</v>
      </c>
      <c r="H188" s="42">
        <v>2</v>
      </c>
      <c r="I188" s="42" t="s">
        <v>301</v>
      </c>
      <c r="J188" s="46">
        <v>7.8602419945396198</v>
      </c>
      <c r="K188" s="46">
        <v>-7.8E-2</v>
      </c>
      <c r="L188" s="46">
        <v>-3.2000000000000001E-2</v>
      </c>
      <c r="M188" s="46">
        <v>8.4308955633431965E-2</v>
      </c>
      <c r="N188" s="46">
        <v>6.2</v>
      </c>
      <c r="O188" s="45">
        <v>10.249095379263629</v>
      </c>
      <c r="P188" s="46">
        <v>-0.10199999999999999</v>
      </c>
      <c r="Q188" s="46">
        <v>-4.1000000000000002E-2</v>
      </c>
      <c r="R188" s="46">
        <v>0.10993179703798169</v>
      </c>
      <c r="S188" s="47">
        <v>6.2</v>
      </c>
      <c r="T188" s="45">
        <v>6.3793717675017714</v>
      </c>
      <c r="U188" s="46">
        <v>-6.0999999999999999E-2</v>
      </c>
      <c r="V188" s="46">
        <v>-3.1E-2</v>
      </c>
      <c r="W188" s="46">
        <v>6.8425141578224005E-2</v>
      </c>
      <c r="X188" s="47">
        <v>6.2</v>
      </c>
      <c r="Y188" s="48" t="s">
        <v>26</v>
      </c>
    </row>
    <row r="189" spans="1:25" x14ac:dyDescent="0.25">
      <c r="A189" s="41" t="s">
        <v>0</v>
      </c>
      <c r="B189" s="42" t="s">
        <v>281</v>
      </c>
      <c r="C189" s="43" t="s">
        <v>23</v>
      </c>
      <c r="D189" s="42">
        <v>110</v>
      </c>
      <c r="E189" s="42" t="s">
        <v>320</v>
      </c>
      <c r="F189" s="42">
        <v>6</v>
      </c>
      <c r="G189" s="42" t="s">
        <v>26</v>
      </c>
      <c r="H189" s="42">
        <v>2</v>
      </c>
      <c r="I189" s="42" t="s">
        <v>321</v>
      </c>
      <c r="J189" s="46">
        <v>2.9848611958944851</v>
      </c>
      <c r="K189" s="46">
        <v>-8.0000000000000002E-3</v>
      </c>
      <c r="L189" s="46">
        <v>-3.1E-2</v>
      </c>
      <c r="M189" s="46">
        <v>3.2015621187164243E-2</v>
      </c>
      <c r="N189" s="46">
        <v>6.2</v>
      </c>
      <c r="O189" s="45">
        <v>2.9482357450758712</v>
      </c>
      <c r="P189" s="46">
        <v>-0.01</v>
      </c>
      <c r="Q189" s="46">
        <v>-0.03</v>
      </c>
      <c r="R189" s="46">
        <v>3.1622776601683791E-2</v>
      </c>
      <c r="S189" s="47">
        <v>6.2</v>
      </c>
      <c r="T189" s="45">
        <v>3.6467662158508198</v>
      </c>
      <c r="U189" s="46">
        <v>-2.1000000000000001E-2</v>
      </c>
      <c r="V189" s="46">
        <v>-3.3000000000000002E-2</v>
      </c>
      <c r="W189" s="46">
        <v>3.9115214431215892E-2</v>
      </c>
      <c r="X189" s="47">
        <v>6.2</v>
      </c>
      <c r="Y189" s="48" t="s">
        <v>26</v>
      </c>
    </row>
    <row r="190" spans="1:25" x14ac:dyDescent="0.25">
      <c r="A190" s="41" t="s">
        <v>0</v>
      </c>
      <c r="B190" s="42" t="s">
        <v>281</v>
      </c>
      <c r="C190" s="43" t="s">
        <v>23</v>
      </c>
      <c r="D190" s="42">
        <v>110</v>
      </c>
      <c r="E190" s="42" t="s">
        <v>78</v>
      </c>
      <c r="F190" s="42">
        <v>6</v>
      </c>
      <c r="G190" s="42" t="s">
        <v>55</v>
      </c>
      <c r="H190" s="42">
        <v>2</v>
      </c>
      <c r="I190" s="42" t="s">
        <v>56</v>
      </c>
      <c r="J190" s="46">
        <v>0</v>
      </c>
      <c r="K190" s="46">
        <v>0</v>
      </c>
      <c r="L190" s="46">
        <v>0</v>
      </c>
      <c r="M190" s="46">
        <v>0</v>
      </c>
      <c r="N190" s="46">
        <v>0</v>
      </c>
      <c r="O190" s="45">
        <v>0</v>
      </c>
      <c r="P190" s="46">
        <v>0</v>
      </c>
      <c r="Q190" s="46">
        <v>0</v>
      </c>
      <c r="R190" s="46">
        <v>0</v>
      </c>
      <c r="S190" s="47">
        <v>6.2</v>
      </c>
      <c r="T190" s="45">
        <v>0</v>
      </c>
      <c r="U190" s="46">
        <v>0</v>
      </c>
      <c r="V190" s="46">
        <v>0</v>
      </c>
      <c r="W190" s="46">
        <v>0</v>
      </c>
      <c r="X190" s="47">
        <v>6.2</v>
      </c>
      <c r="Y190" s="48" t="s">
        <v>26</v>
      </c>
    </row>
    <row r="191" spans="1:25" ht="15.75" thickBot="1" x14ac:dyDescent="0.3">
      <c r="A191" s="55" t="s">
        <v>0</v>
      </c>
      <c r="B191" s="56" t="s">
        <v>281</v>
      </c>
      <c r="C191" s="65" t="s">
        <v>23</v>
      </c>
      <c r="D191" s="56">
        <v>110</v>
      </c>
      <c r="E191" s="56" t="s">
        <v>322</v>
      </c>
      <c r="F191" s="56">
        <v>0.4</v>
      </c>
      <c r="G191" s="56" t="s">
        <v>55</v>
      </c>
      <c r="H191" s="56">
        <v>2</v>
      </c>
      <c r="I191" s="56" t="s">
        <v>303</v>
      </c>
      <c r="J191" s="46">
        <v>0</v>
      </c>
      <c r="K191" s="46">
        <v>-1E-3</v>
      </c>
      <c r="L191" s="46">
        <v>0</v>
      </c>
      <c r="M191" s="46">
        <v>0</v>
      </c>
      <c r="N191" s="46">
        <v>0</v>
      </c>
      <c r="O191" s="58">
        <v>0</v>
      </c>
      <c r="P191" s="59">
        <v>-1E-3</v>
      </c>
      <c r="Q191" s="59">
        <v>0</v>
      </c>
      <c r="R191" s="59">
        <v>1E-3</v>
      </c>
      <c r="S191" s="60">
        <v>0</v>
      </c>
      <c r="T191" s="58">
        <v>0</v>
      </c>
      <c r="U191" s="59">
        <v>-5.9999999999999995E-4</v>
      </c>
      <c r="V191" s="59">
        <v>0</v>
      </c>
      <c r="W191" s="59">
        <v>5.9999999999999995E-4</v>
      </c>
      <c r="X191" s="60">
        <v>0</v>
      </c>
      <c r="Y191" s="61" t="s">
        <v>26</v>
      </c>
    </row>
    <row r="192" spans="1:25" x14ac:dyDescent="0.25">
      <c r="A192" s="29" t="s">
        <v>0</v>
      </c>
      <c r="B192" s="30" t="s">
        <v>323</v>
      </c>
      <c r="C192" s="30" t="s">
        <v>183</v>
      </c>
      <c r="D192" s="30">
        <v>35</v>
      </c>
      <c r="E192" s="30" t="s">
        <v>24</v>
      </c>
      <c r="F192" s="30">
        <v>35</v>
      </c>
      <c r="G192" s="30" t="s">
        <v>25</v>
      </c>
      <c r="H192" s="30" t="s">
        <v>26</v>
      </c>
      <c r="I192" s="30" t="s">
        <v>26</v>
      </c>
      <c r="J192" s="32">
        <v>32.317305182355774</v>
      </c>
      <c r="K192" s="32">
        <v>-1.7874000000000001</v>
      </c>
      <c r="L192" s="32">
        <v>-0.82620000000000005</v>
      </c>
      <c r="M192" s="32">
        <v>1.9691127951440466</v>
      </c>
      <c r="N192" s="32">
        <v>35.22</v>
      </c>
      <c r="O192" s="31">
        <v>45.146741756172318</v>
      </c>
      <c r="P192" s="32">
        <v>-2.4714</v>
      </c>
      <c r="Q192" s="32">
        <v>-1.2185999999999999</v>
      </c>
      <c r="R192" s="32">
        <v>2.7555042950429236</v>
      </c>
      <c r="S192" s="33">
        <v>35.28</v>
      </c>
      <c r="T192" s="31">
        <v>39.426505475077391</v>
      </c>
      <c r="U192" s="32">
        <v>-2.2284000000000002</v>
      </c>
      <c r="V192" s="32">
        <v>-0.8657999999999999</v>
      </c>
      <c r="W192" s="32">
        <v>2.39068529923953</v>
      </c>
      <c r="X192" s="33">
        <v>35.049999999999997</v>
      </c>
      <c r="Y192" s="34" t="s">
        <v>26</v>
      </c>
    </row>
    <row r="193" spans="1:25" x14ac:dyDescent="0.25">
      <c r="A193" s="35" t="s">
        <v>0</v>
      </c>
      <c r="B193" s="36" t="s">
        <v>323</v>
      </c>
      <c r="C193" s="36" t="s">
        <v>183</v>
      </c>
      <c r="D193" s="36">
        <v>35</v>
      </c>
      <c r="E193" s="36" t="s">
        <v>289</v>
      </c>
      <c r="F193" s="36">
        <v>35</v>
      </c>
      <c r="G193" s="36" t="s">
        <v>26</v>
      </c>
      <c r="H193" s="66">
        <v>1</v>
      </c>
      <c r="I193" s="36" t="s">
        <v>324</v>
      </c>
      <c r="J193" s="38">
        <v>48.885318444858832</v>
      </c>
      <c r="K193" s="38">
        <v>-2.4304000000000001</v>
      </c>
      <c r="L193" s="38">
        <v>-1.722</v>
      </c>
      <c r="M193" s="38">
        <v>2.9786117840363153</v>
      </c>
      <c r="N193" s="38">
        <v>35.22</v>
      </c>
      <c r="O193" s="37">
        <v>66.099357114826063</v>
      </c>
      <c r="P193" s="38">
        <v>-3.3571999999999997</v>
      </c>
      <c r="Q193" s="38">
        <v>-2.2371999999999996</v>
      </c>
      <c r="R193" s="38">
        <v>4.0343346018891388</v>
      </c>
      <c r="S193" s="39">
        <v>35.28</v>
      </c>
      <c r="T193" s="37">
        <v>59.814154249069489</v>
      </c>
      <c r="U193" s="38">
        <v>-3.1108000000000002</v>
      </c>
      <c r="V193" s="38">
        <v>-1.8648</v>
      </c>
      <c r="W193" s="38">
        <v>3.6269209641237015</v>
      </c>
      <c r="X193" s="39">
        <v>35.049999999999997</v>
      </c>
      <c r="Y193" s="40" t="s">
        <v>26</v>
      </c>
    </row>
    <row r="194" spans="1:25" x14ac:dyDescent="0.25">
      <c r="A194" s="35" t="s">
        <v>0</v>
      </c>
      <c r="B194" s="36" t="s">
        <v>323</v>
      </c>
      <c r="C194" s="36" t="s">
        <v>183</v>
      </c>
      <c r="D194" s="36">
        <v>35</v>
      </c>
      <c r="E194" s="36" t="s">
        <v>325</v>
      </c>
      <c r="F194" s="36">
        <v>35</v>
      </c>
      <c r="G194" s="36" t="s">
        <v>26</v>
      </c>
      <c r="H194" s="66">
        <v>1</v>
      </c>
      <c r="I194" s="36" t="s">
        <v>227</v>
      </c>
      <c r="J194" s="38">
        <v>13.841602215965747</v>
      </c>
      <c r="K194" s="38">
        <v>-0.62370000000000003</v>
      </c>
      <c r="L194" s="38">
        <v>-0.56770000000000009</v>
      </c>
      <c r="M194" s="38">
        <v>0.84337712798012265</v>
      </c>
      <c r="N194" s="38">
        <v>35.22</v>
      </c>
      <c r="O194" s="37">
        <v>17.776952753637371</v>
      </c>
      <c r="P194" s="38">
        <v>-0.87009999999999998</v>
      </c>
      <c r="Q194" s="38">
        <v>-0.6482</v>
      </c>
      <c r="R194" s="38">
        <v>1.0850056451466048</v>
      </c>
      <c r="S194" s="39">
        <v>35.28</v>
      </c>
      <c r="T194" s="37">
        <v>17.668441587890545</v>
      </c>
      <c r="U194" s="38">
        <v>-0.86450000000000005</v>
      </c>
      <c r="V194" s="38">
        <v>-0.63279999999999992</v>
      </c>
      <c r="W194" s="38">
        <v>1.071352458344125</v>
      </c>
      <c r="X194" s="39">
        <v>35.049999999999997</v>
      </c>
      <c r="Y194" s="40" t="s">
        <v>26</v>
      </c>
    </row>
    <row r="195" spans="1:25" x14ac:dyDescent="0.25">
      <c r="A195" s="41" t="s">
        <v>0</v>
      </c>
      <c r="B195" s="42" t="s">
        <v>323</v>
      </c>
      <c r="C195" s="43" t="s">
        <v>183</v>
      </c>
      <c r="D195" s="42">
        <v>35</v>
      </c>
      <c r="E195" s="42" t="s">
        <v>326</v>
      </c>
      <c r="F195" s="42">
        <v>6</v>
      </c>
      <c r="G195" s="42" t="s">
        <v>33</v>
      </c>
      <c r="H195" s="44" t="s">
        <v>26</v>
      </c>
      <c r="I195" s="42" t="s">
        <v>185</v>
      </c>
      <c r="J195" s="46">
        <v>182.99284381391806</v>
      </c>
      <c r="K195" s="46">
        <v>-1.7874000000000001</v>
      </c>
      <c r="L195" s="46">
        <v>-0.82620000000000005</v>
      </c>
      <c r="M195" s="46">
        <v>1.9691127951440466</v>
      </c>
      <c r="N195" s="46">
        <v>6.22</v>
      </c>
      <c r="O195" s="45">
        <v>256.48583722347172</v>
      </c>
      <c r="P195" s="46">
        <v>-2.4714</v>
      </c>
      <c r="Q195" s="46">
        <v>-1.2185999999999999</v>
      </c>
      <c r="R195" s="46">
        <v>2.7555042950429236</v>
      </c>
      <c r="S195" s="47">
        <v>6.21</v>
      </c>
      <c r="T195" s="45">
        <v>223.24701403900846</v>
      </c>
      <c r="U195" s="46">
        <v>-2.2284000000000002</v>
      </c>
      <c r="V195" s="46">
        <v>-0.8657999999999999</v>
      </c>
      <c r="W195" s="46">
        <v>2.39068529923953</v>
      </c>
      <c r="X195" s="47">
        <v>6.19</v>
      </c>
      <c r="Y195" s="48" t="s">
        <v>26</v>
      </c>
    </row>
    <row r="196" spans="1:25" x14ac:dyDescent="0.25">
      <c r="A196" s="41" t="s">
        <v>0</v>
      </c>
      <c r="B196" s="42" t="s">
        <v>323</v>
      </c>
      <c r="C196" s="43" t="s">
        <v>183</v>
      </c>
      <c r="D196" s="42">
        <v>35</v>
      </c>
      <c r="E196" s="42" t="s">
        <v>327</v>
      </c>
      <c r="F196" s="42">
        <v>6</v>
      </c>
      <c r="G196" s="42" t="s">
        <v>26</v>
      </c>
      <c r="H196" s="44">
        <v>1</v>
      </c>
      <c r="I196" s="42" t="s">
        <v>328</v>
      </c>
      <c r="J196" s="46">
        <v>12.175104125787618</v>
      </c>
      <c r="K196" s="46">
        <v>-0.10344</v>
      </c>
      <c r="L196" s="46">
        <v>-8.0399999999999999E-2</v>
      </c>
      <c r="M196" s="46">
        <v>0.13101142545595024</v>
      </c>
      <c r="N196" s="46">
        <v>6.22</v>
      </c>
      <c r="O196" s="45">
        <v>13.693806564720779</v>
      </c>
      <c r="P196" s="46">
        <v>-0.12336</v>
      </c>
      <c r="Q196" s="46">
        <v>-8.0159999999999995E-2</v>
      </c>
      <c r="R196" s="46">
        <v>0.14711667206676474</v>
      </c>
      <c r="S196" s="47">
        <v>6.21</v>
      </c>
      <c r="T196" s="45">
        <v>12.844261019533846</v>
      </c>
      <c r="U196" s="46">
        <v>-0.11159999999999999</v>
      </c>
      <c r="V196" s="46">
        <v>-8.0399999999999999E-2</v>
      </c>
      <c r="W196" s="46">
        <v>0.13754533797988211</v>
      </c>
      <c r="X196" s="47">
        <v>6.19</v>
      </c>
      <c r="Y196" s="48" t="s">
        <v>26</v>
      </c>
    </row>
    <row r="197" spans="1:25" x14ac:dyDescent="0.25">
      <c r="A197" s="41" t="s">
        <v>0</v>
      </c>
      <c r="B197" s="42" t="s">
        <v>323</v>
      </c>
      <c r="C197" s="43" t="s">
        <v>183</v>
      </c>
      <c r="D197" s="42">
        <v>35</v>
      </c>
      <c r="E197" s="42" t="s">
        <v>329</v>
      </c>
      <c r="F197" s="42">
        <v>6</v>
      </c>
      <c r="G197" s="42" t="s">
        <v>26</v>
      </c>
      <c r="H197" s="44">
        <v>1</v>
      </c>
      <c r="I197" s="42" t="s">
        <v>330</v>
      </c>
      <c r="J197" s="46">
        <v>14.833247070463546</v>
      </c>
      <c r="K197" s="46">
        <v>-0.12941999999999998</v>
      </c>
      <c r="L197" s="46">
        <v>-9.3420000000000003E-2</v>
      </c>
      <c r="M197" s="46">
        <v>0.15961463842643003</v>
      </c>
      <c r="N197" s="46">
        <v>6.22</v>
      </c>
      <c r="O197" s="45">
        <v>25.977779935748426</v>
      </c>
      <c r="P197" s="46">
        <v>-0.20232</v>
      </c>
      <c r="Q197" s="46">
        <v>-0.19224000000000002</v>
      </c>
      <c r="R197" s="46">
        <v>0.27908708318372599</v>
      </c>
      <c r="S197" s="47">
        <v>6.21</v>
      </c>
      <c r="T197" s="45">
        <v>14.857900633209015</v>
      </c>
      <c r="U197" s="46">
        <v>-0.13302</v>
      </c>
      <c r="V197" s="46">
        <v>-8.7300000000000003E-2</v>
      </c>
      <c r="W197" s="46">
        <v>0.15910880051084542</v>
      </c>
      <c r="X197" s="47">
        <v>6.19</v>
      </c>
      <c r="Y197" s="48" t="s">
        <v>26</v>
      </c>
    </row>
    <row r="198" spans="1:25" x14ac:dyDescent="0.25">
      <c r="A198" s="41" t="s">
        <v>0</v>
      </c>
      <c r="B198" s="42" t="s">
        <v>323</v>
      </c>
      <c r="C198" s="43" t="s">
        <v>183</v>
      </c>
      <c r="D198" s="42">
        <v>35</v>
      </c>
      <c r="E198" s="42" t="s">
        <v>331</v>
      </c>
      <c r="F198" s="42">
        <v>6</v>
      </c>
      <c r="G198" s="42" t="s">
        <v>26</v>
      </c>
      <c r="H198" s="44">
        <v>1</v>
      </c>
      <c r="I198" s="42" t="s">
        <v>332</v>
      </c>
      <c r="J198" s="46">
        <v>45.887595060262676</v>
      </c>
      <c r="K198" s="46">
        <v>-0.45191999999999999</v>
      </c>
      <c r="L198" s="46">
        <v>-0.19896</v>
      </c>
      <c r="M198" s="46">
        <v>0.49377805540546255</v>
      </c>
      <c r="N198" s="46">
        <v>6.22</v>
      </c>
      <c r="O198" s="45">
        <v>53.629353067771021</v>
      </c>
      <c r="P198" s="46">
        <v>-0.52367999999999992</v>
      </c>
      <c r="Q198" s="46">
        <v>-0.24024000000000001</v>
      </c>
      <c r="R198" s="46">
        <v>0.57615622881298434</v>
      </c>
      <c r="S198" s="47">
        <v>6.21</v>
      </c>
      <c r="T198" s="45">
        <v>50.692643083285482</v>
      </c>
      <c r="U198" s="46">
        <v>-0.49895999999999996</v>
      </c>
      <c r="V198" s="46">
        <v>-0.21384</v>
      </c>
      <c r="W198" s="46">
        <v>0.54285230698597942</v>
      </c>
      <c r="X198" s="47">
        <v>6.19</v>
      </c>
      <c r="Y198" s="48" t="s">
        <v>26</v>
      </c>
    </row>
    <row r="199" spans="1:25" x14ac:dyDescent="0.25">
      <c r="A199" s="41" t="s">
        <v>0</v>
      </c>
      <c r="B199" s="42" t="s">
        <v>323</v>
      </c>
      <c r="C199" s="43" t="s">
        <v>183</v>
      </c>
      <c r="D199" s="42">
        <v>35</v>
      </c>
      <c r="E199" s="42" t="s">
        <v>333</v>
      </c>
      <c r="F199" s="42">
        <v>6</v>
      </c>
      <c r="G199" s="42" t="s">
        <v>26</v>
      </c>
      <c r="H199" s="44">
        <v>1</v>
      </c>
      <c r="I199" s="42" t="s">
        <v>135</v>
      </c>
      <c r="J199" s="46">
        <v>64.380233057384146</v>
      </c>
      <c r="K199" s="46">
        <v>-0.61991999999999992</v>
      </c>
      <c r="L199" s="46">
        <v>-0.30924000000000001</v>
      </c>
      <c r="M199" s="46">
        <v>0.69276993583728785</v>
      </c>
      <c r="N199" s="46">
        <v>6.22</v>
      </c>
      <c r="O199" s="45">
        <v>82.814628706377732</v>
      </c>
      <c r="P199" s="46">
        <v>-0.79920000000000002</v>
      </c>
      <c r="Q199" s="46">
        <v>-0.39095999999999997</v>
      </c>
      <c r="R199" s="46">
        <v>0.88970240058122807</v>
      </c>
      <c r="S199" s="47">
        <v>6.21</v>
      </c>
      <c r="T199" s="45">
        <v>76.105044834918218</v>
      </c>
      <c r="U199" s="46">
        <v>-0.75491999999999992</v>
      </c>
      <c r="V199" s="46">
        <v>-0.30707999999999996</v>
      </c>
      <c r="W199" s="46">
        <v>0.81498609362368868</v>
      </c>
      <c r="X199" s="47">
        <v>6.19</v>
      </c>
      <c r="Y199" s="48" t="s">
        <v>26</v>
      </c>
    </row>
    <row r="200" spans="1:25" x14ac:dyDescent="0.25">
      <c r="A200" s="41" t="s">
        <v>0</v>
      </c>
      <c r="B200" s="42" t="s">
        <v>323</v>
      </c>
      <c r="C200" s="43" t="s">
        <v>183</v>
      </c>
      <c r="D200" s="42">
        <v>35</v>
      </c>
      <c r="E200" s="42" t="s">
        <v>334</v>
      </c>
      <c r="F200" s="42">
        <v>6</v>
      </c>
      <c r="G200" s="42" t="s">
        <v>26</v>
      </c>
      <c r="H200" s="44">
        <v>1</v>
      </c>
      <c r="I200" s="42" t="s">
        <v>335</v>
      </c>
      <c r="J200" s="46">
        <v>13.180199262356338</v>
      </c>
      <c r="K200" s="46">
        <v>-0.11531999999999999</v>
      </c>
      <c r="L200" s="46">
        <v>-8.2560000000000008E-2</v>
      </c>
      <c r="M200" s="46">
        <v>0.14182685218251162</v>
      </c>
      <c r="N200" s="46">
        <v>6.22</v>
      </c>
      <c r="O200" s="45">
        <v>19.432226471366835</v>
      </c>
      <c r="P200" s="46">
        <v>-0.19031999999999999</v>
      </c>
      <c r="Q200" s="46">
        <v>-8.5800000000000001E-2</v>
      </c>
      <c r="R200" s="46">
        <v>0.20876623864983532</v>
      </c>
      <c r="S200" s="47">
        <v>6.21</v>
      </c>
      <c r="T200" s="45">
        <v>24.305150935711463</v>
      </c>
      <c r="U200" s="46">
        <v>-0.24492</v>
      </c>
      <c r="V200" s="46">
        <v>-8.8079999999999992E-2</v>
      </c>
      <c r="W200" s="46">
        <v>0.26027656982525338</v>
      </c>
      <c r="X200" s="47">
        <v>6.19</v>
      </c>
      <c r="Y200" s="48" t="s">
        <v>26</v>
      </c>
    </row>
    <row r="201" spans="1:25" x14ac:dyDescent="0.25">
      <c r="A201" s="41" t="s">
        <v>0</v>
      </c>
      <c r="B201" s="42" t="s">
        <v>323</v>
      </c>
      <c r="C201" s="43" t="s">
        <v>183</v>
      </c>
      <c r="D201" s="42">
        <v>35</v>
      </c>
      <c r="E201" s="42" t="s">
        <v>336</v>
      </c>
      <c r="F201" s="42">
        <v>6</v>
      </c>
      <c r="G201" s="42" t="s">
        <v>26</v>
      </c>
      <c r="H201" s="44">
        <v>1</v>
      </c>
      <c r="I201" s="42" t="s">
        <v>337</v>
      </c>
      <c r="J201" s="46">
        <v>29.437907179021614</v>
      </c>
      <c r="K201" s="46">
        <v>-0.26016</v>
      </c>
      <c r="L201" s="46">
        <v>-0.18071999999999999</v>
      </c>
      <c r="M201" s="46">
        <v>0.31676954399057999</v>
      </c>
      <c r="N201" s="46">
        <v>6.22</v>
      </c>
      <c r="O201" s="45">
        <v>56.844097532342182</v>
      </c>
      <c r="P201" s="46">
        <v>-0.50448000000000004</v>
      </c>
      <c r="Q201" s="46">
        <v>-0.34416000000000002</v>
      </c>
      <c r="R201" s="46">
        <v>0.61069319301921166</v>
      </c>
      <c r="S201" s="47">
        <v>6.21</v>
      </c>
      <c r="T201" s="45">
        <v>35.418013152950344</v>
      </c>
      <c r="U201" s="46">
        <v>-0.31944</v>
      </c>
      <c r="V201" s="46">
        <v>-0.20448</v>
      </c>
      <c r="W201" s="46">
        <v>0.37928087745099937</v>
      </c>
      <c r="X201" s="47">
        <v>6.19</v>
      </c>
      <c r="Y201" s="48" t="s">
        <v>26</v>
      </c>
    </row>
    <row r="202" spans="1:25" x14ac:dyDescent="0.25">
      <c r="A202" s="41" t="s">
        <v>0</v>
      </c>
      <c r="B202" s="42" t="s">
        <v>323</v>
      </c>
      <c r="C202" s="43" t="s">
        <v>183</v>
      </c>
      <c r="D202" s="42">
        <v>35</v>
      </c>
      <c r="E202" s="42" t="s">
        <v>338</v>
      </c>
      <c r="F202" s="42">
        <v>6</v>
      </c>
      <c r="G202" s="42" t="s">
        <v>26</v>
      </c>
      <c r="H202" s="44">
        <v>1</v>
      </c>
      <c r="I202" s="42" t="s">
        <v>339</v>
      </c>
      <c r="J202" s="46">
        <v>8.9234217999824388</v>
      </c>
      <c r="K202" s="46">
        <v>-8.8919999999999999E-2</v>
      </c>
      <c r="L202" s="46">
        <v>-3.6240000000000001E-2</v>
      </c>
      <c r="M202" s="46">
        <v>9.6021372620891027E-2</v>
      </c>
      <c r="N202" s="46">
        <v>6.22</v>
      </c>
      <c r="O202" s="45">
        <v>10.993363059213587</v>
      </c>
      <c r="P202" s="46">
        <v>-0.11148000000000001</v>
      </c>
      <c r="Q202" s="46">
        <v>-3.9E-2</v>
      </c>
      <c r="R202" s="46">
        <v>0.11810499735404935</v>
      </c>
      <c r="S202" s="47">
        <v>6.21</v>
      </c>
      <c r="T202" s="45">
        <v>15.419181556468594</v>
      </c>
      <c r="U202" s="46">
        <v>-0.15972</v>
      </c>
      <c r="V202" s="46">
        <v>-4.1880000000000001E-2</v>
      </c>
      <c r="W202" s="46">
        <v>0.16511938953375524</v>
      </c>
      <c r="X202" s="47">
        <v>6.19</v>
      </c>
      <c r="Y202" s="48" t="s">
        <v>26</v>
      </c>
    </row>
    <row r="203" spans="1:25" x14ac:dyDescent="0.25">
      <c r="A203" s="41" t="s">
        <v>0</v>
      </c>
      <c r="B203" s="42" t="s">
        <v>323</v>
      </c>
      <c r="C203" s="43" t="s">
        <v>183</v>
      </c>
      <c r="D203" s="42">
        <v>35</v>
      </c>
      <c r="E203" s="42" t="s">
        <v>54</v>
      </c>
      <c r="F203" s="42">
        <v>6</v>
      </c>
      <c r="G203" s="42" t="s">
        <v>55</v>
      </c>
      <c r="H203" s="44">
        <v>1</v>
      </c>
      <c r="I203" s="42" t="s">
        <v>340</v>
      </c>
      <c r="J203" s="46">
        <v>0</v>
      </c>
      <c r="K203" s="46">
        <v>-1.56E-3</v>
      </c>
      <c r="L203" s="46">
        <v>-7.7400000000000004E-3</v>
      </c>
      <c r="M203" s="46">
        <v>7.8956443688909909E-3</v>
      </c>
      <c r="N203" s="46">
        <v>6.22</v>
      </c>
      <c r="O203" s="45">
        <v>0</v>
      </c>
      <c r="P203" s="46">
        <v>-1.56E-3</v>
      </c>
      <c r="Q203" s="46">
        <v>-7.4999999999999997E-3</v>
      </c>
      <c r="R203" s="46">
        <v>7.6605221754133699E-3</v>
      </c>
      <c r="S203" s="47">
        <v>6.21</v>
      </c>
      <c r="T203" s="45">
        <v>0</v>
      </c>
      <c r="U203" s="46">
        <v>-1.56E-3</v>
      </c>
      <c r="V203" s="46">
        <v>-7.6799999999999993E-3</v>
      </c>
      <c r="W203" s="46">
        <v>7.8368360962827333E-3</v>
      </c>
      <c r="X203" s="47">
        <v>6.19</v>
      </c>
      <c r="Y203" s="48" t="s">
        <v>26</v>
      </c>
    </row>
    <row r="204" spans="1:25" x14ac:dyDescent="0.25">
      <c r="A204" s="49" t="s">
        <v>0</v>
      </c>
      <c r="B204" s="50" t="s">
        <v>323</v>
      </c>
      <c r="C204" s="50" t="s">
        <v>183</v>
      </c>
      <c r="D204" s="50">
        <v>35</v>
      </c>
      <c r="E204" s="50" t="s">
        <v>57</v>
      </c>
      <c r="F204" s="50">
        <v>35</v>
      </c>
      <c r="G204" s="50" t="s">
        <v>25</v>
      </c>
      <c r="H204" s="50" t="s">
        <v>26</v>
      </c>
      <c r="I204" s="50" t="s">
        <v>26</v>
      </c>
      <c r="J204" s="52">
        <v>15.845949013622745</v>
      </c>
      <c r="K204" s="52">
        <v>-0.82799999999999996</v>
      </c>
      <c r="L204" s="52">
        <v>-0.495</v>
      </c>
      <c r="M204" s="52">
        <v>0.96468077621563497</v>
      </c>
      <c r="N204" s="52">
        <v>35.19</v>
      </c>
      <c r="O204" s="51">
        <v>26.858505967182374</v>
      </c>
      <c r="P204" s="52">
        <v>-1.4724000000000002</v>
      </c>
      <c r="Q204" s="52">
        <v>-0.71639999999999993</v>
      </c>
      <c r="R204" s="52">
        <v>1.637434187990467</v>
      </c>
      <c r="S204" s="53">
        <v>35.24</v>
      </c>
      <c r="T204" s="51">
        <v>23.736105358649546</v>
      </c>
      <c r="U204" s="52">
        <v>-1.3086</v>
      </c>
      <c r="V204" s="52">
        <v>-0.60120000000000007</v>
      </c>
      <c r="W204" s="52">
        <v>1.4400956218251619</v>
      </c>
      <c r="X204" s="53">
        <v>35.07</v>
      </c>
      <c r="Y204" s="54" t="s">
        <v>26</v>
      </c>
    </row>
    <row r="205" spans="1:25" x14ac:dyDescent="0.25">
      <c r="A205" s="35" t="s">
        <v>0</v>
      </c>
      <c r="B205" s="36" t="s">
        <v>323</v>
      </c>
      <c r="C205" s="36" t="s">
        <v>183</v>
      </c>
      <c r="D205" s="36">
        <v>35</v>
      </c>
      <c r="E205" s="36" t="s">
        <v>308</v>
      </c>
      <c r="F205" s="36">
        <v>35</v>
      </c>
      <c r="G205" s="36" t="s">
        <v>26</v>
      </c>
      <c r="H205" s="36">
        <v>2</v>
      </c>
      <c r="I205" s="36" t="s">
        <v>341</v>
      </c>
      <c r="J205" s="38">
        <v>16.608603694050508</v>
      </c>
      <c r="K205" s="38">
        <v>-0.84</v>
      </c>
      <c r="L205" s="38">
        <v>-0.56279999999999997</v>
      </c>
      <c r="M205" s="38">
        <v>1.0111102017089926</v>
      </c>
      <c r="N205" s="38">
        <v>35.19</v>
      </c>
      <c r="O205" s="37">
        <v>27.659696565182994</v>
      </c>
      <c r="P205" s="38">
        <v>-1.484</v>
      </c>
      <c r="Q205" s="38">
        <v>-0.80079999999999996</v>
      </c>
      <c r="R205" s="38">
        <v>1.6862789330356944</v>
      </c>
      <c r="S205" s="39">
        <v>35.24</v>
      </c>
      <c r="T205" s="37">
        <v>24.480509922319246</v>
      </c>
      <c r="U205" s="38">
        <v>-1.3188</v>
      </c>
      <c r="V205" s="38">
        <v>-0.68320000000000003</v>
      </c>
      <c r="W205" s="38">
        <v>1.4852594655480233</v>
      </c>
      <c r="X205" s="39">
        <v>35.07</v>
      </c>
      <c r="Y205" s="40" t="s">
        <v>26</v>
      </c>
    </row>
    <row r="206" spans="1:25" x14ac:dyDescent="0.25">
      <c r="A206" s="41" t="s">
        <v>0</v>
      </c>
      <c r="B206" s="42" t="s">
        <v>323</v>
      </c>
      <c r="C206" s="43" t="s">
        <v>183</v>
      </c>
      <c r="D206" s="42">
        <v>35</v>
      </c>
      <c r="E206" s="42" t="s">
        <v>342</v>
      </c>
      <c r="F206" s="42">
        <v>6</v>
      </c>
      <c r="G206" s="42" t="s">
        <v>33</v>
      </c>
      <c r="H206" s="42" t="s">
        <v>26</v>
      </c>
      <c r="I206" s="42" t="s">
        <v>343</v>
      </c>
      <c r="J206" s="46">
        <v>88.934441114734355</v>
      </c>
      <c r="K206" s="46">
        <v>-0.82799999999999996</v>
      </c>
      <c r="L206" s="46">
        <v>-0.495</v>
      </c>
      <c r="M206" s="46">
        <v>0.96468077621563497</v>
      </c>
      <c r="N206" s="46">
        <v>6.27</v>
      </c>
      <c r="O206" s="45">
        <v>150.95594103405216</v>
      </c>
      <c r="P206" s="46">
        <v>-1.4724000000000002</v>
      </c>
      <c r="Q206" s="46">
        <v>-0.71639999999999993</v>
      </c>
      <c r="R206" s="46">
        <v>1.637434187990467</v>
      </c>
      <c r="S206" s="47">
        <v>6.27</v>
      </c>
      <c r="T206" s="45">
        <v>133.40147675125633</v>
      </c>
      <c r="U206" s="46">
        <v>-1.3086</v>
      </c>
      <c r="V206" s="46">
        <v>-0.60120000000000007</v>
      </c>
      <c r="W206" s="46">
        <v>1.4400956218251619</v>
      </c>
      <c r="X206" s="47">
        <v>6.24</v>
      </c>
      <c r="Y206" s="48" t="s">
        <v>26</v>
      </c>
    </row>
    <row r="207" spans="1:25" x14ac:dyDescent="0.25">
      <c r="A207" s="41" t="s">
        <v>0</v>
      </c>
      <c r="B207" s="42" t="s">
        <v>323</v>
      </c>
      <c r="C207" s="43" t="s">
        <v>183</v>
      </c>
      <c r="D207" s="42">
        <v>35</v>
      </c>
      <c r="E207" s="42" t="s">
        <v>344</v>
      </c>
      <c r="F207" s="42">
        <v>6</v>
      </c>
      <c r="G207" s="42" t="s">
        <v>26</v>
      </c>
      <c r="H207" s="42">
        <v>2</v>
      </c>
      <c r="I207" s="42" t="s">
        <v>345</v>
      </c>
      <c r="J207" s="46">
        <v>6.8334483516065267</v>
      </c>
      <c r="K207" s="46">
        <v>-5.5439999999999996E-2</v>
      </c>
      <c r="L207" s="46">
        <v>-4.9200000000000001E-2</v>
      </c>
      <c r="M207" s="46">
        <v>7.4123097614711156E-2</v>
      </c>
      <c r="N207" s="46">
        <v>6.27</v>
      </c>
      <c r="O207" s="45">
        <v>9.8633365160538293</v>
      </c>
      <c r="P207" s="46">
        <v>-9.264E-2</v>
      </c>
      <c r="Q207" s="46">
        <v>-5.3520000000000005E-2</v>
      </c>
      <c r="R207" s="46">
        <v>0.1069885975232875</v>
      </c>
      <c r="S207" s="47">
        <v>6.27</v>
      </c>
      <c r="T207" s="45">
        <v>10.227782345682281</v>
      </c>
      <c r="U207" s="46">
        <v>-9.5760000000000012E-2</v>
      </c>
      <c r="V207" s="46">
        <v>-5.4960000000000002E-2</v>
      </c>
      <c r="W207" s="46">
        <v>0.11041095597810936</v>
      </c>
      <c r="X207" s="47">
        <v>6.24</v>
      </c>
      <c r="Y207" s="48" t="s">
        <v>26</v>
      </c>
    </row>
    <row r="208" spans="1:25" x14ac:dyDescent="0.25">
      <c r="A208" s="41" t="s">
        <v>0</v>
      </c>
      <c r="B208" s="42" t="s">
        <v>323</v>
      </c>
      <c r="C208" s="43" t="s">
        <v>183</v>
      </c>
      <c r="D208" s="42">
        <v>35</v>
      </c>
      <c r="E208" s="42" t="s">
        <v>346</v>
      </c>
      <c r="F208" s="42">
        <v>6</v>
      </c>
      <c r="G208" s="42" t="s">
        <v>26</v>
      </c>
      <c r="H208" s="42">
        <v>2</v>
      </c>
      <c r="I208" s="42" t="s">
        <v>339</v>
      </c>
      <c r="J208" s="46">
        <v>11.343197097419072</v>
      </c>
      <c r="K208" s="46">
        <v>-0.10452</v>
      </c>
      <c r="L208" s="46">
        <v>-6.4920000000000005E-2</v>
      </c>
      <c r="M208" s="46">
        <v>0.12304079323541442</v>
      </c>
      <c r="N208" s="46">
        <v>6.27</v>
      </c>
      <c r="O208" s="45">
        <v>15.342984950608376</v>
      </c>
      <c r="P208" s="46">
        <v>-0.15252000000000002</v>
      </c>
      <c r="Q208" s="46">
        <v>-6.6599999999999993E-2</v>
      </c>
      <c r="R208" s="46">
        <v>0.16642689205774411</v>
      </c>
      <c r="S208" s="47">
        <v>6.27</v>
      </c>
      <c r="T208" s="45">
        <v>18.711963659597703</v>
      </c>
      <c r="U208" s="46">
        <v>-0.18756</v>
      </c>
      <c r="V208" s="46">
        <v>-7.4999999999999997E-2</v>
      </c>
      <c r="W208" s="46">
        <v>0.20199939009808915</v>
      </c>
      <c r="X208" s="47">
        <v>6.24</v>
      </c>
      <c r="Y208" s="48" t="s">
        <v>26</v>
      </c>
    </row>
    <row r="209" spans="1:25" x14ac:dyDescent="0.25">
      <c r="A209" s="41" t="s">
        <v>0</v>
      </c>
      <c r="B209" s="42" t="s">
        <v>323</v>
      </c>
      <c r="C209" s="43" t="s">
        <v>183</v>
      </c>
      <c r="D209" s="42">
        <v>35</v>
      </c>
      <c r="E209" s="42" t="s">
        <v>347</v>
      </c>
      <c r="F209" s="42">
        <v>6</v>
      </c>
      <c r="G209" s="42" t="s">
        <v>26</v>
      </c>
      <c r="H209" s="42">
        <v>2</v>
      </c>
      <c r="I209" s="42" t="s">
        <v>135</v>
      </c>
      <c r="J209" s="46">
        <v>39.494176074920702</v>
      </c>
      <c r="K209" s="46">
        <v>-0.33804000000000001</v>
      </c>
      <c r="L209" s="46">
        <v>-0.26316000000000001</v>
      </c>
      <c r="M209" s="46">
        <v>0.42839727730227234</v>
      </c>
      <c r="N209" s="46">
        <v>6.27</v>
      </c>
      <c r="O209" s="45">
        <v>71.46146336173102</v>
      </c>
      <c r="P209" s="46">
        <v>-0.65555999999999992</v>
      </c>
      <c r="Q209" s="46">
        <v>-0.41364000000000001</v>
      </c>
      <c r="R209" s="46">
        <v>0.77514963923103253</v>
      </c>
      <c r="S209" s="47">
        <v>6.27</v>
      </c>
      <c r="T209" s="45">
        <v>55.202509120362151</v>
      </c>
      <c r="U209" s="46">
        <v>-0.49968000000000001</v>
      </c>
      <c r="V209" s="46">
        <v>-0.32472000000000001</v>
      </c>
      <c r="W209" s="46">
        <v>0.59592212645613352</v>
      </c>
      <c r="X209" s="47">
        <v>6.24</v>
      </c>
      <c r="Y209" s="48" t="s">
        <v>26</v>
      </c>
    </row>
    <row r="210" spans="1:25" x14ac:dyDescent="0.25">
      <c r="A210" s="41" t="s">
        <v>0</v>
      </c>
      <c r="B210" s="42" t="s">
        <v>323</v>
      </c>
      <c r="C210" s="43" t="s">
        <v>183</v>
      </c>
      <c r="D210" s="42">
        <v>35</v>
      </c>
      <c r="E210" s="42" t="s">
        <v>348</v>
      </c>
      <c r="F210" s="42">
        <v>6</v>
      </c>
      <c r="G210" s="42" t="s">
        <v>26</v>
      </c>
      <c r="H210" s="42">
        <v>2</v>
      </c>
      <c r="I210" s="42" t="s">
        <v>328</v>
      </c>
      <c r="J210" s="46">
        <v>0.97051026133634155</v>
      </c>
      <c r="K210" s="46">
        <v>-7.1999999999999998E-3</v>
      </c>
      <c r="L210" s="46">
        <v>-7.6799999999999993E-3</v>
      </c>
      <c r="M210" s="46">
        <v>1.0527221855741427E-2</v>
      </c>
      <c r="N210" s="46">
        <v>6.27</v>
      </c>
      <c r="O210" s="45">
        <v>1.301662512273273</v>
      </c>
      <c r="P210" s="46">
        <v>-1.2E-2</v>
      </c>
      <c r="Q210" s="46">
        <v>-7.4400000000000004E-3</v>
      </c>
      <c r="R210" s="46">
        <v>1.4119263436879418E-2</v>
      </c>
      <c r="S210" s="47">
        <v>6.27</v>
      </c>
      <c r="T210" s="45">
        <v>0.77557863683914674</v>
      </c>
      <c r="U210" s="46">
        <v>-3.8399999999999997E-3</v>
      </c>
      <c r="V210" s="46">
        <v>-7.4400000000000004E-3</v>
      </c>
      <c r="W210" s="46">
        <v>8.3725265004059562E-3</v>
      </c>
      <c r="X210" s="47">
        <v>6.24</v>
      </c>
      <c r="Y210" s="48" t="s">
        <v>26</v>
      </c>
    </row>
    <row r="211" spans="1:25" x14ac:dyDescent="0.25">
      <c r="A211" s="41" t="s">
        <v>0</v>
      </c>
      <c r="B211" s="42" t="s">
        <v>323</v>
      </c>
      <c r="C211" s="43" t="s">
        <v>183</v>
      </c>
      <c r="D211" s="42">
        <v>35</v>
      </c>
      <c r="E211" s="42" t="s">
        <v>349</v>
      </c>
      <c r="F211" s="42">
        <v>6</v>
      </c>
      <c r="G211" s="42" t="s">
        <v>26</v>
      </c>
      <c r="H211" s="42">
        <v>2</v>
      </c>
      <c r="I211" s="42" t="s">
        <v>339</v>
      </c>
      <c r="J211" s="46">
        <v>21.113383864120877</v>
      </c>
      <c r="K211" s="46">
        <v>-0.21408000000000002</v>
      </c>
      <c r="L211" s="46">
        <v>-8.1360000000000002E-2</v>
      </c>
      <c r="M211" s="46">
        <v>0.22901898611250554</v>
      </c>
      <c r="N211" s="46">
        <v>6.27</v>
      </c>
      <c r="O211" s="45">
        <v>36.520572476037778</v>
      </c>
      <c r="P211" s="46">
        <v>-0.38304000000000005</v>
      </c>
      <c r="Q211" s="46">
        <v>-0.10104</v>
      </c>
      <c r="R211" s="46">
        <v>0.39614230170482934</v>
      </c>
      <c r="S211" s="47">
        <v>6.27</v>
      </c>
      <c r="T211" s="45">
        <v>37.674888301120887</v>
      </c>
      <c r="U211" s="46">
        <v>-0.39407999999999999</v>
      </c>
      <c r="V211" s="46">
        <v>-0.10056</v>
      </c>
      <c r="W211" s="46">
        <v>0.40670795418826028</v>
      </c>
      <c r="X211" s="47">
        <v>6.24</v>
      </c>
      <c r="Y211" s="48" t="s">
        <v>26</v>
      </c>
    </row>
    <row r="212" spans="1:25" x14ac:dyDescent="0.25">
      <c r="A212" s="41" t="s">
        <v>0</v>
      </c>
      <c r="B212" s="42" t="s">
        <v>323</v>
      </c>
      <c r="C212" s="43" t="s">
        <v>183</v>
      </c>
      <c r="D212" s="42">
        <v>35</v>
      </c>
      <c r="E212" s="42" t="s">
        <v>350</v>
      </c>
      <c r="F212" s="42">
        <v>6</v>
      </c>
      <c r="G212" s="42" t="s">
        <v>26</v>
      </c>
      <c r="H212" s="42">
        <v>2</v>
      </c>
      <c r="I212" s="42" t="s">
        <v>339</v>
      </c>
      <c r="J212" s="46">
        <v>10.551259069509678</v>
      </c>
      <c r="K212" s="46">
        <v>-0.10656</v>
      </c>
      <c r="L212" s="46">
        <v>-4.1759999999999999E-2</v>
      </c>
      <c r="M212" s="46">
        <v>0.11445056225287843</v>
      </c>
      <c r="N212" s="46">
        <v>6.27</v>
      </c>
      <c r="O212" s="45">
        <v>17.871125767779027</v>
      </c>
      <c r="P212" s="46">
        <v>-0.17424000000000001</v>
      </c>
      <c r="Q212" s="46">
        <v>-8.4959999999999994E-2</v>
      </c>
      <c r="R212" s="46">
        <v>0.19384988831567584</v>
      </c>
      <c r="S212" s="47">
        <v>6.27</v>
      </c>
      <c r="T212" s="45">
        <v>11.989062303592048</v>
      </c>
      <c r="U212" s="46">
        <v>-0.11784</v>
      </c>
      <c r="V212" s="46">
        <v>-5.3520000000000005E-2</v>
      </c>
      <c r="W212" s="46">
        <v>0.12942432537973686</v>
      </c>
      <c r="X212" s="47">
        <v>6.24</v>
      </c>
      <c r="Y212" s="48" t="s">
        <v>26</v>
      </c>
    </row>
    <row r="213" spans="1:25" x14ac:dyDescent="0.25">
      <c r="A213" s="41" t="s">
        <v>0</v>
      </c>
      <c r="B213" s="42" t="s">
        <v>323</v>
      </c>
      <c r="C213" s="43" t="s">
        <v>183</v>
      </c>
      <c r="D213" s="42">
        <v>35</v>
      </c>
      <c r="E213" s="42" t="s">
        <v>351</v>
      </c>
      <c r="F213" s="42">
        <v>6</v>
      </c>
      <c r="G213" s="42" t="s">
        <v>55</v>
      </c>
      <c r="H213" s="42">
        <v>2</v>
      </c>
      <c r="I213" s="42" t="s">
        <v>56</v>
      </c>
      <c r="J213" s="46">
        <v>0</v>
      </c>
      <c r="K213" s="46">
        <v>-1.08E-3</v>
      </c>
      <c r="L213" s="46">
        <v>-5.8200000000000005E-3</v>
      </c>
      <c r="M213" s="46">
        <v>5.9193580733049094E-3</v>
      </c>
      <c r="N213" s="46">
        <v>6.27</v>
      </c>
      <c r="O213" s="45">
        <v>0</v>
      </c>
      <c r="P213" s="46">
        <v>-1.0200000000000001E-3</v>
      </c>
      <c r="Q213" s="46">
        <v>-5.7000000000000002E-3</v>
      </c>
      <c r="R213" s="46">
        <v>5.7905440158934982E-3</v>
      </c>
      <c r="S213" s="47">
        <v>6.27</v>
      </c>
      <c r="T213" s="45">
        <v>0</v>
      </c>
      <c r="U213" s="46">
        <v>-1.08E-3</v>
      </c>
      <c r="V213" s="46">
        <v>-6.0000000000000001E-3</v>
      </c>
      <c r="W213" s="46">
        <v>6.0964251820226582E-3</v>
      </c>
      <c r="X213" s="47">
        <v>6.24</v>
      </c>
      <c r="Y213" s="48" t="s">
        <v>26</v>
      </c>
    </row>
    <row r="214" spans="1:25" ht="15.75" thickBot="1" x14ac:dyDescent="0.3">
      <c r="A214" s="55" t="s">
        <v>0</v>
      </c>
      <c r="B214" s="56" t="s">
        <v>323</v>
      </c>
      <c r="C214" s="65" t="s">
        <v>183</v>
      </c>
      <c r="D214" s="56">
        <v>35</v>
      </c>
      <c r="E214" s="56" t="s">
        <v>352</v>
      </c>
      <c r="F214" s="56">
        <v>6</v>
      </c>
      <c r="G214" s="56" t="s">
        <v>26</v>
      </c>
      <c r="H214" s="56" t="s">
        <v>26</v>
      </c>
      <c r="I214" s="56" t="s">
        <v>26</v>
      </c>
      <c r="J214" s="46">
        <v>0</v>
      </c>
      <c r="K214" s="46">
        <v>0</v>
      </c>
      <c r="L214" s="46">
        <v>0</v>
      </c>
      <c r="M214" s="46">
        <v>0</v>
      </c>
      <c r="N214" s="46">
        <v>6.27</v>
      </c>
      <c r="O214" s="58">
        <v>0</v>
      </c>
      <c r="P214" s="59">
        <v>0</v>
      </c>
      <c r="Q214" s="59">
        <v>0</v>
      </c>
      <c r="R214" s="59">
        <v>0</v>
      </c>
      <c r="S214" s="60">
        <v>6.27</v>
      </c>
      <c r="T214" s="58">
        <v>0</v>
      </c>
      <c r="U214" s="59">
        <v>0</v>
      </c>
      <c r="V214" s="59">
        <v>0</v>
      </c>
      <c r="W214" s="59">
        <v>0</v>
      </c>
      <c r="X214" s="60">
        <v>6.24</v>
      </c>
      <c r="Y214" s="61" t="s">
        <v>26</v>
      </c>
    </row>
    <row r="215" spans="1:25" x14ac:dyDescent="0.25">
      <c r="A215" s="29" t="s">
        <v>0</v>
      </c>
      <c r="B215" s="30" t="s">
        <v>353</v>
      </c>
      <c r="C215" s="30" t="s">
        <v>354</v>
      </c>
      <c r="D215" s="30">
        <v>110</v>
      </c>
      <c r="E215" s="30" t="s">
        <v>24</v>
      </c>
      <c r="F215" s="30">
        <v>110</v>
      </c>
      <c r="G215" s="30" t="s">
        <v>25</v>
      </c>
      <c r="H215" s="30" t="s">
        <v>26</v>
      </c>
      <c r="I215" s="30" t="s">
        <v>26</v>
      </c>
      <c r="J215" s="32">
        <v>22.866468302851505</v>
      </c>
      <c r="K215" s="32">
        <v>-4.0780000000000003</v>
      </c>
      <c r="L215" s="32">
        <v>-2.3069999999999999</v>
      </c>
      <c r="M215" s="32">
        <v>4.6916962334424666</v>
      </c>
      <c r="N215" s="32">
        <v>118.6</v>
      </c>
      <c r="O215" s="31">
        <v>28.26430107024639</v>
      </c>
      <c r="P215" s="32">
        <v>-4.8529999999999998</v>
      </c>
      <c r="Q215" s="32">
        <v>-3.044</v>
      </c>
      <c r="R215" s="32">
        <v>5.7307566277988764</v>
      </c>
      <c r="S215" s="33">
        <v>117.2</v>
      </c>
      <c r="T215" s="31">
        <v>24.405091086005427</v>
      </c>
      <c r="U215" s="32">
        <v>-4.4169999999999998</v>
      </c>
      <c r="V215" s="32">
        <v>-2.31</v>
      </c>
      <c r="W215" s="32">
        <v>4.9989436173286634</v>
      </c>
      <c r="X215" s="33">
        <v>118.4</v>
      </c>
      <c r="Y215" s="34" t="s">
        <v>26</v>
      </c>
    </row>
    <row r="216" spans="1:25" x14ac:dyDescent="0.25">
      <c r="A216" s="41" t="s">
        <v>0</v>
      </c>
      <c r="B216" s="42" t="s">
        <v>353</v>
      </c>
      <c r="C216" s="43" t="s">
        <v>354</v>
      </c>
      <c r="D216" s="42">
        <v>110</v>
      </c>
      <c r="E216" s="42" t="s">
        <v>355</v>
      </c>
      <c r="F216" s="42">
        <v>35</v>
      </c>
      <c r="G216" s="42" t="s">
        <v>30</v>
      </c>
      <c r="H216" s="42" t="s">
        <v>26</v>
      </c>
      <c r="I216" s="42" t="s">
        <v>356</v>
      </c>
      <c r="J216" s="46">
        <v>70.324704587331979</v>
      </c>
      <c r="K216" s="46">
        <v>-3.6819999999999999</v>
      </c>
      <c r="L216" s="46">
        <v>-2.1629999999999998</v>
      </c>
      <c r="M216" s="46">
        <v>4.2703270366565604</v>
      </c>
      <c r="N216" s="46">
        <v>35.1</v>
      </c>
      <c r="O216" s="45">
        <v>77.637626074471626</v>
      </c>
      <c r="P216" s="46">
        <v>-3.9620000000000002</v>
      </c>
      <c r="Q216" s="46">
        <v>-2.5550000000000002</v>
      </c>
      <c r="R216" s="46">
        <v>4.71438956812014</v>
      </c>
      <c r="S216" s="47">
        <v>35.1</v>
      </c>
      <c r="T216" s="45">
        <v>71.238137082371566</v>
      </c>
      <c r="U216" s="46">
        <v>-3.8290000000000002</v>
      </c>
      <c r="V216" s="46">
        <v>-2.1419999999999999</v>
      </c>
      <c r="W216" s="46">
        <v>4.3874143866291</v>
      </c>
      <c r="X216" s="47">
        <v>35.6</v>
      </c>
      <c r="Y216" s="48" t="s">
        <v>26</v>
      </c>
    </row>
    <row r="217" spans="1:25" x14ac:dyDescent="0.25">
      <c r="A217" s="35" t="s">
        <v>0</v>
      </c>
      <c r="B217" s="36" t="s">
        <v>353</v>
      </c>
      <c r="C217" s="36" t="s">
        <v>354</v>
      </c>
      <c r="D217" s="36">
        <v>110</v>
      </c>
      <c r="E217" s="36" t="s">
        <v>357</v>
      </c>
      <c r="F217" s="36">
        <v>35</v>
      </c>
      <c r="G217" s="36" t="s">
        <v>232</v>
      </c>
      <c r="H217" s="66">
        <v>1</v>
      </c>
      <c r="I217" s="36" t="s">
        <v>358</v>
      </c>
      <c r="J217" s="38">
        <v>60.140458424617343</v>
      </c>
      <c r="K217" s="38">
        <v>-3.1374</v>
      </c>
      <c r="L217" s="38">
        <v>-1.869</v>
      </c>
      <c r="M217" s="38">
        <v>3.651909056918039</v>
      </c>
      <c r="N217" s="38">
        <v>35.1</v>
      </c>
      <c r="O217" s="37">
        <v>63.334661481660198</v>
      </c>
      <c r="P217" s="38">
        <v>-3.2109000000000001</v>
      </c>
      <c r="Q217" s="38">
        <v>-2.1168</v>
      </c>
      <c r="R217" s="38">
        <v>3.8458706491508527</v>
      </c>
      <c r="S217" s="39">
        <v>35.1</v>
      </c>
      <c r="T217" s="37">
        <v>58.397649122631023</v>
      </c>
      <c r="U217" s="38">
        <v>-3.1016999999999997</v>
      </c>
      <c r="V217" s="38">
        <v>-1.8207</v>
      </c>
      <c r="W217" s="38">
        <v>3.5965944141645996</v>
      </c>
      <c r="X217" s="39">
        <v>35.6</v>
      </c>
      <c r="Y217" s="40" t="s">
        <v>26</v>
      </c>
    </row>
    <row r="218" spans="1:25" x14ac:dyDescent="0.25">
      <c r="A218" s="35" t="s">
        <v>0</v>
      </c>
      <c r="B218" s="36" t="s">
        <v>353</v>
      </c>
      <c r="C218" s="36" t="s">
        <v>354</v>
      </c>
      <c r="D218" s="36">
        <v>110</v>
      </c>
      <c r="E218" s="36" t="s">
        <v>359</v>
      </c>
      <c r="F218" s="36">
        <v>35</v>
      </c>
      <c r="G218" s="36" t="s">
        <v>232</v>
      </c>
      <c r="H218" s="66">
        <v>1</v>
      </c>
      <c r="I218" s="36" t="s">
        <v>360</v>
      </c>
      <c r="J218" s="38">
        <v>10.386157378394985</v>
      </c>
      <c r="K218" s="38">
        <v>-0.5522999999999999</v>
      </c>
      <c r="L218" s="38">
        <v>-0.30449999999999999</v>
      </c>
      <c r="M218" s="38">
        <v>0.63067863448827877</v>
      </c>
      <c r="N218" s="38">
        <v>35.1</v>
      </c>
      <c r="O218" s="37">
        <v>14.353099331666414</v>
      </c>
      <c r="P218" s="38">
        <v>-0.74550000000000005</v>
      </c>
      <c r="Q218" s="38">
        <v>-0.45150000000000001</v>
      </c>
      <c r="R218" s="38">
        <v>0.87156325071677965</v>
      </c>
      <c r="S218" s="39">
        <v>35.1</v>
      </c>
      <c r="T218" s="37">
        <v>13.043371978840268</v>
      </c>
      <c r="U218" s="38">
        <v>-0.72870000000000001</v>
      </c>
      <c r="V218" s="38">
        <v>-0.33810000000000001</v>
      </c>
      <c r="W218" s="38">
        <v>0.80331519343281443</v>
      </c>
      <c r="X218" s="39">
        <v>35.6</v>
      </c>
      <c r="Y218" s="40" t="s">
        <v>26</v>
      </c>
    </row>
    <row r="219" spans="1:25" x14ac:dyDescent="0.25">
      <c r="A219" s="41" t="s">
        <v>0</v>
      </c>
      <c r="B219" s="42" t="s">
        <v>353</v>
      </c>
      <c r="C219" s="43" t="s">
        <v>354</v>
      </c>
      <c r="D219" s="42">
        <v>110</v>
      </c>
      <c r="E219" s="42" t="s">
        <v>361</v>
      </c>
      <c r="F219" s="42">
        <v>10</v>
      </c>
      <c r="G219" s="42" t="s">
        <v>33</v>
      </c>
      <c r="H219" s="44" t="s">
        <v>26</v>
      </c>
      <c r="I219" s="42" t="s">
        <v>362</v>
      </c>
      <c r="J219" s="46">
        <v>23.64718540804234</v>
      </c>
      <c r="K219" s="46">
        <v>-0.39600000000000002</v>
      </c>
      <c r="L219" s="46">
        <v>-0.14399999999999999</v>
      </c>
      <c r="M219" s="46">
        <v>0.42136919678590651</v>
      </c>
      <c r="N219" s="46">
        <v>10.3</v>
      </c>
      <c r="O219" s="45">
        <v>57.5975892371493</v>
      </c>
      <c r="P219" s="46">
        <v>-0.89100000000000001</v>
      </c>
      <c r="Q219" s="46">
        <v>-0.48899999999999999</v>
      </c>
      <c r="R219" s="46">
        <v>1.0163670596787364</v>
      </c>
      <c r="S219" s="47">
        <v>10.199999999999999</v>
      </c>
      <c r="T219" s="45">
        <v>34.318942179671339</v>
      </c>
      <c r="U219" s="46">
        <v>-0.58799999999999997</v>
      </c>
      <c r="V219" s="46">
        <v>-0.16800000000000001</v>
      </c>
      <c r="W219" s="46">
        <v>0.61152923069956355</v>
      </c>
      <c r="X219" s="47">
        <v>10.3</v>
      </c>
      <c r="Y219" s="48" t="s">
        <v>26</v>
      </c>
    </row>
    <row r="220" spans="1:25" x14ac:dyDescent="0.25">
      <c r="A220" s="41" t="s">
        <v>0</v>
      </c>
      <c r="B220" s="42" t="s">
        <v>353</v>
      </c>
      <c r="C220" s="43" t="s">
        <v>354</v>
      </c>
      <c r="D220" s="42">
        <v>110</v>
      </c>
      <c r="E220" s="42" t="s">
        <v>363</v>
      </c>
      <c r="F220" s="42">
        <v>10</v>
      </c>
      <c r="G220" s="42" t="s">
        <v>26</v>
      </c>
      <c r="H220" s="44">
        <v>1</v>
      </c>
      <c r="I220" s="42" t="s">
        <v>364</v>
      </c>
      <c r="J220" s="46">
        <v>0.19047716200097803</v>
      </c>
      <c r="K220" s="46">
        <v>-2.3999999999999998E-3</v>
      </c>
      <c r="L220" s="46">
        <v>-2.3999999999999998E-3</v>
      </c>
      <c r="M220" s="46">
        <v>3.394112549695428E-3</v>
      </c>
      <c r="N220" s="46">
        <v>10.3</v>
      </c>
      <c r="O220" s="45">
        <v>0.19826426028035704</v>
      </c>
      <c r="P220" s="46">
        <v>-3.0000000000000001E-3</v>
      </c>
      <c r="Q220" s="46">
        <v>-1.8E-3</v>
      </c>
      <c r="R220" s="46">
        <v>3.4985711369071803E-3</v>
      </c>
      <c r="S220" s="47">
        <v>10.199999999999999</v>
      </c>
      <c r="T220" s="45">
        <v>0.15058541854199153</v>
      </c>
      <c r="U220" s="46">
        <v>-2.3999999999999998E-3</v>
      </c>
      <c r="V220" s="46">
        <v>-1.1999999999999999E-3</v>
      </c>
      <c r="W220" s="46">
        <v>2.6832815729997475E-3</v>
      </c>
      <c r="X220" s="47">
        <v>10.3</v>
      </c>
      <c r="Y220" s="48" t="s">
        <v>26</v>
      </c>
    </row>
    <row r="221" spans="1:25" x14ac:dyDescent="0.25">
      <c r="A221" s="41" t="s">
        <v>0</v>
      </c>
      <c r="B221" s="42" t="s">
        <v>353</v>
      </c>
      <c r="C221" s="43" t="s">
        <v>354</v>
      </c>
      <c r="D221" s="42">
        <v>110</v>
      </c>
      <c r="E221" s="42" t="s">
        <v>365</v>
      </c>
      <c r="F221" s="42">
        <v>10</v>
      </c>
      <c r="G221" s="42" t="s">
        <v>26</v>
      </c>
      <c r="H221" s="44">
        <v>1</v>
      </c>
      <c r="I221" s="42" t="s">
        <v>366</v>
      </c>
      <c r="J221" s="46">
        <v>7.1629448987836133</v>
      </c>
      <c r="K221" s="46">
        <v>-0.1062</v>
      </c>
      <c r="L221" s="46">
        <v>-7.0800000000000002E-2</v>
      </c>
      <c r="M221" s="46">
        <v>0.12763651515142521</v>
      </c>
      <c r="N221" s="46">
        <v>10.3</v>
      </c>
      <c r="O221" s="45">
        <v>35.03419802114923</v>
      </c>
      <c r="P221" s="46">
        <v>-0.4602</v>
      </c>
      <c r="Q221" s="46">
        <v>-0.4128</v>
      </c>
      <c r="R221" s="46">
        <v>0.61821345828119922</v>
      </c>
      <c r="S221" s="47">
        <v>10.199999999999999</v>
      </c>
      <c r="T221" s="45">
        <v>6.8463391844063413</v>
      </c>
      <c r="U221" s="46">
        <v>-0.1026</v>
      </c>
      <c r="V221" s="46">
        <v>-6.6000000000000003E-2</v>
      </c>
      <c r="W221" s="46">
        <v>0.12199491792693662</v>
      </c>
      <c r="X221" s="47">
        <v>10.3</v>
      </c>
      <c r="Y221" s="48" t="s">
        <v>26</v>
      </c>
    </row>
    <row r="222" spans="1:25" x14ac:dyDescent="0.25">
      <c r="A222" s="41" t="s">
        <v>0</v>
      </c>
      <c r="B222" s="42" t="s">
        <v>353</v>
      </c>
      <c r="C222" s="43" t="s">
        <v>354</v>
      </c>
      <c r="D222" s="42">
        <v>110</v>
      </c>
      <c r="E222" s="42" t="s">
        <v>367</v>
      </c>
      <c r="F222" s="42">
        <v>10</v>
      </c>
      <c r="G222" s="42" t="s">
        <v>26</v>
      </c>
      <c r="H222" s="44">
        <v>1</v>
      </c>
      <c r="I222" s="42" t="s">
        <v>339</v>
      </c>
      <c r="J222" s="46">
        <v>5.7912771372804484</v>
      </c>
      <c r="K222" s="46">
        <v>-9.9599999999999994E-2</v>
      </c>
      <c r="L222" s="46">
        <v>-2.7E-2</v>
      </c>
      <c r="M222" s="46">
        <v>0.10319476730920032</v>
      </c>
      <c r="N222" s="46">
        <v>10.3</v>
      </c>
      <c r="O222" s="45">
        <v>9.5430104242794584</v>
      </c>
      <c r="P222" s="46">
        <v>-0.16259999999999999</v>
      </c>
      <c r="Q222" s="46">
        <v>-4.3799999999999999E-2</v>
      </c>
      <c r="R222" s="46">
        <v>0.16839596194683529</v>
      </c>
      <c r="S222" s="47">
        <v>10.199999999999999</v>
      </c>
      <c r="T222" s="45">
        <v>9.9488995135714617</v>
      </c>
      <c r="U222" s="46">
        <v>-0.17280000000000001</v>
      </c>
      <c r="V222" s="46">
        <v>-3.9600000000000003E-2</v>
      </c>
      <c r="W222" s="46">
        <v>0.1772794404323299</v>
      </c>
      <c r="X222" s="47">
        <v>10.3</v>
      </c>
      <c r="Y222" s="48" t="s">
        <v>26</v>
      </c>
    </row>
    <row r="223" spans="1:25" x14ac:dyDescent="0.25">
      <c r="A223" s="41" t="s">
        <v>0</v>
      </c>
      <c r="B223" s="42" t="s">
        <v>353</v>
      </c>
      <c r="C223" s="43" t="s">
        <v>354</v>
      </c>
      <c r="D223" s="42">
        <v>110</v>
      </c>
      <c r="E223" s="42" t="s">
        <v>368</v>
      </c>
      <c r="F223" s="42">
        <v>10</v>
      </c>
      <c r="G223" s="42" t="s">
        <v>26</v>
      </c>
      <c r="H223" s="44">
        <v>1</v>
      </c>
      <c r="I223" s="42" t="s">
        <v>339</v>
      </c>
      <c r="J223" s="46">
        <v>7.0366711178134711</v>
      </c>
      <c r="K223" s="46">
        <v>-0.11600000000000001</v>
      </c>
      <c r="L223" s="46">
        <v>-4.7600000000000003E-2</v>
      </c>
      <c r="M223" s="46">
        <v>0.12538644264831825</v>
      </c>
      <c r="N223" s="46">
        <v>10.3</v>
      </c>
      <c r="O223" s="45">
        <v>7.9225320994575767</v>
      </c>
      <c r="P223" s="46">
        <v>-0.13040000000000002</v>
      </c>
      <c r="Q223" s="46">
        <v>-5.04E-2</v>
      </c>
      <c r="R223" s="46">
        <v>0.13980100142702842</v>
      </c>
      <c r="S223" s="47">
        <v>10.199999999999999</v>
      </c>
      <c r="T223" s="45">
        <v>9.8955487855796989</v>
      </c>
      <c r="U223" s="46">
        <v>-0.16719999999999999</v>
      </c>
      <c r="V223" s="46">
        <v>-5.6000000000000001E-2</v>
      </c>
      <c r="W223" s="46">
        <v>0.17632878381024464</v>
      </c>
      <c r="X223" s="47">
        <v>10.3</v>
      </c>
      <c r="Y223" s="48" t="s">
        <v>26</v>
      </c>
    </row>
    <row r="224" spans="1:25" x14ac:dyDescent="0.25">
      <c r="A224" s="41" t="s">
        <v>0</v>
      </c>
      <c r="B224" s="42" t="s">
        <v>353</v>
      </c>
      <c r="C224" s="43" t="s">
        <v>354</v>
      </c>
      <c r="D224" s="42">
        <v>110</v>
      </c>
      <c r="E224" s="42" t="s">
        <v>369</v>
      </c>
      <c r="F224" s="42">
        <v>10</v>
      </c>
      <c r="G224" s="42" t="s">
        <v>26</v>
      </c>
      <c r="H224" s="44">
        <v>1</v>
      </c>
      <c r="I224" s="42" t="s">
        <v>370</v>
      </c>
      <c r="J224" s="46">
        <v>6.0411784565735926</v>
      </c>
      <c r="K224" s="46">
        <v>-9.4799999999999995E-2</v>
      </c>
      <c r="L224" s="46">
        <v>-5.0999999999999997E-2</v>
      </c>
      <c r="M224" s="46">
        <v>0.10764775891768485</v>
      </c>
      <c r="N224" s="46">
        <v>10.3</v>
      </c>
      <c r="O224" s="45">
        <v>8.8206954533130109</v>
      </c>
      <c r="P224" s="46">
        <v>-0.14460000000000001</v>
      </c>
      <c r="Q224" s="46">
        <v>-5.7599999999999998E-2</v>
      </c>
      <c r="R224" s="46">
        <v>0.15564999196916138</v>
      </c>
      <c r="S224" s="47">
        <v>10.199999999999999</v>
      </c>
      <c r="T224" s="45">
        <v>10.775068045216408</v>
      </c>
      <c r="U224" s="46">
        <v>-0.17699999999999999</v>
      </c>
      <c r="V224" s="46">
        <v>-7.4400000000000008E-2</v>
      </c>
      <c r="W224" s="46">
        <v>0.19200093749771119</v>
      </c>
      <c r="X224" s="47">
        <v>10.3</v>
      </c>
      <c r="Y224" s="48" t="s">
        <v>26</v>
      </c>
    </row>
    <row r="225" spans="1:25" x14ac:dyDescent="0.25">
      <c r="A225" s="41" t="s">
        <v>0</v>
      </c>
      <c r="B225" s="42" t="s">
        <v>353</v>
      </c>
      <c r="C225" s="43" t="s">
        <v>354</v>
      </c>
      <c r="D225" s="42">
        <v>110</v>
      </c>
      <c r="E225" s="42" t="s">
        <v>158</v>
      </c>
      <c r="F225" s="42">
        <v>10</v>
      </c>
      <c r="G225" s="42" t="s">
        <v>55</v>
      </c>
      <c r="H225" s="44">
        <v>1</v>
      </c>
      <c r="I225" s="42" t="s">
        <v>56</v>
      </c>
      <c r="J225" s="46">
        <v>0</v>
      </c>
      <c r="K225" s="46">
        <v>-1.8E-3</v>
      </c>
      <c r="L225" s="46">
        <v>-4.4000000000000002E-4</v>
      </c>
      <c r="M225" s="46">
        <v>1.8529975715040751E-3</v>
      </c>
      <c r="N225" s="46">
        <v>10.3</v>
      </c>
      <c r="O225" s="45">
        <v>0</v>
      </c>
      <c r="P225" s="46">
        <v>-1.06E-3</v>
      </c>
      <c r="Q225" s="46">
        <v>-5.1000000000000004E-4</v>
      </c>
      <c r="R225" s="46">
        <v>1.1763077828527702E-3</v>
      </c>
      <c r="S225" s="47">
        <v>10.199999999999999</v>
      </c>
      <c r="T225" s="45">
        <v>0</v>
      </c>
      <c r="U225" s="46">
        <v>-1.1200000000000001E-3</v>
      </c>
      <c r="V225" s="46">
        <v>-5.8E-4</v>
      </c>
      <c r="W225" s="46">
        <v>1.2612692020342051E-3</v>
      </c>
      <c r="X225" s="47">
        <v>10.3</v>
      </c>
      <c r="Y225" s="48" t="s">
        <v>26</v>
      </c>
    </row>
    <row r="226" spans="1:25" x14ac:dyDescent="0.25">
      <c r="A226" s="49" t="s">
        <v>0</v>
      </c>
      <c r="B226" s="50" t="s">
        <v>353</v>
      </c>
      <c r="C226" s="50" t="s">
        <v>354</v>
      </c>
      <c r="D226" s="50">
        <v>110</v>
      </c>
      <c r="E226" s="50" t="s">
        <v>57</v>
      </c>
      <c r="F226" s="50">
        <v>110</v>
      </c>
      <c r="G226" s="50" t="s">
        <v>25</v>
      </c>
      <c r="H226" s="50" t="s">
        <v>26</v>
      </c>
      <c r="I226" s="50" t="s">
        <v>26</v>
      </c>
      <c r="J226" s="52">
        <v>15.837545010118891</v>
      </c>
      <c r="K226" s="52">
        <v>-3.2290000000000001</v>
      </c>
      <c r="L226" s="52">
        <v>-1.3739999999999999</v>
      </c>
      <c r="M226" s="52">
        <v>3.5154518926323366</v>
      </c>
      <c r="N226" s="52">
        <v>118.6</v>
      </c>
      <c r="O226" s="51">
        <v>17.393407764951011</v>
      </c>
      <c r="P226" s="52">
        <v>-3.673</v>
      </c>
      <c r="Q226" s="52">
        <v>-1.345</v>
      </c>
      <c r="R226" s="52">
        <v>3.9207611597188716</v>
      </c>
      <c r="S226" s="53">
        <v>117.2</v>
      </c>
      <c r="T226" s="51">
        <v>21.07330891623128</v>
      </c>
      <c r="U226" s="52">
        <v>-4.0200000000000005</v>
      </c>
      <c r="V226" s="52">
        <v>-1.54</v>
      </c>
      <c r="W226" s="52">
        <v>4.3164880119294855</v>
      </c>
      <c r="X226" s="53">
        <v>118.4</v>
      </c>
      <c r="Y226" s="54" t="s">
        <v>26</v>
      </c>
    </row>
    <row r="227" spans="1:25" x14ac:dyDescent="0.25">
      <c r="A227" s="41" t="s">
        <v>0</v>
      </c>
      <c r="B227" s="42" t="s">
        <v>353</v>
      </c>
      <c r="C227" s="43" t="s">
        <v>354</v>
      </c>
      <c r="D227" s="42">
        <v>110</v>
      </c>
      <c r="E227" s="42" t="s">
        <v>371</v>
      </c>
      <c r="F227" s="42">
        <v>35</v>
      </c>
      <c r="G227" s="42" t="s">
        <v>30</v>
      </c>
      <c r="H227" s="42" t="s">
        <v>26</v>
      </c>
      <c r="I227" s="42" t="s">
        <v>307</v>
      </c>
      <c r="J227" s="46">
        <v>53.66665252000287</v>
      </c>
      <c r="K227" s="46">
        <v>-2.968</v>
      </c>
      <c r="L227" s="46">
        <v>-1.323</v>
      </c>
      <c r="M227" s="46">
        <v>3.249515810086173</v>
      </c>
      <c r="N227" s="46">
        <v>35</v>
      </c>
      <c r="O227" s="45">
        <v>58.916398556423651</v>
      </c>
      <c r="P227" s="46">
        <v>-3.2829999999999999</v>
      </c>
      <c r="Q227" s="46">
        <v>-1.288</v>
      </c>
      <c r="R227" s="46">
        <v>3.5266177847904072</v>
      </c>
      <c r="S227" s="47">
        <v>34.6</v>
      </c>
      <c r="T227" s="45">
        <v>64.310694679582483</v>
      </c>
      <c r="U227" s="46">
        <v>-3.5910000000000002</v>
      </c>
      <c r="V227" s="46">
        <v>-1.4770000000000001</v>
      </c>
      <c r="W227" s="46">
        <v>3.8828868126691516</v>
      </c>
      <c r="X227" s="47">
        <v>34.9</v>
      </c>
      <c r="Y227" s="48" t="s">
        <v>26</v>
      </c>
    </row>
    <row r="228" spans="1:25" x14ac:dyDescent="0.25">
      <c r="A228" s="35" t="s">
        <v>0</v>
      </c>
      <c r="B228" s="36" t="s">
        <v>353</v>
      </c>
      <c r="C228" s="36" t="s">
        <v>354</v>
      </c>
      <c r="D228" s="36">
        <v>110</v>
      </c>
      <c r="E228" s="36" t="s">
        <v>372</v>
      </c>
      <c r="F228" s="36">
        <v>35</v>
      </c>
      <c r="G228" s="36" t="s">
        <v>232</v>
      </c>
      <c r="H228" s="36">
        <v>2</v>
      </c>
      <c r="I228" s="36" t="s">
        <v>373</v>
      </c>
      <c r="J228" s="38">
        <v>45.758402517814424</v>
      </c>
      <c r="K228" s="38">
        <v>-2.5473000000000003</v>
      </c>
      <c r="L228" s="38">
        <v>-1.0899000000000001</v>
      </c>
      <c r="M228" s="38">
        <v>2.7706712724536633</v>
      </c>
      <c r="N228" s="38">
        <v>35</v>
      </c>
      <c r="O228" s="37">
        <v>48.167313498631167</v>
      </c>
      <c r="P228" s="38">
        <v>-2.6900999999999997</v>
      </c>
      <c r="Q228" s="38">
        <v>-1.0374000000000001</v>
      </c>
      <c r="R228" s="38">
        <v>2.8831990514010646</v>
      </c>
      <c r="S228" s="39">
        <v>34.6</v>
      </c>
      <c r="T228" s="37">
        <v>52.549635833018968</v>
      </c>
      <c r="U228" s="38">
        <v>-2.9253</v>
      </c>
      <c r="V228" s="38">
        <v>-1.2284999999999999</v>
      </c>
      <c r="W228" s="38">
        <v>3.1727893626901866</v>
      </c>
      <c r="X228" s="39">
        <v>34.9</v>
      </c>
      <c r="Y228" s="40" t="s">
        <v>26</v>
      </c>
    </row>
    <row r="229" spans="1:25" x14ac:dyDescent="0.25">
      <c r="A229" s="35" t="s">
        <v>0</v>
      </c>
      <c r="B229" s="36" t="s">
        <v>353</v>
      </c>
      <c r="C229" s="36" t="s">
        <v>354</v>
      </c>
      <c r="D229" s="36">
        <v>110</v>
      </c>
      <c r="E229" s="36" t="s">
        <v>374</v>
      </c>
      <c r="F229" s="36">
        <v>35</v>
      </c>
      <c r="G229" s="36" t="s">
        <v>232</v>
      </c>
      <c r="H229" s="36">
        <v>2</v>
      </c>
      <c r="I229" s="36" t="s">
        <v>375</v>
      </c>
      <c r="J229" s="38">
        <v>7.7446725272524395</v>
      </c>
      <c r="K229" s="38">
        <v>-0.41160000000000002</v>
      </c>
      <c r="L229" s="38">
        <v>-0.22469999999999998</v>
      </c>
      <c r="M229" s="38">
        <v>0.46893992152513525</v>
      </c>
      <c r="N229" s="38">
        <v>35</v>
      </c>
      <c r="O229" s="37">
        <v>10.535720665549995</v>
      </c>
      <c r="P229" s="38">
        <v>-0.58169999999999999</v>
      </c>
      <c r="Q229" s="38">
        <v>-0.24359999999999998</v>
      </c>
      <c r="R229" s="38">
        <v>0.6306471675984916</v>
      </c>
      <c r="S229" s="39">
        <v>34.6</v>
      </c>
      <c r="T229" s="37">
        <v>11.557182454510441</v>
      </c>
      <c r="U229" s="38">
        <v>-0.65310000000000001</v>
      </c>
      <c r="V229" s="38">
        <v>-0.2457</v>
      </c>
      <c r="W229" s="38">
        <v>0.69778800505597682</v>
      </c>
      <c r="X229" s="39">
        <v>34.9</v>
      </c>
      <c r="Y229" s="40" t="s">
        <v>26</v>
      </c>
    </row>
    <row r="230" spans="1:25" x14ac:dyDescent="0.25">
      <c r="A230" s="41" t="s">
        <v>0</v>
      </c>
      <c r="B230" s="42" t="s">
        <v>353</v>
      </c>
      <c r="C230" s="43" t="s">
        <v>354</v>
      </c>
      <c r="D230" s="42">
        <v>110</v>
      </c>
      <c r="E230" s="42" t="s">
        <v>376</v>
      </c>
      <c r="F230" s="42">
        <v>10</v>
      </c>
      <c r="G230" s="42" t="s">
        <v>33</v>
      </c>
      <c r="H230" s="42" t="s">
        <v>26</v>
      </c>
      <c r="I230" s="42" t="s">
        <v>377</v>
      </c>
      <c r="J230" s="46">
        <v>14.924298925089159</v>
      </c>
      <c r="K230" s="46">
        <v>-0.26100000000000001</v>
      </c>
      <c r="L230" s="46">
        <v>-5.0999999999999997E-2</v>
      </c>
      <c r="M230" s="46">
        <v>0.26593608254616374</v>
      </c>
      <c r="N230" s="46">
        <v>10.3</v>
      </c>
      <c r="O230" s="45">
        <v>22.119275769036662</v>
      </c>
      <c r="P230" s="46">
        <v>-0.39</v>
      </c>
      <c r="Q230" s="46">
        <v>-5.7000000000000002E-2</v>
      </c>
      <c r="R230" s="46">
        <v>0.39414337492846435</v>
      </c>
      <c r="S230" s="47">
        <v>10.3</v>
      </c>
      <c r="T230" s="45">
        <v>24.099666477341824</v>
      </c>
      <c r="U230" s="46">
        <v>-0.42899999999999999</v>
      </c>
      <c r="V230" s="46">
        <v>-6.3E-2</v>
      </c>
      <c r="W230" s="46">
        <v>0.43360119926033414</v>
      </c>
      <c r="X230" s="47">
        <v>10.4</v>
      </c>
      <c r="Y230" s="48" t="s">
        <v>26</v>
      </c>
    </row>
    <row r="231" spans="1:25" x14ac:dyDescent="0.25">
      <c r="A231" s="41" t="s">
        <v>0</v>
      </c>
      <c r="B231" s="42" t="s">
        <v>353</v>
      </c>
      <c r="C231" s="43" t="s">
        <v>354</v>
      </c>
      <c r="D231" s="42">
        <v>110</v>
      </c>
      <c r="E231" s="42" t="s">
        <v>378</v>
      </c>
      <c r="F231" s="42">
        <v>10</v>
      </c>
      <c r="G231" s="42" t="s">
        <v>26</v>
      </c>
      <c r="H231" s="42">
        <v>2</v>
      </c>
      <c r="I231" s="42" t="s">
        <v>379</v>
      </c>
      <c r="J231" s="46">
        <v>5.2731779886747265</v>
      </c>
      <c r="K231" s="46">
        <v>-0.09</v>
      </c>
      <c r="L231" s="46">
        <v>-2.7E-2</v>
      </c>
      <c r="M231" s="46">
        <v>9.3962758580194955E-2</v>
      </c>
      <c r="N231" s="46">
        <v>10.3</v>
      </c>
      <c r="O231" s="45">
        <v>5.6865687863668279</v>
      </c>
      <c r="P231" s="46">
        <v>-9.9000000000000005E-2</v>
      </c>
      <c r="Q231" s="46">
        <v>-2.1600000000000001E-2</v>
      </c>
      <c r="R231" s="46">
        <v>0.10132896920427051</v>
      </c>
      <c r="S231" s="47">
        <v>10.3</v>
      </c>
      <c r="T231" s="45">
        <v>6.6265561015398742</v>
      </c>
      <c r="U231" s="46">
        <v>-0.1164</v>
      </c>
      <c r="V231" s="46">
        <v>-2.58E-2</v>
      </c>
      <c r="W231" s="46">
        <v>0.11922499737890541</v>
      </c>
      <c r="X231" s="47">
        <v>10.4</v>
      </c>
      <c r="Y231" s="48" t="s">
        <v>26</v>
      </c>
    </row>
    <row r="232" spans="1:25" x14ac:dyDescent="0.25">
      <c r="A232" s="41" t="s">
        <v>0</v>
      </c>
      <c r="B232" s="42" t="s">
        <v>353</v>
      </c>
      <c r="C232" s="43" t="s">
        <v>354</v>
      </c>
      <c r="D232" s="42">
        <v>110</v>
      </c>
      <c r="E232" s="42" t="s">
        <v>380</v>
      </c>
      <c r="F232" s="42">
        <v>10</v>
      </c>
      <c r="G232" s="42" t="s">
        <v>26</v>
      </c>
      <c r="H232" s="42">
        <v>2</v>
      </c>
      <c r="I232" s="42" t="s">
        <v>366</v>
      </c>
      <c r="J232" s="46">
        <v>0</v>
      </c>
      <c r="K232" s="46">
        <v>0</v>
      </c>
      <c r="L232" s="46">
        <v>0</v>
      </c>
      <c r="M232" s="46">
        <v>0</v>
      </c>
      <c r="N232" s="46" t="s">
        <v>37</v>
      </c>
      <c r="O232" s="45">
        <v>0</v>
      </c>
      <c r="P232" s="46">
        <v>0</v>
      </c>
      <c r="Q232" s="46">
        <v>0</v>
      </c>
      <c r="R232" s="46">
        <v>0</v>
      </c>
      <c r="S232" s="47" t="s">
        <v>37</v>
      </c>
      <c r="T232" s="45">
        <v>0</v>
      </c>
      <c r="U232" s="46">
        <v>0</v>
      </c>
      <c r="V232" s="46">
        <v>0</v>
      </c>
      <c r="W232" s="46">
        <v>0</v>
      </c>
      <c r="X232" s="47" t="s">
        <v>37</v>
      </c>
      <c r="Y232" s="48" t="s">
        <v>26</v>
      </c>
    </row>
    <row r="233" spans="1:25" x14ac:dyDescent="0.25">
      <c r="A233" s="41" t="s">
        <v>0</v>
      </c>
      <c r="B233" s="42" t="s">
        <v>353</v>
      </c>
      <c r="C233" s="43" t="s">
        <v>354</v>
      </c>
      <c r="D233" s="42">
        <v>110</v>
      </c>
      <c r="E233" s="42" t="s">
        <v>381</v>
      </c>
      <c r="F233" s="42">
        <v>10</v>
      </c>
      <c r="G233" s="42" t="s">
        <v>26</v>
      </c>
      <c r="H233" s="42">
        <v>2</v>
      </c>
      <c r="I233" s="42" t="s">
        <v>339</v>
      </c>
      <c r="J233" s="46">
        <v>4.0103529147437014</v>
      </c>
      <c r="K233" s="46">
        <v>-6.9599999999999995E-2</v>
      </c>
      <c r="L233" s="46">
        <v>-1.6199999999999999E-2</v>
      </c>
      <c r="M233" s="46">
        <v>7.1460478587818038E-2</v>
      </c>
      <c r="N233" s="46">
        <v>10.3</v>
      </c>
      <c r="O233" s="45">
        <v>5.7575050348579646</v>
      </c>
      <c r="P233" s="46">
        <v>-0.1014</v>
      </c>
      <c r="Q233" s="46">
        <v>-1.5599999999999999E-2</v>
      </c>
      <c r="R233" s="46">
        <v>0.10259298221613407</v>
      </c>
      <c r="S233" s="47">
        <v>10.3</v>
      </c>
      <c r="T233" s="45">
        <v>6.0253203819320449</v>
      </c>
      <c r="U233" s="46">
        <v>-0.10679999999999999</v>
      </c>
      <c r="V233" s="46">
        <v>-1.8600000000000002E-2</v>
      </c>
      <c r="W233" s="46">
        <v>0.10840756431172134</v>
      </c>
      <c r="X233" s="47">
        <v>10.4</v>
      </c>
      <c r="Y233" s="48" t="s">
        <v>26</v>
      </c>
    </row>
    <row r="234" spans="1:25" x14ac:dyDescent="0.25">
      <c r="A234" s="41" t="s">
        <v>0</v>
      </c>
      <c r="B234" s="42" t="s">
        <v>353</v>
      </c>
      <c r="C234" s="43" t="s">
        <v>354</v>
      </c>
      <c r="D234" s="42">
        <v>110</v>
      </c>
      <c r="E234" s="42" t="s">
        <v>382</v>
      </c>
      <c r="F234" s="42">
        <v>10</v>
      </c>
      <c r="G234" s="42" t="s">
        <v>26</v>
      </c>
      <c r="H234" s="42">
        <v>2</v>
      </c>
      <c r="I234" s="42" t="s">
        <v>339</v>
      </c>
      <c r="J234" s="46">
        <v>10.25910556451422</v>
      </c>
      <c r="K234" s="46">
        <v>-0.1744</v>
      </c>
      <c r="L234" s="46">
        <v>-5.4799999999999995E-2</v>
      </c>
      <c r="M234" s="46">
        <v>0.18280700205407888</v>
      </c>
      <c r="N234" s="46">
        <v>10.3</v>
      </c>
      <c r="O234" s="45">
        <v>15.593182904512789</v>
      </c>
      <c r="P234" s="46">
        <v>-0.27</v>
      </c>
      <c r="Q234" s="46">
        <v>-6.5599999999999992E-2</v>
      </c>
      <c r="R234" s="46">
        <v>0.27785492617551338</v>
      </c>
      <c r="S234" s="47">
        <v>10.3</v>
      </c>
      <c r="T234" s="45">
        <v>17.104334702270709</v>
      </c>
      <c r="U234" s="46">
        <v>-0.29919999999999997</v>
      </c>
      <c r="V234" s="46">
        <v>-7.1999999999999995E-2</v>
      </c>
      <c r="W234" s="46">
        <v>0.30774118996325461</v>
      </c>
      <c r="X234" s="47">
        <v>10.4</v>
      </c>
      <c r="Y234" s="48" t="s">
        <v>26</v>
      </c>
    </row>
    <row r="235" spans="1:25" x14ac:dyDescent="0.25">
      <c r="A235" s="41" t="s">
        <v>0</v>
      </c>
      <c r="B235" s="42" t="s">
        <v>353</v>
      </c>
      <c r="C235" s="43" t="s">
        <v>354</v>
      </c>
      <c r="D235" s="42">
        <v>110</v>
      </c>
      <c r="E235" s="42" t="s">
        <v>383</v>
      </c>
      <c r="F235" s="42">
        <v>10</v>
      </c>
      <c r="G235" s="42" t="s">
        <v>26</v>
      </c>
      <c r="H235" s="42">
        <v>2</v>
      </c>
      <c r="I235" s="42" t="s">
        <v>384</v>
      </c>
      <c r="J235" s="46">
        <v>0</v>
      </c>
      <c r="K235" s="46">
        <v>0</v>
      </c>
      <c r="L235" s="46">
        <v>0</v>
      </c>
      <c r="M235" s="46">
        <v>0</v>
      </c>
      <c r="N235" s="46" t="s">
        <v>37</v>
      </c>
      <c r="O235" s="45">
        <v>0</v>
      </c>
      <c r="P235" s="46">
        <v>0</v>
      </c>
      <c r="Q235" s="46">
        <v>0</v>
      </c>
      <c r="R235" s="46">
        <v>0</v>
      </c>
      <c r="S235" s="47" t="s">
        <v>37</v>
      </c>
      <c r="T235" s="45">
        <v>0</v>
      </c>
      <c r="U235" s="46">
        <v>0</v>
      </c>
      <c r="V235" s="46">
        <v>0</v>
      </c>
      <c r="W235" s="46">
        <v>0</v>
      </c>
      <c r="X235" s="47" t="s">
        <v>37</v>
      </c>
      <c r="Y235" s="48" t="s">
        <v>26</v>
      </c>
    </row>
    <row r="236" spans="1:25" ht="15.75" thickBot="1" x14ac:dyDescent="0.3">
      <c r="A236" s="55" t="s">
        <v>0</v>
      </c>
      <c r="B236" s="56" t="s">
        <v>353</v>
      </c>
      <c r="C236" s="65" t="s">
        <v>354</v>
      </c>
      <c r="D236" s="56">
        <v>110</v>
      </c>
      <c r="E236" s="56" t="s">
        <v>181</v>
      </c>
      <c r="F236" s="56">
        <v>10</v>
      </c>
      <c r="G236" s="56" t="s">
        <v>55</v>
      </c>
      <c r="H236" s="56">
        <v>2</v>
      </c>
      <c r="I236" s="56" t="s">
        <v>56</v>
      </c>
      <c r="J236" s="46">
        <v>0</v>
      </c>
      <c r="K236" s="46">
        <v>0</v>
      </c>
      <c r="L236" s="46">
        <v>-2.0000000000000002E-5</v>
      </c>
      <c r="M236" s="46">
        <v>2.0000000000000002E-5</v>
      </c>
      <c r="N236" s="46">
        <v>10.3</v>
      </c>
      <c r="O236" s="58">
        <v>0</v>
      </c>
      <c r="P236" s="59">
        <v>0</v>
      </c>
      <c r="Q236" s="59">
        <v>-1.0000000000000001E-5</v>
      </c>
      <c r="R236" s="59">
        <v>1.0000000000000001E-5</v>
      </c>
      <c r="S236" s="60">
        <v>10.3</v>
      </c>
      <c r="T236" s="58">
        <v>0</v>
      </c>
      <c r="U236" s="59">
        <v>0</v>
      </c>
      <c r="V236" s="59">
        <v>0</v>
      </c>
      <c r="W236" s="59">
        <v>0</v>
      </c>
      <c r="X236" s="60">
        <v>10.4</v>
      </c>
      <c r="Y236" s="61" t="s">
        <v>26</v>
      </c>
    </row>
    <row r="237" spans="1:25" x14ac:dyDescent="0.25">
      <c r="A237" s="29" t="s">
        <v>0</v>
      </c>
      <c r="B237" s="30" t="s">
        <v>385</v>
      </c>
      <c r="C237" s="30" t="s">
        <v>386</v>
      </c>
      <c r="D237" s="30">
        <v>35</v>
      </c>
      <c r="E237" s="30" t="s">
        <v>24</v>
      </c>
      <c r="F237" s="30">
        <v>35</v>
      </c>
      <c r="G237" s="30" t="s">
        <v>25</v>
      </c>
      <c r="H237" s="30" t="s">
        <v>26</v>
      </c>
      <c r="I237" s="30" t="s">
        <v>26</v>
      </c>
      <c r="J237" s="32">
        <v>44.812467737340178</v>
      </c>
      <c r="K237" s="32">
        <v>-2.516</v>
      </c>
      <c r="L237" s="32">
        <v>-1.016</v>
      </c>
      <c r="M237" s="32">
        <v>2.7133949214959476</v>
      </c>
      <c r="N237" s="32">
        <v>35</v>
      </c>
      <c r="O237" s="31">
        <v>47.104446901109583</v>
      </c>
      <c r="P237" s="32">
        <v>-2.6539999999999999</v>
      </c>
      <c r="Q237" s="32">
        <v>-0.95199999999999996</v>
      </c>
      <c r="R237" s="32">
        <v>2.8195779826066167</v>
      </c>
      <c r="S237" s="33">
        <v>34.6</v>
      </c>
      <c r="T237" s="31">
        <v>51.830772005049489</v>
      </c>
      <c r="U237" s="32">
        <v>-2.9119999999999999</v>
      </c>
      <c r="V237" s="32">
        <v>-1.1459999999999999</v>
      </c>
      <c r="W237" s="32">
        <v>3.1293865213488732</v>
      </c>
      <c r="X237" s="33">
        <v>34.9</v>
      </c>
      <c r="Y237" s="34" t="s">
        <v>26</v>
      </c>
    </row>
    <row r="238" spans="1:25" x14ac:dyDescent="0.25">
      <c r="A238" s="41" t="s">
        <v>0</v>
      </c>
      <c r="B238" s="42" t="s">
        <v>385</v>
      </c>
      <c r="C238" s="43" t="s">
        <v>386</v>
      </c>
      <c r="D238" s="42">
        <v>35</v>
      </c>
      <c r="E238" s="42" t="s">
        <v>132</v>
      </c>
      <c r="F238" s="42">
        <v>10</v>
      </c>
      <c r="G238" s="42" t="s">
        <v>33</v>
      </c>
      <c r="H238" s="42" t="s">
        <v>26</v>
      </c>
      <c r="I238" s="42" t="s">
        <v>362</v>
      </c>
      <c r="J238" s="46">
        <v>153.16761433661193</v>
      </c>
      <c r="K238" s="46">
        <v>-2.516</v>
      </c>
      <c r="L238" s="46">
        <v>-1.016</v>
      </c>
      <c r="M238" s="46">
        <v>2.7133949214959476</v>
      </c>
      <c r="N238" s="46">
        <v>10.24</v>
      </c>
      <c r="O238" s="45">
        <v>157.92769988162709</v>
      </c>
      <c r="P238" s="46">
        <v>-2.6539999999999999</v>
      </c>
      <c r="Q238" s="46">
        <v>-0.95199999999999996</v>
      </c>
      <c r="R238" s="46">
        <v>2.8195779826066167</v>
      </c>
      <c r="S238" s="47">
        <v>10.32</v>
      </c>
      <c r="T238" s="45">
        <v>174.60366244944279</v>
      </c>
      <c r="U238" s="46">
        <v>-2.9119999999999999</v>
      </c>
      <c r="V238" s="46">
        <v>-1.1459999999999999</v>
      </c>
      <c r="W238" s="46">
        <v>3.1293865213488732</v>
      </c>
      <c r="X238" s="47">
        <v>10.36</v>
      </c>
      <c r="Y238" s="48" t="s">
        <v>26</v>
      </c>
    </row>
    <row r="239" spans="1:25" x14ac:dyDescent="0.25">
      <c r="A239" s="41" t="s">
        <v>0</v>
      </c>
      <c r="B239" s="42" t="s">
        <v>385</v>
      </c>
      <c r="C239" s="43" t="s">
        <v>386</v>
      </c>
      <c r="D239" s="42">
        <v>35</v>
      </c>
      <c r="E239" s="42" t="s">
        <v>387</v>
      </c>
      <c r="F239" s="42">
        <v>10</v>
      </c>
      <c r="G239" s="42" t="s">
        <v>26</v>
      </c>
      <c r="H239" s="44">
        <v>1</v>
      </c>
      <c r="I239" s="42" t="s">
        <v>339</v>
      </c>
      <c r="J239" s="46">
        <v>0</v>
      </c>
      <c r="K239" s="46">
        <v>0</v>
      </c>
      <c r="L239" s="46">
        <v>-2E-3</v>
      </c>
      <c r="M239" s="46">
        <v>2E-3</v>
      </c>
      <c r="N239" s="46">
        <v>10.24</v>
      </c>
      <c r="O239" s="45">
        <v>0</v>
      </c>
      <c r="P239" s="46">
        <v>0</v>
      </c>
      <c r="Q239" s="46">
        <v>-1.1999999999999999E-3</v>
      </c>
      <c r="R239" s="46">
        <v>1.1999999999999999E-3</v>
      </c>
      <c r="S239" s="47">
        <v>10.32</v>
      </c>
      <c r="T239" s="45">
        <v>0</v>
      </c>
      <c r="U239" s="46">
        <v>0</v>
      </c>
      <c r="V239" s="46">
        <v>0</v>
      </c>
      <c r="W239" s="46">
        <v>0</v>
      </c>
      <c r="X239" s="47">
        <v>10.36</v>
      </c>
      <c r="Y239" s="48" t="s">
        <v>26</v>
      </c>
    </row>
    <row r="240" spans="1:25" x14ac:dyDescent="0.25">
      <c r="A240" s="41" t="s">
        <v>0</v>
      </c>
      <c r="B240" s="42" t="s">
        <v>385</v>
      </c>
      <c r="C240" s="43" t="s">
        <v>386</v>
      </c>
      <c r="D240" s="42">
        <v>35</v>
      </c>
      <c r="E240" s="42" t="s">
        <v>388</v>
      </c>
      <c r="F240" s="42">
        <v>10</v>
      </c>
      <c r="G240" s="42" t="s">
        <v>26</v>
      </c>
      <c r="H240" s="44">
        <v>1</v>
      </c>
      <c r="I240" s="42" t="s">
        <v>389</v>
      </c>
      <c r="J240" s="46">
        <v>10.180941954564585</v>
      </c>
      <c r="K240" s="46">
        <v>-0.1792</v>
      </c>
      <c r="L240" s="46">
        <v>-2.0399999999999998E-2</v>
      </c>
      <c r="M240" s="46">
        <v>0.18035742291350251</v>
      </c>
      <c r="N240" s="46">
        <v>10.24</v>
      </c>
      <c r="O240" s="45">
        <v>15.674179213960839</v>
      </c>
      <c r="P240" s="46">
        <v>-0.27960000000000002</v>
      </c>
      <c r="Q240" s="46">
        <v>-1.1599999999999999E-2</v>
      </c>
      <c r="R240" s="46">
        <v>0.27984052601437132</v>
      </c>
      <c r="S240" s="47">
        <v>10.32</v>
      </c>
      <c r="T240" s="45">
        <v>11.051798607848941</v>
      </c>
      <c r="U240" s="46">
        <v>-0.19800000000000001</v>
      </c>
      <c r="V240" s="46">
        <v>-5.5999999999999999E-3</v>
      </c>
      <c r="W240" s="46">
        <v>0.19807917608875497</v>
      </c>
      <c r="X240" s="47">
        <v>10.36</v>
      </c>
      <c r="Y240" s="48" t="s">
        <v>26</v>
      </c>
    </row>
    <row r="241" spans="1:25" x14ac:dyDescent="0.25">
      <c r="A241" s="41" t="s">
        <v>0</v>
      </c>
      <c r="B241" s="42" t="s">
        <v>385</v>
      </c>
      <c r="C241" s="43" t="s">
        <v>386</v>
      </c>
      <c r="D241" s="42">
        <v>35</v>
      </c>
      <c r="E241" s="42" t="s">
        <v>390</v>
      </c>
      <c r="F241" s="42">
        <v>10</v>
      </c>
      <c r="G241" s="42" t="s">
        <v>26</v>
      </c>
      <c r="H241" s="44">
        <v>1</v>
      </c>
      <c r="I241" s="42" t="s">
        <v>391</v>
      </c>
      <c r="J241" s="46">
        <v>7.6117821690489755</v>
      </c>
      <c r="K241" s="46">
        <v>-0.12690000000000001</v>
      </c>
      <c r="L241" s="46">
        <v>-4.5600000000000002E-2</v>
      </c>
      <c r="M241" s="46">
        <v>0.13484424348113641</v>
      </c>
      <c r="N241" s="46">
        <v>10.24</v>
      </c>
      <c r="O241" s="45">
        <v>9.52382956540416</v>
      </c>
      <c r="P241" s="46">
        <v>-0.1623</v>
      </c>
      <c r="Q241" s="46">
        <v>-5.0700000000000002E-2</v>
      </c>
      <c r="R241" s="46">
        <v>0.17003464352889971</v>
      </c>
      <c r="S241" s="47">
        <v>10.32</v>
      </c>
      <c r="T241" s="45">
        <v>9.8969014279938481</v>
      </c>
      <c r="U241" s="46">
        <v>-0.16980000000000001</v>
      </c>
      <c r="V241" s="46">
        <v>-5.1299999999999998E-2</v>
      </c>
      <c r="W241" s="46">
        <v>0.17738018491364813</v>
      </c>
      <c r="X241" s="47">
        <v>10.36</v>
      </c>
      <c r="Y241" s="48" t="s">
        <v>26</v>
      </c>
    </row>
    <row r="242" spans="1:25" x14ac:dyDescent="0.25">
      <c r="A242" s="41" t="s">
        <v>0</v>
      </c>
      <c r="B242" s="42" t="s">
        <v>385</v>
      </c>
      <c r="C242" s="43" t="s">
        <v>386</v>
      </c>
      <c r="D242" s="42">
        <v>35</v>
      </c>
      <c r="E242" s="42" t="s">
        <v>392</v>
      </c>
      <c r="F242" s="42">
        <v>10</v>
      </c>
      <c r="G242" s="42" t="s">
        <v>26</v>
      </c>
      <c r="H242" s="44">
        <v>1</v>
      </c>
      <c r="I242" s="42" t="s">
        <v>393</v>
      </c>
      <c r="J242" s="46">
        <v>0</v>
      </c>
      <c r="K242" s="46">
        <v>0</v>
      </c>
      <c r="L242" s="46">
        <v>-2.1600000000000001E-2</v>
      </c>
      <c r="M242" s="46">
        <v>2.1600000000000001E-2</v>
      </c>
      <c r="N242" s="46" t="s">
        <v>37</v>
      </c>
      <c r="O242" s="45">
        <v>0</v>
      </c>
      <c r="P242" s="46">
        <v>0</v>
      </c>
      <c r="Q242" s="46">
        <v>0</v>
      </c>
      <c r="R242" s="46">
        <v>0</v>
      </c>
      <c r="S242" s="47" t="s">
        <v>37</v>
      </c>
      <c r="T242" s="45">
        <v>0</v>
      </c>
      <c r="U242" s="46">
        <v>0</v>
      </c>
      <c r="V242" s="46">
        <v>0</v>
      </c>
      <c r="W242" s="46">
        <v>0</v>
      </c>
      <c r="X242" s="47" t="s">
        <v>37</v>
      </c>
      <c r="Y242" s="48" t="s">
        <v>26</v>
      </c>
    </row>
    <row r="243" spans="1:25" x14ac:dyDescent="0.25">
      <c r="A243" s="41" t="s">
        <v>0</v>
      </c>
      <c r="B243" s="42" t="s">
        <v>385</v>
      </c>
      <c r="C243" s="43" t="s">
        <v>386</v>
      </c>
      <c r="D243" s="42">
        <v>35</v>
      </c>
      <c r="E243" s="42" t="s">
        <v>394</v>
      </c>
      <c r="F243" s="42">
        <v>10</v>
      </c>
      <c r="G243" s="42" t="s">
        <v>26</v>
      </c>
      <c r="H243" s="44">
        <v>1</v>
      </c>
      <c r="I243" s="42" t="s">
        <v>339</v>
      </c>
      <c r="J243" s="46">
        <v>14.21120532369925</v>
      </c>
      <c r="K243" s="46">
        <v>-0.24690000000000001</v>
      </c>
      <c r="L243" s="46">
        <v>-4.9200000000000001E-2</v>
      </c>
      <c r="M243" s="46">
        <v>0.25175434455039697</v>
      </c>
      <c r="N243" s="46">
        <v>10.24</v>
      </c>
      <c r="O243" s="45">
        <v>23.428457508472121</v>
      </c>
      <c r="P243" s="46">
        <v>-0.41399999999999998</v>
      </c>
      <c r="Q243" s="46">
        <v>-5.9700000000000003E-2</v>
      </c>
      <c r="R243" s="46">
        <v>0.41828230897325791</v>
      </c>
      <c r="S243" s="47">
        <v>10.32</v>
      </c>
      <c r="T243" s="45">
        <v>25.133877247099672</v>
      </c>
      <c r="U243" s="46">
        <v>-0.44519999999999998</v>
      </c>
      <c r="V243" s="46">
        <v>-6.8699999999999997E-2</v>
      </c>
      <c r="W243" s="46">
        <v>0.45046945512431807</v>
      </c>
      <c r="X243" s="47">
        <v>10.36</v>
      </c>
      <c r="Y243" s="48" t="s">
        <v>26</v>
      </c>
    </row>
    <row r="244" spans="1:25" x14ac:dyDescent="0.25">
      <c r="A244" s="41" t="s">
        <v>0</v>
      </c>
      <c r="B244" s="42" t="s">
        <v>385</v>
      </c>
      <c r="C244" s="43" t="s">
        <v>386</v>
      </c>
      <c r="D244" s="42">
        <v>35</v>
      </c>
      <c r="E244" s="42" t="s">
        <v>395</v>
      </c>
      <c r="F244" s="42">
        <v>10</v>
      </c>
      <c r="G244" s="42" t="s">
        <v>26</v>
      </c>
      <c r="H244" s="44">
        <v>1</v>
      </c>
      <c r="I244" s="42" t="s">
        <v>396</v>
      </c>
      <c r="J244" s="46">
        <v>120.72588208077936</v>
      </c>
      <c r="K244" s="46">
        <v>-1.9224000000000001</v>
      </c>
      <c r="L244" s="46">
        <v>-0.93720000000000003</v>
      </c>
      <c r="M244" s="46">
        <v>2.1386831462374225</v>
      </c>
      <c r="N244" s="46">
        <v>10.24</v>
      </c>
      <c r="O244" s="45">
        <v>111.6717756169396</v>
      </c>
      <c r="P244" s="46">
        <v>-1.7904</v>
      </c>
      <c r="Q244" s="46">
        <v>-0.87720000000000009</v>
      </c>
      <c r="R244" s="46">
        <v>1.9937432131545929</v>
      </c>
      <c r="S244" s="47">
        <v>10.32</v>
      </c>
      <c r="T244" s="45">
        <v>124.68515343872886</v>
      </c>
      <c r="U244" s="46">
        <v>-1.9907999999999999</v>
      </c>
      <c r="V244" s="46">
        <v>-1.0152000000000001</v>
      </c>
      <c r="W244" s="46">
        <v>2.2347070680516494</v>
      </c>
      <c r="X244" s="47">
        <v>10.36</v>
      </c>
      <c r="Y244" s="48" t="s">
        <v>26</v>
      </c>
    </row>
    <row r="245" spans="1:25" x14ac:dyDescent="0.25">
      <c r="A245" s="41" t="s">
        <v>0</v>
      </c>
      <c r="B245" s="42" t="s">
        <v>385</v>
      </c>
      <c r="C245" s="43" t="s">
        <v>386</v>
      </c>
      <c r="D245" s="42">
        <v>35</v>
      </c>
      <c r="E245" s="42" t="s">
        <v>397</v>
      </c>
      <c r="F245" s="42">
        <v>10</v>
      </c>
      <c r="G245" s="42" t="s">
        <v>26</v>
      </c>
      <c r="H245" s="44">
        <v>1</v>
      </c>
      <c r="I245" s="42" t="s">
        <v>398</v>
      </c>
      <c r="J245" s="46">
        <v>2.9353323699421967</v>
      </c>
      <c r="K245" s="46">
        <v>-4.8000000000000001E-2</v>
      </c>
      <c r="L245" s="46">
        <v>-0.02</v>
      </c>
      <c r="M245" s="46">
        <v>5.2000000000000005E-2</v>
      </c>
      <c r="N245" s="46">
        <v>10.24</v>
      </c>
      <c r="O245" s="45">
        <v>4.298209719961223</v>
      </c>
      <c r="P245" s="46">
        <v>-7.4400000000000008E-2</v>
      </c>
      <c r="Q245" s="46">
        <v>-1.8800000000000001E-2</v>
      </c>
      <c r="R245" s="46">
        <v>7.6738517056299707E-2</v>
      </c>
      <c r="S245" s="47">
        <v>10.32</v>
      </c>
      <c r="T245" s="45">
        <v>3.8826162861378917</v>
      </c>
      <c r="U245" s="46">
        <v>-6.8400000000000002E-2</v>
      </c>
      <c r="V245" s="46">
        <v>-1.2800000000000001E-2</v>
      </c>
      <c r="W245" s="46">
        <v>6.95873551731922E-2</v>
      </c>
      <c r="X245" s="47">
        <v>10.36</v>
      </c>
      <c r="Y245" s="48" t="s">
        <v>26</v>
      </c>
    </row>
    <row r="246" spans="1:25" x14ac:dyDescent="0.25">
      <c r="A246" s="41" t="s">
        <v>0</v>
      </c>
      <c r="B246" s="42" t="s">
        <v>385</v>
      </c>
      <c r="C246" s="43" t="s">
        <v>386</v>
      </c>
      <c r="D246" s="42">
        <v>35</v>
      </c>
      <c r="E246" s="42" t="s">
        <v>158</v>
      </c>
      <c r="F246" s="42">
        <v>10</v>
      </c>
      <c r="G246" s="42" t="s">
        <v>55</v>
      </c>
      <c r="H246" s="44">
        <v>1</v>
      </c>
      <c r="I246" s="42" t="s">
        <v>56</v>
      </c>
      <c r="J246" s="46">
        <v>0</v>
      </c>
      <c r="K246" s="46">
        <v>-3.1E-4</v>
      </c>
      <c r="L246" s="46">
        <v>-3.8000000000000002E-4</v>
      </c>
      <c r="M246" s="46">
        <v>4.9040799340956912E-4</v>
      </c>
      <c r="N246" s="46">
        <v>10.24</v>
      </c>
      <c r="O246" s="45">
        <v>0</v>
      </c>
      <c r="P246" s="46">
        <v>-2.5000000000000001E-4</v>
      </c>
      <c r="Q246" s="46">
        <v>-3.8000000000000002E-4</v>
      </c>
      <c r="R246" s="46">
        <v>4.5486261662176639E-4</v>
      </c>
      <c r="S246" s="47">
        <v>10.32</v>
      </c>
      <c r="T246" s="45">
        <v>0</v>
      </c>
      <c r="U246" s="46">
        <v>-2.3999999999999998E-4</v>
      </c>
      <c r="V246" s="46">
        <v>-3.8000000000000002E-4</v>
      </c>
      <c r="W246" s="46">
        <v>4.4944410108488467E-4</v>
      </c>
      <c r="X246" s="47">
        <v>10.36</v>
      </c>
      <c r="Y246" s="48" t="s">
        <v>26</v>
      </c>
    </row>
    <row r="247" spans="1:25" x14ac:dyDescent="0.25">
      <c r="A247" s="49" t="s">
        <v>0</v>
      </c>
      <c r="B247" s="50" t="s">
        <v>385</v>
      </c>
      <c r="C247" s="50" t="s">
        <v>386</v>
      </c>
      <c r="D247" s="50">
        <v>35</v>
      </c>
      <c r="E247" s="50" t="s">
        <v>57</v>
      </c>
      <c r="F247" s="50">
        <v>35</v>
      </c>
      <c r="G247" s="50" t="s">
        <v>25</v>
      </c>
      <c r="H247" s="50" t="s">
        <v>26</v>
      </c>
      <c r="I247" s="50" t="s">
        <v>26</v>
      </c>
      <c r="J247" s="52">
        <v>57.594876211285722</v>
      </c>
      <c r="K247" s="52">
        <v>-3.0619999999999998</v>
      </c>
      <c r="L247" s="52">
        <v>-1.696</v>
      </c>
      <c r="M247" s="52">
        <v>3.5003228422532686</v>
      </c>
      <c r="N247" s="52">
        <v>35.130000000000003</v>
      </c>
      <c r="O247" s="51">
        <v>60.556955712920697</v>
      </c>
      <c r="P247" s="52">
        <v>-3.13</v>
      </c>
      <c r="Q247" s="52">
        <v>-1.93</v>
      </c>
      <c r="R247" s="52">
        <v>3.6772000217556835</v>
      </c>
      <c r="S247" s="53">
        <v>35.1</v>
      </c>
      <c r="T247" s="51">
        <v>56.701854925730586</v>
      </c>
      <c r="U247" s="52">
        <v>-3.0219999999999998</v>
      </c>
      <c r="V247" s="52">
        <v>-1.65</v>
      </c>
      <c r="W247" s="52">
        <v>3.4431067366551384</v>
      </c>
      <c r="X247" s="53">
        <v>35.1</v>
      </c>
      <c r="Y247" s="54" t="s">
        <v>26</v>
      </c>
    </row>
    <row r="248" spans="1:25" x14ac:dyDescent="0.25">
      <c r="A248" s="41" t="s">
        <v>0</v>
      </c>
      <c r="B248" s="42" t="s">
        <v>385</v>
      </c>
      <c r="C248" s="43" t="s">
        <v>386</v>
      </c>
      <c r="D248" s="42">
        <v>35</v>
      </c>
      <c r="E248" s="42" t="s">
        <v>159</v>
      </c>
      <c r="F248" s="42">
        <v>10</v>
      </c>
      <c r="G248" s="42" t="s">
        <v>33</v>
      </c>
      <c r="H248" s="42" t="s">
        <v>26</v>
      </c>
      <c r="I248" s="42" t="s">
        <v>399</v>
      </c>
      <c r="J248" s="46">
        <v>197.20350889887598</v>
      </c>
      <c r="K248" s="46">
        <v>-3.0619999999999998</v>
      </c>
      <c r="L248" s="46">
        <v>-1.696</v>
      </c>
      <c r="M248" s="46">
        <v>3.5003228422532686</v>
      </c>
      <c r="N248" s="46">
        <v>10.26</v>
      </c>
      <c r="O248" s="45">
        <v>206.96681066441252</v>
      </c>
      <c r="P248" s="46">
        <v>-3.13</v>
      </c>
      <c r="Q248" s="46">
        <v>-1.93</v>
      </c>
      <c r="R248" s="46">
        <v>3.6772000217556835</v>
      </c>
      <c r="S248" s="47">
        <v>10.27</v>
      </c>
      <c r="T248" s="45">
        <v>193.79114974616786</v>
      </c>
      <c r="U248" s="46">
        <v>-3.0219999999999998</v>
      </c>
      <c r="V248" s="46">
        <v>-1.65</v>
      </c>
      <c r="W248" s="46">
        <v>3.4431067366551384</v>
      </c>
      <c r="X248" s="47">
        <v>10.27</v>
      </c>
      <c r="Y248" s="48" t="s">
        <v>26</v>
      </c>
    </row>
    <row r="249" spans="1:25" x14ac:dyDescent="0.25">
      <c r="A249" s="41" t="s">
        <v>0</v>
      </c>
      <c r="B249" s="42" t="s">
        <v>385</v>
      </c>
      <c r="C249" s="43" t="s">
        <v>386</v>
      </c>
      <c r="D249" s="42">
        <v>35</v>
      </c>
      <c r="E249" s="42" t="s">
        <v>400</v>
      </c>
      <c r="F249" s="42">
        <v>10</v>
      </c>
      <c r="G249" s="42" t="s">
        <v>26</v>
      </c>
      <c r="H249" s="42">
        <v>2</v>
      </c>
      <c r="I249" s="42" t="s">
        <v>398</v>
      </c>
      <c r="J249" s="46">
        <v>0.49578023414348327</v>
      </c>
      <c r="K249" s="46">
        <v>-8.8000000000000005E-3</v>
      </c>
      <c r="L249" s="46">
        <v>0</v>
      </c>
      <c r="M249" s="46">
        <v>8.8000000000000005E-3</v>
      </c>
      <c r="N249" s="46">
        <v>10.26</v>
      </c>
      <c r="O249" s="45">
        <v>0.88928412627834597</v>
      </c>
      <c r="P249" s="46">
        <v>-1.5800000000000002E-2</v>
      </c>
      <c r="Q249" s="46">
        <v>0</v>
      </c>
      <c r="R249" s="46">
        <v>1.5800000000000002E-2</v>
      </c>
      <c r="S249" s="47">
        <v>10.27</v>
      </c>
      <c r="T249" s="45">
        <v>0.19136493856622633</v>
      </c>
      <c r="U249" s="46">
        <v>-3.3999999999999998E-3</v>
      </c>
      <c r="V249" s="46">
        <v>0</v>
      </c>
      <c r="W249" s="46">
        <v>3.3999999999999998E-3</v>
      </c>
      <c r="X249" s="47">
        <v>10.27</v>
      </c>
      <c r="Y249" s="48" t="s">
        <v>26</v>
      </c>
    </row>
    <row r="250" spans="1:25" x14ac:dyDescent="0.25">
      <c r="A250" s="41" t="s">
        <v>0</v>
      </c>
      <c r="B250" s="42" t="s">
        <v>385</v>
      </c>
      <c r="C250" s="43" t="s">
        <v>386</v>
      </c>
      <c r="D250" s="42">
        <v>35</v>
      </c>
      <c r="E250" s="42" t="s">
        <v>401</v>
      </c>
      <c r="F250" s="42">
        <v>10</v>
      </c>
      <c r="G250" s="42" t="s">
        <v>26</v>
      </c>
      <c r="H250" s="42">
        <v>2</v>
      </c>
      <c r="I250" s="42" t="s">
        <v>339</v>
      </c>
      <c r="J250" s="46">
        <v>0</v>
      </c>
      <c r="K250" s="46">
        <v>0</v>
      </c>
      <c r="L250" s="46">
        <v>0</v>
      </c>
      <c r="M250" s="46">
        <v>0</v>
      </c>
      <c r="N250" s="46" t="s">
        <v>37</v>
      </c>
      <c r="O250" s="45">
        <v>0</v>
      </c>
      <c r="P250" s="46">
        <v>0</v>
      </c>
      <c r="Q250" s="46">
        <v>0</v>
      </c>
      <c r="R250" s="46">
        <v>0</v>
      </c>
      <c r="S250" s="47" t="s">
        <v>37</v>
      </c>
      <c r="T250" s="45">
        <v>0</v>
      </c>
      <c r="U250" s="46">
        <v>0</v>
      </c>
      <c r="V250" s="46">
        <v>0</v>
      </c>
      <c r="W250" s="46">
        <v>0</v>
      </c>
      <c r="X250" s="47" t="s">
        <v>37</v>
      </c>
      <c r="Y250" s="48" t="s">
        <v>26</v>
      </c>
    </row>
    <row r="251" spans="1:25" x14ac:dyDescent="0.25">
      <c r="A251" s="41" t="s">
        <v>0</v>
      </c>
      <c r="B251" s="42" t="s">
        <v>385</v>
      </c>
      <c r="C251" s="43" t="s">
        <v>386</v>
      </c>
      <c r="D251" s="42">
        <v>35</v>
      </c>
      <c r="E251" s="42" t="s">
        <v>402</v>
      </c>
      <c r="F251" s="42">
        <v>10</v>
      </c>
      <c r="G251" s="42" t="s">
        <v>26</v>
      </c>
      <c r="H251" s="42">
        <v>2</v>
      </c>
      <c r="I251" s="42" t="s">
        <v>403</v>
      </c>
      <c r="J251" s="46">
        <v>1.5251033197614516</v>
      </c>
      <c r="K251" s="46">
        <v>-2.5600000000000001E-2</v>
      </c>
      <c r="L251" s="46">
        <v>-8.8000000000000005E-3</v>
      </c>
      <c r="M251" s="46">
        <v>2.7070278905101809E-2</v>
      </c>
      <c r="N251" s="46">
        <v>10.26</v>
      </c>
      <c r="O251" s="45">
        <v>2.6224146479389048</v>
      </c>
      <c r="P251" s="46">
        <v>-4.48E-2</v>
      </c>
      <c r="Q251" s="46">
        <v>-1.2800000000000001E-2</v>
      </c>
      <c r="R251" s="46">
        <v>4.6592703291395317E-2</v>
      </c>
      <c r="S251" s="47">
        <v>10.27</v>
      </c>
      <c r="T251" s="45">
        <v>2.0884249929601229</v>
      </c>
      <c r="U251" s="46">
        <v>-3.6400000000000002E-2</v>
      </c>
      <c r="V251" s="46">
        <v>-7.1999999999999998E-3</v>
      </c>
      <c r="W251" s="46">
        <v>3.7105255692421797E-2</v>
      </c>
      <c r="X251" s="47">
        <v>10.27</v>
      </c>
      <c r="Y251" s="48" t="s">
        <v>26</v>
      </c>
    </row>
    <row r="252" spans="1:25" x14ac:dyDescent="0.25">
      <c r="A252" s="41" t="s">
        <v>0</v>
      </c>
      <c r="B252" s="42" t="s">
        <v>385</v>
      </c>
      <c r="C252" s="43" t="s">
        <v>386</v>
      </c>
      <c r="D252" s="42">
        <v>35</v>
      </c>
      <c r="E252" s="42" t="s">
        <v>404</v>
      </c>
      <c r="F252" s="42">
        <v>10</v>
      </c>
      <c r="G252" s="42" t="s">
        <v>26</v>
      </c>
      <c r="H252" s="42">
        <v>2</v>
      </c>
      <c r="I252" s="42" t="s">
        <v>389</v>
      </c>
      <c r="J252" s="46">
        <v>11.604736209091074</v>
      </c>
      <c r="K252" s="46">
        <v>-0.18680000000000002</v>
      </c>
      <c r="L252" s="46">
        <v>-8.6800000000000002E-2</v>
      </c>
      <c r="M252" s="46">
        <v>0.20598174676412473</v>
      </c>
      <c r="N252" s="46">
        <v>10.26</v>
      </c>
      <c r="O252" s="45">
        <v>11.173808306340501</v>
      </c>
      <c r="P252" s="46">
        <v>-0.18080000000000002</v>
      </c>
      <c r="Q252" s="46">
        <v>-8.2000000000000003E-2</v>
      </c>
      <c r="R252" s="46">
        <v>0.19852616955958227</v>
      </c>
      <c r="S252" s="47">
        <v>10.27</v>
      </c>
      <c r="T252" s="45">
        <v>10.502527936103801</v>
      </c>
      <c r="U252" s="46">
        <v>-0.1656</v>
      </c>
      <c r="V252" s="46">
        <v>-8.5999999999999993E-2</v>
      </c>
      <c r="W252" s="46">
        <v>0.18659946409354985</v>
      </c>
      <c r="X252" s="47">
        <v>10.27</v>
      </c>
      <c r="Y252" s="48" t="s">
        <v>26</v>
      </c>
    </row>
    <row r="253" spans="1:25" x14ac:dyDescent="0.25">
      <c r="A253" s="41" t="s">
        <v>0</v>
      </c>
      <c r="B253" s="42" t="s">
        <v>385</v>
      </c>
      <c r="C253" s="43" t="s">
        <v>386</v>
      </c>
      <c r="D253" s="42">
        <v>35</v>
      </c>
      <c r="E253" s="42" t="s">
        <v>405</v>
      </c>
      <c r="F253" s="42">
        <v>10</v>
      </c>
      <c r="G253" s="42" t="s">
        <v>26</v>
      </c>
      <c r="H253" s="42">
        <v>2</v>
      </c>
      <c r="I253" s="42" t="s">
        <v>339</v>
      </c>
      <c r="J253" s="46">
        <v>6.3145161631107172</v>
      </c>
      <c r="K253" s="46">
        <v>-0.10679999999999999</v>
      </c>
      <c r="L253" s="46">
        <v>-3.4000000000000002E-2</v>
      </c>
      <c r="M253" s="46">
        <v>0.11208139899198261</v>
      </c>
      <c r="N253" s="46">
        <v>10.26</v>
      </c>
      <c r="O253" s="45">
        <v>8.7208446487644107</v>
      </c>
      <c r="P253" s="46">
        <v>-0.14880000000000002</v>
      </c>
      <c r="Q253" s="46">
        <v>-4.3200000000000002E-2</v>
      </c>
      <c r="R253" s="46">
        <v>0.15494411895906215</v>
      </c>
      <c r="S253" s="47">
        <v>10.27</v>
      </c>
      <c r="T253" s="45">
        <v>9.5745751083759174</v>
      </c>
      <c r="U253" s="46">
        <v>-0.16319999999999998</v>
      </c>
      <c r="V253" s="46">
        <v>-4.8000000000000001E-2</v>
      </c>
      <c r="W253" s="46">
        <v>0.17011243340802573</v>
      </c>
      <c r="X253" s="47">
        <v>10.27</v>
      </c>
      <c r="Y253" s="48" t="s">
        <v>26</v>
      </c>
    </row>
    <row r="254" spans="1:25" x14ac:dyDescent="0.25">
      <c r="A254" s="41" t="s">
        <v>0</v>
      </c>
      <c r="B254" s="42" t="s">
        <v>385</v>
      </c>
      <c r="C254" s="43" t="s">
        <v>386</v>
      </c>
      <c r="D254" s="42">
        <v>35</v>
      </c>
      <c r="E254" s="42" t="s">
        <v>406</v>
      </c>
      <c r="F254" s="42">
        <v>10</v>
      </c>
      <c r="G254" s="42" t="s">
        <v>26</v>
      </c>
      <c r="H254" s="42">
        <v>2</v>
      </c>
      <c r="I254" s="42" t="s">
        <v>396</v>
      </c>
      <c r="J254" s="46">
        <v>173.23820615873259</v>
      </c>
      <c r="K254" s="46">
        <v>-2.5644</v>
      </c>
      <c r="L254" s="46">
        <v>-1.6967999999999999</v>
      </c>
      <c r="M254" s="46">
        <v>3.0749435116762713</v>
      </c>
      <c r="N254" s="46">
        <v>10.26</v>
      </c>
      <c r="O254" s="45">
        <v>177.97067446665437</v>
      </c>
      <c r="P254" s="46">
        <v>-2.5224000000000002</v>
      </c>
      <c r="Q254" s="46">
        <v>-1.9068000000000001</v>
      </c>
      <c r="R254" s="46">
        <v>3.1620227703164949</v>
      </c>
      <c r="S254" s="47">
        <v>10.27</v>
      </c>
      <c r="T254" s="45">
        <v>164.77635197712723</v>
      </c>
      <c r="U254" s="46">
        <v>-2.4215999999999998</v>
      </c>
      <c r="V254" s="46">
        <v>-1.6452</v>
      </c>
      <c r="W254" s="46">
        <v>2.9275979232128173</v>
      </c>
      <c r="X254" s="47">
        <v>10.27</v>
      </c>
      <c r="Y254" s="48" t="s">
        <v>26</v>
      </c>
    </row>
    <row r="255" spans="1:25" x14ac:dyDescent="0.25">
      <c r="A255" s="41" t="s">
        <v>0</v>
      </c>
      <c r="B255" s="42" t="s">
        <v>385</v>
      </c>
      <c r="C255" s="43" t="s">
        <v>386</v>
      </c>
      <c r="D255" s="42">
        <v>35</v>
      </c>
      <c r="E255" s="42" t="s">
        <v>407</v>
      </c>
      <c r="F255" s="42">
        <v>10</v>
      </c>
      <c r="G255" s="42" t="s">
        <v>26</v>
      </c>
      <c r="H255" s="42">
        <v>2</v>
      </c>
      <c r="I255" s="42" t="s">
        <v>339</v>
      </c>
      <c r="J255" s="46">
        <v>10.044527934449398</v>
      </c>
      <c r="K255" s="46">
        <v>-0.17430000000000001</v>
      </c>
      <c r="L255" s="46">
        <v>-3.7499999999999999E-2</v>
      </c>
      <c r="M255" s="46">
        <v>0.17828836193088993</v>
      </c>
      <c r="N255" s="46">
        <v>10.26</v>
      </c>
      <c r="O255" s="45">
        <v>13.082160543251412</v>
      </c>
      <c r="P255" s="46">
        <v>-0.2271</v>
      </c>
      <c r="Q255" s="46">
        <v>-4.9500000000000002E-2</v>
      </c>
      <c r="R255" s="46">
        <v>0.23243205458800212</v>
      </c>
      <c r="S255" s="47">
        <v>10.27</v>
      </c>
      <c r="T255" s="45">
        <v>15.398601156061302</v>
      </c>
      <c r="U255" s="46">
        <v>-0.26789999999999997</v>
      </c>
      <c r="V255" s="46">
        <v>-5.5500000000000001E-2</v>
      </c>
      <c r="W255" s="46">
        <v>0.27358848659985674</v>
      </c>
      <c r="X255" s="47">
        <v>10.27</v>
      </c>
      <c r="Y255" s="48" t="s">
        <v>26</v>
      </c>
    </row>
    <row r="256" spans="1:25" ht="15.75" thickBot="1" x14ac:dyDescent="0.3">
      <c r="A256" s="55" t="s">
        <v>0</v>
      </c>
      <c r="B256" s="56" t="s">
        <v>385</v>
      </c>
      <c r="C256" s="65" t="s">
        <v>386</v>
      </c>
      <c r="D256" s="56">
        <v>35</v>
      </c>
      <c r="E256" s="56" t="s">
        <v>181</v>
      </c>
      <c r="F256" s="56">
        <v>10</v>
      </c>
      <c r="G256" s="56" t="s">
        <v>55</v>
      </c>
      <c r="H256" s="56">
        <v>2</v>
      </c>
      <c r="I256" s="56" t="s">
        <v>56</v>
      </c>
      <c r="J256" s="46">
        <v>0</v>
      </c>
      <c r="K256" s="46">
        <v>0</v>
      </c>
      <c r="L256" s="46">
        <v>0</v>
      </c>
      <c r="M256" s="46">
        <v>0</v>
      </c>
      <c r="N256" s="46">
        <v>10.26</v>
      </c>
      <c r="O256" s="58">
        <v>0</v>
      </c>
      <c r="P256" s="59">
        <v>0</v>
      </c>
      <c r="Q256" s="59">
        <v>0</v>
      </c>
      <c r="R256" s="59">
        <v>0</v>
      </c>
      <c r="S256" s="60">
        <v>10.27</v>
      </c>
      <c r="T256" s="58">
        <v>0</v>
      </c>
      <c r="U256" s="59">
        <v>0</v>
      </c>
      <c r="V256" s="59">
        <v>0</v>
      </c>
      <c r="W256" s="59">
        <v>0</v>
      </c>
      <c r="X256" s="60">
        <v>10.27</v>
      </c>
      <c r="Y256" s="61" t="s">
        <v>26</v>
      </c>
    </row>
    <row r="257" spans="1:25" x14ac:dyDescent="0.25">
      <c r="A257" s="29" t="s">
        <v>0</v>
      </c>
      <c r="B257" s="30" t="s">
        <v>408</v>
      </c>
      <c r="C257" s="30" t="s">
        <v>183</v>
      </c>
      <c r="D257" s="30">
        <v>35</v>
      </c>
      <c r="E257" s="30" t="s">
        <v>24</v>
      </c>
      <c r="F257" s="30">
        <v>35</v>
      </c>
      <c r="G257" s="30" t="s">
        <v>25</v>
      </c>
      <c r="H257" s="30" t="s">
        <v>26</v>
      </c>
      <c r="I257" s="30" t="s">
        <v>26</v>
      </c>
      <c r="J257" s="32">
        <v>19.751947938529099</v>
      </c>
      <c r="K257" s="32">
        <v>-1.1068800000000001</v>
      </c>
      <c r="L257" s="32">
        <v>-0.55679999999999996</v>
      </c>
      <c r="M257" s="32">
        <v>1.2390357437943429</v>
      </c>
      <c r="N257" s="32">
        <v>36.26</v>
      </c>
      <c r="O257" s="31">
        <v>25.52115659967404</v>
      </c>
      <c r="P257" s="32">
        <v>-1.46496</v>
      </c>
      <c r="Q257" s="32">
        <v>-0.64127999999999996</v>
      </c>
      <c r="R257" s="32">
        <v>1.5991709852295344</v>
      </c>
      <c r="S257" s="33">
        <v>36.22</v>
      </c>
      <c r="T257" s="31">
        <v>26.412327923330565</v>
      </c>
      <c r="U257" s="32">
        <v>-1.52352</v>
      </c>
      <c r="V257" s="32">
        <v>-0.70944000000000007</v>
      </c>
      <c r="W257" s="32">
        <v>1.6806005783647702</v>
      </c>
      <c r="X257" s="33">
        <v>36.78</v>
      </c>
      <c r="Y257" s="34" t="s">
        <v>26</v>
      </c>
    </row>
    <row r="258" spans="1:25" x14ac:dyDescent="0.25">
      <c r="A258" s="41" t="s">
        <v>0</v>
      </c>
      <c r="B258" s="42" t="s">
        <v>408</v>
      </c>
      <c r="C258" s="43" t="s">
        <v>183</v>
      </c>
      <c r="D258" s="42">
        <v>35</v>
      </c>
      <c r="E258" s="42" t="s">
        <v>409</v>
      </c>
      <c r="F258" s="42">
        <v>6</v>
      </c>
      <c r="G258" s="42" t="s">
        <v>33</v>
      </c>
      <c r="H258" s="42" t="s">
        <v>26</v>
      </c>
      <c r="I258" s="42" t="s">
        <v>34</v>
      </c>
      <c r="J258" s="46">
        <v>115.51703745984922</v>
      </c>
      <c r="K258" s="46">
        <v>-1.1068800000000001</v>
      </c>
      <c r="L258" s="46">
        <v>-0.55679999999999996</v>
      </c>
      <c r="M258" s="46">
        <v>1.2390357437943429</v>
      </c>
      <c r="N258" s="46">
        <v>6.2</v>
      </c>
      <c r="O258" s="45">
        <v>149.09295032906348</v>
      </c>
      <c r="P258" s="46">
        <v>-1.46496</v>
      </c>
      <c r="Q258" s="46">
        <v>-0.64127999999999996</v>
      </c>
      <c r="R258" s="46">
        <v>1.5991709852295344</v>
      </c>
      <c r="S258" s="47">
        <v>6.2</v>
      </c>
      <c r="T258" s="45">
        <v>156.68474532582229</v>
      </c>
      <c r="U258" s="46">
        <v>-1.52352</v>
      </c>
      <c r="V258" s="46">
        <v>-0.70944000000000007</v>
      </c>
      <c r="W258" s="46">
        <v>1.6806005783647702</v>
      </c>
      <c r="X258" s="47">
        <v>6.2</v>
      </c>
      <c r="Y258" s="48" t="s">
        <v>26</v>
      </c>
    </row>
    <row r="259" spans="1:25" x14ac:dyDescent="0.25">
      <c r="A259" s="41" t="s">
        <v>0</v>
      </c>
      <c r="B259" s="42" t="s">
        <v>408</v>
      </c>
      <c r="C259" s="43" t="s">
        <v>183</v>
      </c>
      <c r="D259" s="42">
        <v>35</v>
      </c>
      <c r="E259" s="42" t="s">
        <v>410</v>
      </c>
      <c r="F259" s="42">
        <v>6</v>
      </c>
      <c r="G259" s="42" t="s">
        <v>26</v>
      </c>
      <c r="H259" s="44">
        <v>1</v>
      </c>
      <c r="I259" s="42" t="s">
        <v>411</v>
      </c>
      <c r="J259" s="46">
        <v>2.7342250479149341</v>
      </c>
      <c r="K259" s="46">
        <v>-1.5300000000000001E-2</v>
      </c>
      <c r="L259" s="46">
        <v>-2.5020000000000001E-2</v>
      </c>
      <c r="M259" s="46">
        <v>2.9327297863935575E-2</v>
      </c>
      <c r="N259" s="46">
        <v>6.2</v>
      </c>
      <c r="O259" s="45">
        <v>2.6449608608494533</v>
      </c>
      <c r="P259" s="46">
        <v>-1.728E-2</v>
      </c>
      <c r="Q259" s="46">
        <v>-2.2499999999999999E-2</v>
      </c>
      <c r="R259" s="46">
        <v>2.8369850193471238E-2</v>
      </c>
      <c r="S259" s="47">
        <v>6.2</v>
      </c>
      <c r="T259" s="45">
        <v>2.8622434691262701</v>
      </c>
      <c r="U259" s="46">
        <v>-1.494E-2</v>
      </c>
      <c r="V259" s="46">
        <v>-2.682E-2</v>
      </c>
      <c r="W259" s="46">
        <v>3.0700423449848375E-2</v>
      </c>
      <c r="X259" s="47">
        <v>6.2</v>
      </c>
      <c r="Y259" s="48" t="s">
        <v>26</v>
      </c>
    </row>
    <row r="260" spans="1:25" x14ac:dyDescent="0.25">
      <c r="A260" s="41" t="s">
        <v>0</v>
      </c>
      <c r="B260" s="42" t="s">
        <v>408</v>
      </c>
      <c r="C260" s="43" t="s">
        <v>183</v>
      </c>
      <c r="D260" s="42">
        <v>35</v>
      </c>
      <c r="E260" s="42" t="s">
        <v>412</v>
      </c>
      <c r="F260" s="42">
        <v>6</v>
      </c>
      <c r="G260" s="42" t="s">
        <v>26</v>
      </c>
      <c r="H260" s="44">
        <v>1</v>
      </c>
      <c r="I260" s="42" t="s">
        <v>411</v>
      </c>
      <c r="J260" s="46">
        <v>0</v>
      </c>
      <c r="K260" s="46">
        <v>0</v>
      </c>
      <c r="L260" s="46">
        <v>0</v>
      </c>
      <c r="M260" s="46">
        <v>0</v>
      </c>
      <c r="N260" s="46">
        <v>6.2</v>
      </c>
      <c r="O260" s="45">
        <v>0</v>
      </c>
      <c r="P260" s="46">
        <v>0</v>
      </c>
      <c r="Q260" s="46">
        <v>0</v>
      </c>
      <c r="R260" s="46">
        <v>0</v>
      </c>
      <c r="S260" s="47">
        <v>6.2</v>
      </c>
      <c r="T260" s="45">
        <v>0</v>
      </c>
      <c r="U260" s="46">
        <v>0</v>
      </c>
      <c r="V260" s="46">
        <v>0</v>
      </c>
      <c r="W260" s="46">
        <v>0</v>
      </c>
      <c r="X260" s="47">
        <v>6.2</v>
      </c>
      <c r="Y260" s="48" t="s">
        <v>26</v>
      </c>
    </row>
    <row r="261" spans="1:25" x14ac:dyDescent="0.25">
      <c r="A261" s="41" t="s">
        <v>0</v>
      </c>
      <c r="B261" s="42" t="s">
        <v>408</v>
      </c>
      <c r="C261" s="43" t="s">
        <v>183</v>
      </c>
      <c r="D261" s="42">
        <v>35</v>
      </c>
      <c r="E261" s="42" t="s">
        <v>413</v>
      </c>
      <c r="F261" s="42">
        <v>6</v>
      </c>
      <c r="G261" s="42" t="s">
        <v>26</v>
      </c>
      <c r="H261" s="44">
        <v>1</v>
      </c>
      <c r="I261" s="42" t="s">
        <v>411</v>
      </c>
      <c r="J261" s="46">
        <v>0</v>
      </c>
      <c r="K261" s="46">
        <v>0</v>
      </c>
      <c r="L261" s="46">
        <v>0</v>
      </c>
      <c r="M261" s="46">
        <v>0</v>
      </c>
      <c r="N261" s="46">
        <v>6.2</v>
      </c>
      <c r="O261" s="45">
        <v>0</v>
      </c>
      <c r="P261" s="46">
        <v>0</v>
      </c>
      <c r="Q261" s="46">
        <v>0</v>
      </c>
      <c r="R261" s="46">
        <v>0</v>
      </c>
      <c r="S261" s="47">
        <v>6.2</v>
      </c>
      <c r="T261" s="45">
        <v>0</v>
      </c>
      <c r="U261" s="46">
        <v>0</v>
      </c>
      <c r="V261" s="46">
        <v>0</v>
      </c>
      <c r="W261" s="46">
        <v>0</v>
      </c>
      <c r="X261" s="47">
        <v>6.2</v>
      </c>
      <c r="Y261" s="48" t="s">
        <v>26</v>
      </c>
    </row>
    <row r="262" spans="1:25" x14ac:dyDescent="0.25">
      <c r="A262" s="41" t="s">
        <v>0</v>
      </c>
      <c r="B262" s="42" t="s">
        <v>408</v>
      </c>
      <c r="C262" s="43" t="s">
        <v>183</v>
      </c>
      <c r="D262" s="42">
        <v>35</v>
      </c>
      <c r="E262" s="42" t="s">
        <v>414</v>
      </c>
      <c r="F262" s="42">
        <v>6</v>
      </c>
      <c r="G262" s="42" t="s">
        <v>26</v>
      </c>
      <c r="H262" s="44">
        <v>1</v>
      </c>
      <c r="I262" s="42" t="s">
        <v>411</v>
      </c>
      <c r="J262" s="46">
        <v>21.059956308976247</v>
      </c>
      <c r="K262" s="46">
        <v>-0.20760000000000001</v>
      </c>
      <c r="L262" s="46">
        <v>-8.9040000000000008E-2</v>
      </c>
      <c r="M262" s="46">
        <v>0.22588909137007923</v>
      </c>
      <c r="N262" s="46">
        <v>6.2</v>
      </c>
      <c r="O262" s="45">
        <v>25.919342343342837</v>
      </c>
      <c r="P262" s="46">
        <v>-0.26304</v>
      </c>
      <c r="Q262" s="46">
        <v>-0.09</v>
      </c>
      <c r="R262" s="46">
        <v>0.27801086597469532</v>
      </c>
      <c r="S262" s="47">
        <v>6.2</v>
      </c>
      <c r="T262" s="45">
        <v>30.350210462100971</v>
      </c>
      <c r="U262" s="46">
        <v>-0.30528</v>
      </c>
      <c r="V262" s="46">
        <v>-0.11304</v>
      </c>
      <c r="W262" s="46">
        <v>0.325536357416495</v>
      </c>
      <c r="X262" s="47">
        <v>6.2</v>
      </c>
      <c r="Y262" s="48" t="s">
        <v>26</v>
      </c>
    </row>
    <row r="263" spans="1:25" x14ac:dyDescent="0.25">
      <c r="A263" s="41" t="s">
        <v>0</v>
      </c>
      <c r="B263" s="42" t="s">
        <v>408</v>
      </c>
      <c r="C263" s="43" t="s">
        <v>183</v>
      </c>
      <c r="D263" s="42">
        <v>35</v>
      </c>
      <c r="E263" s="42" t="s">
        <v>415</v>
      </c>
      <c r="F263" s="42">
        <v>6</v>
      </c>
      <c r="G263" s="42" t="s">
        <v>26</v>
      </c>
      <c r="H263" s="44">
        <v>1</v>
      </c>
      <c r="I263" s="42" t="s">
        <v>411</v>
      </c>
      <c r="J263" s="46">
        <v>14.197749302407233</v>
      </c>
      <c r="K263" s="46">
        <v>-0.14136000000000001</v>
      </c>
      <c r="L263" s="46">
        <v>-5.6640000000000003E-2</v>
      </c>
      <c r="M263" s="46">
        <v>0.15228505901761999</v>
      </c>
      <c r="N263" s="46">
        <v>6.2</v>
      </c>
      <c r="O263" s="45">
        <v>15.86830993157726</v>
      </c>
      <c r="P263" s="46">
        <v>-0.15768000000000001</v>
      </c>
      <c r="Q263" s="46">
        <v>-6.4079999999999998E-2</v>
      </c>
      <c r="R263" s="46">
        <v>0.17020349232609772</v>
      </c>
      <c r="S263" s="47">
        <v>6.2</v>
      </c>
      <c r="T263" s="45">
        <v>14.754439350128182</v>
      </c>
      <c r="U263" s="46">
        <v>-0.14327999999999999</v>
      </c>
      <c r="V263" s="46">
        <v>-6.720000000000001E-2</v>
      </c>
      <c r="W263" s="46">
        <v>0.15825611646947488</v>
      </c>
      <c r="X263" s="47">
        <v>6.2</v>
      </c>
      <c r="Y263" s="48" t="s">
        <v>26</v>
      </c>
    </row>
    <row r="264" spans="1:25" x14ac:dyDescent="0.25">
      <c r="A264" s="41" t="s">
        <v>0</v>
      </c>
      <c r="B264" s="42" t="s">
        <v>408</v>
      </c>
      <c r="C264" s="43" t="s">
        <v>183</v>
      </c>
      <c r="D264" s="42">
        <v>35</v>
      </c>
      <c r="E264" s="42" t="s">
        <v>416</v>
      </c>
      <c r="F264" s="42">
        <v>6</v>
      </c>
      <c r="G264" s="42" t="s">
        <v>26</v>
      </c>
      <c r="H264" s="44">
        <v>1</v>
      </c>
      <c r="I264" s="42" t="s">
        <v>411</v>
      </c>
      <c r="J264" s="46">
        <v>0</v>
      </c>
      <c r="K264" s="46">
        <v>0</v>
      </c>
      <c r="L264" s="46">
        <v>0</v>
      </c>
      <c r="M264" s="46">
        <v>0</v>
      </c>
      <c r="N264" s="46">
        <v>6.2</v>
      </c>
      <c r="O264" s="45">
        <v>0</v>
      </c>
      <c r="P264" s="46">
        <v>0</v>
      </c>
      <c r="Q264" s="46">
        <v>0</v>
      </c>
      <c r="R264" s="46">
        <v>0</v>
      </c>
      <c r="S264" s="47">
        <v>6.2</v>
      </c>
      <c r="T264" s="45">
        <v>0</v>
      </c>
      <c r="U264" s="46">
        <v>0</v>
      </c>
      <c r="V264" s="46">
        <v>0</v>
      </c>
      <c r="W264" s="46">
        <v>0</v>
      </c>
      <c r="X264" s="47">
        <v>6.2</v>
      </c>
      <c r="Y264" s="48" t="s">
        <v>26</v>
      </c>
    </row>
    <row r="265" spans="1:25" x14ac:dyDescent="0.25">
      <c r="A265" s="41" t="s">
        <v>0</v>
      </c>
      <c r="B265" s="42" t="s">
        <v>408</v>
      </c>
      <c r="C265" s="43" t="s">
        <v>183</v>
      </c>
      <c r="D265" s="42">
        <v>35</v>
      </c>
      <c r="E265" s="42" t="s">
        <v>417</v>
      </c>
      <c r="F265" s="42">
        <v>6</v>
      </c>
      <c r="G265" s="42" t="s">
        <v>26</v>
      </c>
      <c r="H265" s="44">
        <v>1</v>
      </c>
      <c r="I265" s="42" t="s">
        <v>418</v>
      </c>
      <c r="J265" s="46">
        <v>12.790008160272665</v>
      </c>
      <c r="K265" s="46">
        <v>-0.11609999999999999</v>
      </c>
      <c r="L265" s="46">
        <v>-7.3079999999999992E-2</v>
      </c>
      <c r="M265" s="46">
        <v>0.13718562752708463</v>
      </c>
      <c r="N265" s="46">
        <v>6.2</v>
      </c>
      <c r="O265" s="45">
        <v>14.028377098315907</v>
      </c>
      <c r="P265" s="46">
        <v>-0.12816</v>
      </c>
      <c r="Q265" s="46">
        <v>-7.8840000000000007E-2</v>
      </c>
      <c r="R265" s="46">
        <v>0.15046837275653646</v>
      </c>
      <c r="S265" s="47">
        <v>6.2</v>
      </c>
      <c r="T265" s="45">
        <v>15.472619494817577</v>
      </c>
      <c r="U265" s="46">
        <v>-0.13932</v>
      </c>
      <c r="V265" s="46">
        <v>-9.018000000000001E-2</v>
      </c>
      <c r="W265" s="46">
        <v>0.16595931670141331</v>
      </c>
      <c r="X265" s="47">
        <v>6.2</v>
      </c>
      <c r="Y265" s="48" t="s">
        <v>26</v>
      </c>
    </row>
    <row r="266" spans="1:25" x14ac:dyDescent="0.25">
      <c r="A266" s="41" t="s">
        <v>0</v>
      </c>
      <c r="B266" s="42" t="s">
        <v>408</v>
      </c>
      <c r="C266" s="43" t="s">
        <v>183</v>
      </c>
      <c r="D266" s="42">
        <v>35</v>
      </c>
      <c r="E266" s="42" t="s">
        <v>419</v>
      </c>
      <c r="F266" s="42">
        <v>6</v>
      </c>
      <c r="G266" s="42" t="s">
        <v>26</v>
      </c>
      <c r="H266" s="44">
        <v>1</v>
      </c>
      <c r="I266" s="42" t="s">
        <v>420</v>
      </c>
      <c r="J266" s="46">
        <v>3.0533384669743779</v>
      </c>
      <c r="K266" s="46">
        <v>-1.7999999999999999E-2</v>
      </c>
      <c r="L266" s="46">
        <v>-2.7359999999999999E-2</v>
      </c>
      <c r="M266" s="46">
        <v>3.2750108396767175E-2</v>
      </c>
      <c r="N266" s="46">
        <v>6.2</v>
      </c>
      <c r="O266" s="45">
        <v>3.5300954032720329</v>
      </c>
      <c r="P266" s="46">
        <v>-2.826E-2</v>
      </c>
      <c r="Q266" s="46">
        <v>-2.52E-2</v>
      </c>
      <c r="R266" s="46">
        <v>3.7863803295495817E-2</v>
      </c>
      <c r="S266" s="47">
        <v>6.2</v>
      </c>
      <c r="T266" s="45">
        <v>3.2308058164454199</v>
      </c>
      <c r="U266" s="46">
        <v>-1.9800000000000002E-2</v>
      </c>
      <c r="V266" s="46">
        <v>-2.844E-2</v>
      </c>
      <c r="W266" s="46">
        <v>3.4653623187193575E-2</v>
      </c>
      <c r="X266" s="47">
        <v>6.2</v>
      </c>
      <c r="Y266" s="48" t="s">
        <v>26</v>
      </c>
    </row>
    <row r="267" spans="1:25" x14ac:dyDescent="0.25">
      <c r="A267" s="41" t="s">
        <v>0</v>
      </c>
      <c r="B267" s="42" t="s">
        <v>408</v>
      </c>
      <c r="C267" s="43" t="s">
        <v>183</v>
      </c>
      <c r="D267" s="42">
        <v>35</v>
      </c>
      <c r="E267" s="42" t="s">
        <v>421</v>
      </c>
      <c r="F267" s="42">
        <v>6</v>
      </c>
      <c r="G267" s="42" t="s">
        <v>26</v>
      </c>
      <c r="H267" s="44">
        <v>1</v>
      </c>
      <c r="I267" s="42" t="s">
        <v>420</v>
      </c>
      <c r="J267" s="46">
        <v>1.1223511799202941</v>
      </c>
      <c r="K267" s="46">
        <v>-1.1039999999999999E-2</v>
      </c>
      <c r="L267" s="46">
        <v>-4.7999999999999996E-3</v>
      </c>
      <c r="M267" s="46">
        <v>1.2038338755825074E-2</v>
      </c>
      <c r="N267" s="46">
        <v>6.2</v>
      </c>
      <c r="O267" s="45">
        <v>2.065469240510597</v>
      </c>
      <c r="P267" s="46">
        <v>-2.0399999999999998E-2</v>
      </c>
      <c r="Q267" s="46">
        <v>-8.6400000000000001E-3</v>
      </c>
      <c r="R267" s="46">
        <v>2.2154223073716665E-2</v>
      </c>
      <c r="S267" s="47">
        <v>6.2</v>
      </c>
      <c r="T267" s="45">
        <v>1.7316120750874531</v>
      </c>
      <c r="U267" s="46">
        <v>-1.6800000000000002E-2</v>
      </c>
      <c r="V267" s="46">
        <v>-7.92E-3</v>
      </c>
      <c r="W267" s="46">
        <v>1.8573271117388022E-2</v>
      </c>
      <c r="X267" s="47">
        <v>6.2</v>
      </c>
      <c r="Y267" s="48" t="s">
        <v>26</v>
      </c>
    </row>
    <row r="268" spans="1:25" x14ac:dyDescent="0.25">
      <c r="A268" s="41" t="s">
        <v>0</v>
      </c>
      <c r="B268" s="42" t="s">
        <v>408</v>
      </c>
      <c r="C268" s="43" t="s">
        <v>183</v>
      </c>
      <c r="D268" s="42">
        <v>35</v>
      </c>
      <c r="E268" s="42" t="s">
        <v>422</v>
      </c>
      <c r="F268" s="42">
        <v>6</v>
      </c>
      <c r="G268" s="42" t="s">
        <v>26</v>
      </c>
      <c r="H268" s="44">
        <v>1</v>
      </c>
      <c r="I268" s="42" t="s">
        <v>423</v>
      </c>
      <c r="J268" s="46">
        <v>7.6350430978305353</v>
      </c>
      <c r="K268" s="46">
        <v>-6.9120000000000001E-2</v>
      </c>
      <c r="L268" s="46">
        <v>-4.3920000000000001E-2</v>
      </c>
      <c r="M268" s="46">
        <v>8.1893472267330319E-2</v>
      </c>
      <c r="N268" s="46">
        <v>6.2</v>
      </c>
      <c r="O268" s="45">
        <v>12.054133462719646</v>
      </c>
      <c r="P268" s="46">
        <v>-0.11484</v>
      </c>
      <c r="Q268" s="46">
        <v>-5.9400000000000001E-2</v>
      </c>
      <c r="R268" s="46">
        <v>0.12929263552113091</v>
      </c>
      <c r="S268" s="47">
        <v>6.2</v>
      </c>
      <c r="T268" s="45">
        <v>9.5895945762699135</v>
      </c>
      <c r="U268" s="46">
        <v>-8.8200000000000001E-2</v>
      </c>
      <c r="V268" s="46">
        <v>-5.2920000000000002E-2</v>
      </c>
      <c r="W268" s="46">
        <v>0.1028579914250711</v>
      </c>
      <c r="X268" s="47">
        <v>6.2</v>
      </c>
      <c r="Y268" s="48" t="s">
        <v>26</v>
      </c>
    </row>
    <row r="269" spans="1:25" x14ac:dyDescent="0.25">
      <c r="A269" s="41" t="s">
        <v>0</v>
      </c>
      <c r="B269" s="42" t="s">
        <v>408</v>
      </c>
      <c r="C269" s="43" t="s">
        <v>183</v>
      </c>
      <c r="D269" s="42">
        <v>35</v>
      </c>
      <c r="E269" s="42" t="s">
        <v>424</v>
      </c>
      <c r="F269" s="42">
        <v>6</v>
      </c>
      <c r="G269" s="42" t="s">
        <v>26</v>
      </c>
      <c r="H269" s="44">
        <v>1</v>
      </c>
      <c r="I269" s="42" t="s">
        <v>425</v>
      </c>
      <c r="J269" s="46">
        <v>16.371402574006172</v>
      </c>
      <c r="K269" s="46">
        <v>-0.15552000000000002</v>
      </c>
      <c r="L269" s="46">
        <v>-8.1540000000000001E-2</v>
      </c>
      <c r="M269" s="46">
        <v>0.17559966400879018</v>
      </c>
      <c r="N269" s="46">
        <v>6.2</v>
      </c>
      <c r="O269" s="45">
        <v>28.562317576992605</v>
      </c>
      <c r="P269" s="46">
        <v>-0.28854000000000002</v>
      </c>
      <c r="Q269" s="46">
        <v>-0.10296</v>
      </c>
      <c r="R269" s="46">
        <v>0.30635941833082264</v>
      </c>
      <c r="S269" s="47">
        <v>6.2</v>
      </c>
      <c r="T269" s="45">
        <v>23.452351249216168</v>
      </c>
      <c r="U269" s="46">
        <v>-0.23147999999999999</v>
      </c>
      <c r="V269" s="46">
        <v>-9.8459999999999992E-2</v>
      </c>
      <c r="W269" s="46">
        <v>0.25154991949909267</v>
      </c>
      <c r="X269" s="47">
        <v>6.2</v>
      </c>
      <c r="Y269" s="48" t="s">
        <v>26</v>
      </c>
    </row>
    <row r="270" spans="1:25" x14ac:dyDescent="0.25">
      <c r="A270" s="41" t="s">
        <v>0</v>
      </c>
      <c r="B270" s="42" t="s">
        <v>408</v>
      </c>
      <c r="C270" s="43" t="s">
        <v>183</v>
      </c>
      <c r="D270" s="42">
        <v>35</v>
      </c>
      <c r="E270" s="42" t="s">
        <v>426</v>
      </c>
      <c r="F270" s="42">
        <v>6</v>
      </c>
      <c r="G270" s="42" t="s">
        <v>26</v>
      </c>
      <c r="H270" s="44">
        <v>1</v>
      </c>
      <c r="I270" s="42" t="s">
        <v>425</v>
      </c>
      <c r="J270" s="46">
        <v>1.4436122954201662</v>
      </c>
      <c r="K270" s="46">
        <v>-3.5999999999999997E-4</v>
      </c>
      <c r="L270" s="46">
        <v>-1.5480000000000001E-2</v>
      </c>
      <c r="M270" s="46">
        <v>1.5484185480676729E-2</v>
      </c>
      <c r="N270" s="46">
        <v>6.2</v>
      </c>
      <c r="O270" s="45">
        <v>1.4268352328994958</v>
      </c>
      <c r="P270" s="46">
        <v>-3.5999999999999997E-4</v>
      </c>
      <c r="Q270" s="46">
        <v>-1.5300000000000001E-2</v>
      </c>
      <c r="R270" s="46">
        <v>1.5304234708079985E-2</v>
      </c>
      <c r="S270" s="47">
        <v>6.2</v>
      </c>
      <c r="T270" s="45">
        <v>1.4603894634052204</v>
      </c>
      <c r="U270" s="46">
        <v>-3.5999999999999997E-4</v>
      </c>
      <c r="V270" s="46">
        <v>-1.566E-2</v>
      </c>
      <c r="W270" s="46">
        <v>1.5664137384484342E-2</v>
      </c>
      <c r="X270" s="47">
        <v>6.2</v>
      </c>
      <c r="Y270" s="48" t="s">
        <v>26</v>
      </c>
    </row>
    <row r="271" spans="1:25" x14ac:dyDescent="0.25">
      <c r="A271" s="41" t="s">
        <v>0</v>
      </c>
      <c r="B271" s="42" t="s">
        <v>408</v>
      </c>
      <c r="C271" s="43" t="s">
        <v>183</v>
      </c>
      <c r="D271" s="42">
        <v>35</v>
      </c>
      <c r="E271" s="42" t="s">
        <v>427</v>
      </c>
      <c r="F271" s="42">
        <v>6</v>
      </c>
      <c r="G271" s="42" t="s">
        <v>26</v>
      </c>
      <c r="H271" s="44">
        <v>1</v>
      </c>
      <c r="I271" s="42" t="s">
        <v>428</v>
      </c>
      <c r="J271" s="46">
        <v>39.156708662257124</v>
      </c>
      <c r="K271" s="46">
        <v>-0.38280000000000003</v>
      </c>
      <c r="L271" s="46">
        <v>-0.17280000000000001</v>
      </c>
      <c r="M271" s="46">
        <v>0.41999485711136991</v>
      </c>
      <c r="N271" s="46">
        <v>6.2</v>
      </c>
      <c r="O271" s="45">
        <v>44.493027705959591</v>
      </c>
      <c r="P271" s="46">
        <v>-0.43356</v>
      </c>
      <c r="Q271" s="46">
        <v>-0.19944000000000001</v>
      </c>
      <c r="R271" s="46">
        <v>0.47723221517412251</v>
      </c>
      <c r="S271" s="47">
        <v>6.2</v>
      </c>
      <c r="T271" s="45">
        <v>57.124550796326503</v>
      </c>
      <c r="U271" s="46">
        <v>-0.56303999999999998</v>
      </c>
      <c r="V271" s="46">
        <v>-0.24168000000000001</v>
      </c>
      <c r="W271" s="46">
        <v>0.612717931841398</v>
      </c>
      <c r="X271" s="47">
        <v>6.2</v>
      </c>
      <c r="Y271" s="48" t="s">
        <v>26</v>
      </c>
    </row>
    <row r="272" spans="1:25" x14ac:dyDescent="0.25">
      <c r="A272" s="41" t="s">
        <v>0</v>
      </c>
      <c r="B272" s="42" t="s">
        <v>408</v>
      </c>
      <c r="C272" s="43" t="s">
        <v>183</v>
      </c>
      <c r="D272" s="42">
        <v>35</v>
      </c>
      <c r="E272" s="42" t="s">
        <v>54</v>
      </c>
      <c r="F272" s="42">
        <v>6</v>
      </c>
      <c r="G272" s="42" t="s">
        <v>55</v>
      </c>
      <c r="H272" s="44">
        <v>1</v>
      </c>
      <c r="I272" s="42" t="s">
        <v>56</v>
      </c>
      <c r="J272" s="46">
        <v>0</v>
      </c>
      <c r="K272" s="46">
        <v>-4.6000000000000001E-4</v>
      </c>
      <c r="L272" s="46">
        <v>-1.4E-3</v>
      </c>
      <c r="M272" s="46">
        <v>1.4736349615830915E-3</v>
      </c>
      <c r="N272" s="46">
        <v>6.2</v>
      </c>
      <c r="O272" s="45">
        <v>0</v>
      </c>
      <c r="P272" s="46">
        <v>-4.6000000000000001E-4</v>
      </c>
      <c r="Q272" s="46">
        <v>-1.3799999999999999E-3</v>
      </c>
      <c r="R272" s="46">
        <v>1.4546477236774544E-3</v>
      </c>
      <c r="S272" s="47">
        <v>6.2</v>
      </c>
      <c r="T272" s="45">
        <v>0</v>
      </c>
      <c r="U272" s="46">
        <v>-4.6000000000000001E-4</v>
      </c>
      <c r="V272" s="46">
        <v>-1.4199999999999998E-3</v>
      </c>
      <c r="W272" s="46">
        <v>1.4926486525636232E-3</v>
      </c>
      <c r="X272" s="47">
        <v>6.2</v>
      </c>
      <c r="Y272" s="48" t="s">
        <v>26</v>
      </c>
    </row>
    <row r="273" spans="1:25" x14ac:dyDescent="0.25">
      <c r="A273" s="49" t="s">
        <v>0</v>
      </c>
      <c r="B273" s="50" t="s">
        <v>408</v>
      </c>
      <c r="C273" s="50" t="s">
        <v>183</v>
      </c>
      <c r="D273" s="50">
        <v>35</v>
      </c>
      <c r="E273" s="50" t="s">
        <v>57</v>
      </c>
      <c r="F273" s="50">
        <v>35</v>
      </c>
      <c r="G273" s="50" t="s">
        <v>25</v>
      </c>
      <c r="H273" s="50" t="s">
        <v>26</v>
      </c>
      <c r="I273" s="50" t="s">
        <v>26</v>
      </c>
      <c r="J273" s="52">
        <v>4.2332672053507467</v>
      </c>
      <c r="K273" s="52">
        <v>-0.24719999999999998</v>
      </c>
      <c r="L273" s="52">
        <v>-9.8400000000000001E-2</v>
      </c>
      <c r="M273" s="52">
        <v>0.26606465379677924</v>
      </c>
      <c r="N273" s="52">
        <v>36.33</v>
      </c>
      <c r="O273" s="51">
        <v>4.2288914999218603</v>
      </c>
      <c r="P273" s="52">
        <v>-0.24</v>
      </c>
      <c r="Q273" s="52">
        <v>-0.1056</v>
      </c>
      <c r="R273" s="52">
        <v>0.2622048054479551</v>
      </c>
      <c r="S273" s="53">
        <v>35.840000000000003</v>
      </c>
      <c r="T273" s="51">
        <v>4.0394709246059506</v>
      </c>
      <c r="U273" s="52">
        <v>-0.22919999999999999</v>
      </c>
      <c r="V273" s="52">
        <v>-0.10920000000000001</v>
      </c>
      <c r="W273" s="52">
        <v>0.25388438313531614</v>
      </c>
      <c r="X273" s="53">
        <v>36.33</v>
      </c>
      <c r="Y273" s="54" t="s">
        <v>26</v>
      </c>
    </row>
    <row r="274" spans="1:25" x14ac:dyDescent="0.25">
      <c r="A274" s="41" t="s">
        <v>0</v>
      </c>
      <c r="B274" s="42" t="s">
        <v>408</v>
      </c>
      <c r="C274" s="43" t="s">
        <v>183</v>
      </c>
      <c r="D274" s="42">
        <v>35</v>
      </c>
      <c r="E274" s="42" t="s">
        <v>342</v>
      </c>
      <c r="F274" s="42">
        <v>6</v>
      </c>
      <c r="G274" s="42" t="s">
        <v>33</v>
      </c>
      <c r="H274" s="42" t="s">
        <v>26</v>
      </c>
      <c r="I274" s="42" t="s">
        <v>429</v>
      </c>
      <c r="J274" s="46">
        <v>25.632432928398771</v>
      </c>
      <c r="K274" s="46">
        <v>-0.24719999999999998</v>
      </c>
      <c r="L274" s="46">
        <v>-9.8400000000000001E-2</v>
      </c>
      <c r="M274" s="46">
        <v>0.26606465379677924</v>
      </c>
      <c r="N274" s="46">
        <v>6</v>
      </c>
      <c r="O274" s="45">
        <v>25.260578559533247</v>
      </c>
      <c r="P274" s="46">
        <v>-0.24</v>
      </c>
      <c r="Q274" s="46">
        <v>-0.1056</v>
      </c>
      <c r="R274" s="46">
        <v>0.2622048054479551</v>
      </c>
      <c r="S274" s="47">
        <v>6</v>
      </c>
      <c r="T274" s="45">
        <v>24.458996448489032</v>
      </c>
      <c r="U274" s="46">
        <v>-0.22919999999999999</v>
      </c>
      <c r="V274" s="46">
        <v>-0.10920000000000001</v>
      </c>
      <c r="W274" s="46">
        <v>0.25388438313531614</v>
      </c>
      <c r="X274" s="47">
        <v>6</v>
      </c>
      <c r="Y274" s="48" t="s">
        <v>26</v>
      </c>
    </row>
    <row r="275" spans="1:25" x14ac:dyDescent="0.25">
      <c r="A275" s="41" t="s">
        <v>0</v>
      </c>
      <c r="B275" s="42" t="s">
        <v>408</v>
      </c>
      <c r="C275" s="43" t="s">
        <v>183</v>
      </c>
      <c r="D275" s="42">
        <v>35</v>
      </c>
      <c r="E275" s="42" t="s">
        <v>430</v>
      </c>
      <c r="F275" s="42">
        <v>6</v>
      </c>
      <c r="G275" s="42" t="s">
        <v>26</v>
      </c>
      <c r="H275" s="42">
        <v>2</v>
      </c>
      <c r="I275" s="42" t="s">
        <v>411</v>
      </c>
      <c r="J275" s="46">
        <v>10.905198390350719</v>
      </c>
      <c r="K275" s="46">
        <v>-8.226E-2</v>
      </c>
      <c r="L275" s="46">
        <v>-7.776000000000001E-2</v>
      </c>
      <c r="M275" s="46">
        <v>0.11319595929184045</v>
      </c>
      <c r="N275" s="46">
        <v>6</v>
      </c>
      <c r="O275" s="45">
        <v>12.186989116765723</v>
      </c>
      <c r="P275" s="46">
        <v>-9.8640000000000005E-2</v>
      </c>
      <c r="Q275" s="46">
        <v>-7.9200000000000007E-2</v>
      </c>
      <c r="R275" s="46">
        <v>0.12650094703202819</v>
      </c>
      <c r="S275" s="47">
        <v>6</v>
      </c>
      <c r="T275" s="45">
        <v>10.902440533937527</v>
      </c>
      <c r="U275" s="46">
        <v>-8.1360000000000002E-2</v>
      </c>
      <c r="V275" s="46">
        <v>-7.8659999999999994E-2</v>
      </c>
      <c r="W275" s="46">
        <v>0.11316733274227152</v>
      </c>
      <c r="X275" s="47">
        <v>6</v>
      </c>
      <c r="Y275" s="48" t="s">
        <v>26</v>
      </c>
    </row>
    <row r="276" spans="1:25" x14ac:dyDescent="0.25">
      <c r="A276" s="41" t="s">
        <v>0</v>
      </c>
      <c r="B276" s="42" t="s">
        <v>408</v>
      </c>
      <c r="C276" s="43" t="s">
        <v>183</v>
      </c>
      <c r="D276" s="42">
        <v>35</v>
      </c>
      <c r="E276" s="42" t="s">
        <v>431</v>
      </c>
      <c r="F276" s="42">
        <v>6</v>
      </c>
      <c r="G276" s="42" t="s">
        <v>26</v>
      </c>
      <c r="H276" s="42">
        <v>2</v>
      </c>
      <c r="I276" s="42" t="s">
        <v>411</v>
      </c>
      <c r="J276" s="46">
        <v>1.8703419536783634</v>
      </c>
      <c r="K276" s="46">
        <v>-1.8539999999999997E-2</v>
      </c>
      <c r="L276" s="46">
        <v>-5.7599999999999995E-3</v>
      </c>
      <c r="M276" s="46">
        <v>1.9414149479181412E-2</v>
      </c>
      <c r="N276" s="46">
        <v>6</v>
      </c>
      <c r="O276" s="45">
        <v>2.8551695309068519</v>
      </c>
      <c r="P276" s="46">
        <v>-2.6100000000000002E-2</v>
      </c>
      <c r="Q276" s="46">
        <v>-1.4039999999999999E-2</v>
      </c>
      <c r="R276" s="46">
        <v>2.9636659730813121E-2</v>
      </c>
      <c r="S276" s="47">
        <v>6</v>
      </c>
      <c r="T276" s="45">
        <v>1.4192134658226676</v>
      </c>
      <c r="U276" s="46">
        <v>-1.3140000000000001E-2</v>
      </c>
      <c r="V276" s="46">
        <v>-6.6600000000000001E-3</v>
      </c>
      <c r="W276" s="46">
        <v>1.473143577523929E-2</v>
      </c>
      <c r="X276" s="47">
        <v>6</v>
      </c>
      <c r="Y276" s="48" t="s">
        <v>26</v>
      </c>
    </row>
    <row r="277" spans="1:25" x14ac:dyDescent="0.25">
      <c r="A277" s="41" t="s">
        <v>0</v>
      </c>
      <c r="B277" s="42" t="s">
        <v>408</v>
      </c>
      <c r="C277" s="43" t="s">
        <v>183</v>
      </c>
      <c r="D277" s="42">
        <v>35</v>
      </c>
      <c r="E277" s="42" t="s">
        <v>432</v>
      </c>
      <c r="F277" s="42">
        <v>6</v>
      </c>
      <c r="G277" s="42" t="s">
        <v>26</v>
      </c>
      <c r="H277" s="42">
        <v>2</v>
      </c>
      <c r="I277" s="42" t="s">
        <v>411</v>
      </c>
      <c r="J277" s="46">
        <v>11.791907514450864</v>
      </c>
      <c r="K277" s="46">
        <v>-0.12096</v>
      </c>
      <c r="L277" s="46">
        <v>-1.8720000000000001E-2</v>
      </c>
      <c r="M277" s="46">
        <v>0.12239999999999999</v>
      </c>
      <c r="N277" s="46">
        <v>6</v>
      </c>
      <c r="O277" s="45">
        <v>8.8781385350255029</v>
      </c>
      <c r="P277" s="46">
        <v>-9.0719999999999995E-2</v>
      </c>
      <c r="Q277" s="46">
        <v>-1.6199999999999999E-2</v>
      </c>
      <c r="R277" s="46">
        <v>9.2155077993564732E-2</v>
      </c>
      <c r="S277" s="47">
        <v>6</v>
      </c>
      <c r="T277" s="45">
        <v>11.153834871613094</v>
      </c>
      <c r="U277" s="46">
        <v>-0.11231999999999999</v>
      </c>
      <c r="V277" s="46">
        <v>-2.8079999999999997E-2</v>
      </c>
      <c r="W277" s="46">
        <v>0.1157768059673439</v>
      </c>
      <c r="X277" s="47">
        <v>6</v>
      </c>
      <c r="Y277" s="48" t="s">
        <v>26</v>
      </c>
    </row>
    <row r="278" spans="1:25" x14ac:dyDescent="0.25">
      <c r="A278" s="41" t="s">
        <v>0</v>
      </c>
      <c r="B278" s="42" t="s">
        <v>408</v>
      </c>
      <c r="C278" s="43" t="s">
        <v>183</v>
      </c>
      <c r="D278" s="42">
        <v>35</v>
      </c>
      <c r="E278" s="42" t="s">
        <v>433</v>
      </c>
      <c r="F278" s="42">
        <v>6</v>
      </c>
      <c r="G278" s="42" t="s">
        <v>26</v>
      </c>
      <c r="H278" s="42">
        <v>2</v>
      </c>
      <c r="I278" s="42" t="s">
        <v>411</v>
      </c>
      <c r="J278" s="46">
        <v>2.7273989321353165</v>
      </c>
      <c r="K278" s="46">
        <v>-2.4480000000000002E-2</v>
      </c>
      <c r="L278" s="46">
        <v>-1.422E-2</v>
      </c>
      <c r="M278" s="46">
        <v>2.8310400915564585E-2</v>
      </c>
      <c r="N278" s="46">
        <v>6</v>
      </c>
      <c r="O278" s="45">
        <v>2.8725997509943748</v>
      </c>
      <c r="P278" s="46">
        <v>-2.4300000000000002E-2</v>
      </c>
      <c r="Q278" s="46">
        <v>-1.728E-2</v>
      </c>
      <c r="R278" s="46">
        <v>2.9817585415321611E-2</v>
      </c>
      <c r="S278" s="47">
        <v>6</v>
      </c>
      <c r="T278" s="45">
        <v>2.3810328398568119</v>
      </c>
      <c r="U278" s="46">
        <v>-2.034E-2</v>
      </c>
      <c r="V278" s="46">
        <v>-1.4039999999999999E-2</v>
      </c>
      <c r="W278" s="46">
        <v>2.4715120877713707E-2</v>
      </c>
      <c r="X278" s="47">
        <v>6</v>
      </c>
      <c r="Y278" s="48" t="s">
        <v>26</v>
      </c>
    </row>
    <row r="279" spans="1:25" ht="15.75" thickBot="1" x14ac:dyDescent="0.3">
      <c r="A279" s="55" t="s">
        <v>0</v>
      </c>
      <c r="B279" s="56" t="s">
        <v>408</v>
      </c>
      <c r="C279" s="65" t="s">
        <v>183</v>
      </c>
      <c r="D279" s="56">
        <v>35</v>
      </c>
      <c r="E279" s="56" t="s">
        <v>78</v>
      </c>
      <c r="F279" s="56">
        <v>6</v>
      </c>
      <c r="G279" s="56" t="s">
        <v>55</v>
      </c>
      <c r="H279" s="56">
        <v>2</v>
      </c>
      <c r="I279" s="56" t="s">
        <v>56</v>
      </c>
      <c r="J279" s="46">
        <v>0</v>
      </c>
      <c r="K279" s="46">
        <v>-8.0000000000000004E-4</v>
      </c>
      <c r="L279" s="46">
        <v>-6.2E-4</v>
      </c>
      <c r="M279" s="46">
        <v>1.0121264743103995E-3</v>
      </c>
      <c r="N279" s="46">
        <v>6</v>
      </c>
      <c r="O279" s="58">
        <v>0</v>
      </c>
      <c r="P279" s="59">
        <v>-8.0000000000000004E-4</v>
      </c>
      <c r="Q279" s="59">
        <v>-5.8E-4</v>
      </c>
      <c r="R279" s="59">
        <v>9.8812954616285011E-4</v>
      </c>
      <c r="S279" s="60">
        <v>6</v>
      </c>
      <c r="T279" s="58">
        <v>0</v>
      </c>
      <c r="U279" s="59">
        <v>-8.0000000000000004E-4</v>
      </c>
      <c r="V279" s="59">
        <v>-5.9999999999999995E-4</v>
      </c>
      <c r="W279" s="59">
        <v>1E-3</v>
      </c>
      <c r="X279" s="60">
        <v>6</v>
      </c>
      <c r="Y279" s="61" t="s">
        <v>26</v>
      </c>
    </row>
    <row r="280" spans="1:25" x14ac:dyDescent="0.25">
      <c r="A280" s="29" t="s">
        <v>0</v>
      </c>
      <c r="B280" s="30" t="s">
        <v>434</v>
      </c>
      <c r="C280" s="30" t="s">
        <v>23</v>
      </c>
      <c r="D280" s="30">
        <v>110</v>
      </c>
      <c r="E280" s="30" t="s">
        <v>24</v>
      </c>
      <c r="F280" s="30">
        <v>110</v>
      </c>
      <c r="G280" s="30" t="s">
        <v>25</v>
      </c>
      <c r="H280" s="30" t="s">
        <v>26</v>
      </c>
      <c r="I280" s="30" t="s">
        <v>26</v>
      </c>
      <c r="J280" s="32">
        <v>16.722326542641326</v>
      </c>
      <c r="K280" s="32">
        <v>-3.2490000000000001</v>
      </c>
      <c r="L280" s="32">
        <v>-1.1019000000000001</v>
      </c>
      <c r="M280" s="32">
        <v>3.4310535153660622</v>
      </c>
      <c r="N280" s="32">
        <v>118.6</v>
      </c>
      <c r="O280" s="31">
        <v>28.270675904284815</v>
      </c>
      <c r="P280" s="32">
        <v>-5.3289</v>
      </c>
      <c r="Q280" s="32">
        <v>-2.0945999999999998</v>
      </c>
      <c r="R280" s="32">
        <v>5.7320491636491724</v>
      </c>
      <c r="S280" s="33">
        <v>117.2</v>
      </c>
      <c r="T280" s="31">
        <v>20.006123603647247</v>
      </c>
      <c r="U280" s="32">
        <v>-3.8082000000000003</v>
      </c>
      <c r="V280" s="32">
        <v>-1.5105</v>
      </c>
      <c r="W280" s="32">
        <v>4.0978943099822729</v>
      </c>
      <c r="X280" s="33">
        <v>118.4</v>
      </c>
      <c r="Y280" s="34" t="s">
        <v>26</v>
      </c>
    </row>
    <row r="281" spans="1:25" x14ac:dyDescent="0.25">
      <c r="A281" s="41" t="s">
        <v>0</v>
      </c>
      <c r="B281" s="42" t="s">
        <v>434</v>
      </c>
      <c r="C281" s="43" t="s">
        <v>23</v>
      </c>
      <c r="D281" s="42">
        <v>110</v>
      </c>
      <c r="E281" s="42" t="s">
        <v>286</v>
      </c>
      <c r="F281" s="42">
        <v>35</v>
      </c>
      <c r="G281" s="42" t="s">
        <v>30</v>
      </c>
      <c r="H281" s="42" t="s">
        <v>26</v>
      </c>
      <c r="I281" s="42" t="s">
        <v>356</v>
      </c>
      <c r="J281" s="46">
        <v>24.248720833370928</v>
      </c>
      <c r="K281" s="46">
        <v>-1.4490000000000001</v>
      </c>
      <c r="L281" s="46">
        <v>-0.46829999999999999</v>
      </c>
      <c r="M281" s="46">
        <v>1.522795419614861</v>
      </c>
      <c r="N281" s="46">
        <v>36.299999999999997</v>
      </c>
      <c r="O281" s="45">
        <v>33.732143085609906</v>
      </c>
      <c r="P281" s="46">
        <v>-2.0097</v>
      </c>
      <c r="Q281" s="46">
        <v>-0.65100000000000002</v>
      </c>
      <c r="R281" s="46">
        <v>2.1125091928794064</v>
      </c>
      <c r="S281" s="47">
        <v>36.200000000000003</v>
      </c>
      <c r="T281" s="45">
        <v>32.00917712780506</v>
      </c>
      <c r="U281" s="46">
        <v>-1.911</v>
      </c>
      <c r="V281" s="46">
        <v>-0.7077</v>
      </c>
      <c r="W281" s="46">
        <v>2.0378322526645807</v>
      </c>
      <c r="X281" s="47">
        <v>36.799999999999997</v>
      </c>
      <c r="Y281" s="48" t="s">
        <v>26</v>
      </c>
    </row>
    <row r="282" spans="1:25" x14ac:dyDescent="0.25">
      <c r="A282" s="35" t="s">
        <v>0</v>
      </c>
      <c r="B282" s="36" t="s">
        <v>434</v>
      </c>
      <c r="C282" s="36" t="s">
        <v>23</v>
      </c>
      <c r="D282" s="36">
        <v>110</v>
      </c>
      <c r="E282" s="36" t="s">
        <v>435</v>
      </c>
      <c r="F282" s="36">
        <v>35</v>
      </c>
      <c r="G282" s="36" t="s">
        <v>232</v>
      </c>
      <c r="H282" s="66">
        <v>1</v>
      </c>
      <c r="I282" s="36" t="s">
        <v>436</v>
      </c>
      <c r="J282" s="38">
        <v>23.681038085027243</v>
      </c>
      <c r="K282" s="38">
        <v>-1.4196</v>
      </c>
      <c r="L282" s="38">
        <v>-0.44310000000000005</v>
      </c>
      <c r="M282" s="38">
        <v>1.487145510701626</v>
      </c>
      <c r="N282" s="38">
        <v>36.299999999999997</v>
      </c>
      <c r="O282" s="37">
        <v>32.198087895419</v>
      </c>
      <c r="P282" s="38">
        <v>-1.9236</v>
      </c>
      <c r="Q282" s="38">
        <v>-0.6048</v>
      </c>
      <c r="R282" s="38">
        <v>2.0164374525385109</v>
      </c>
      <c r="S282" s="39">
        <v>36.200000000000003</v>
      </c>
      <c r="T282" s="37">
        <v>31.377353321672373</v>
      </c>
      <c r="U282" s="38">
        <v>-1.8774000000000002</v>
      </c>
      <c r="V282" s="38">
        <v>-0.6825</v>
      </c>
      <c r="W282" s="38">
        <v>1.9976078218709499</v>
      </c>
      <c r="X282" s="39">
        <v>36.799999999999997</v>
      </c>
      <c r="Y282" s="40" t="s">
        <v>26</v>
      </c>
    </row>
    <row r="283" spans="1:25" x14ac:dyDescent="0.25">
      <c r="A283" s="35" t="s">
        <v>0</v>
      </c>
      <c r="B283" s="36" t="s">
        <v>434</v>
      </c>
      <c r="C283" s="36" t="s">
        <v>23</v>
      </c>
      <c r="D283" s="36">
        <v>110</v>
      </c>
      <c r="E283" s="36" t="s">
        <v>437</v>
      </c>
      <c r="F283" s="36">
        <v>35</v>
      </c>
      <c r="G283" s="36" t="s">
        <v>232</v>
      </c>
      <c r="H283" s="66">
        <v>1</v>
      </c>
      <c r="I283" s="36" t="s">
        <v>438</v>
      </c>
      <c r="J283" s="38">
        <v>0.59161439875163113</v>
      </c>
      <c r="K283" s="38">
        <v>-2.7300000000000001E-2</v>
      </c>
      <c r="L283" s="38">
        <v>-2.52E-2</v>
      </c>
      <c r="M283" s="38">
        <v>3.7152792627203682E-2</v>
      </c>
      <c r="N283" s="38">
        <v>36.299999999999997</v>
      </c>
      <c r="O283" s="37">
        <v>1.5472213578784904</v>
      </c>
      <c r="P283" s="38">
        <v>-8.4000000000000005E-2</v>
      </c>
      <c r="Q283" s="38">
        <v>-4.8299999999999996E-2</v>
      </c>
      <c r="R283" s="38">
        <v>9.6896284758498361E-2</v>
      </c>
      <c r="S283" s="39">
        <v>36.200000000000003</v>
      </c>
      <c r="T283" s="37">
        <v>0.67680946076644122</v>
      </c>
      <c r="U283" s="38">
        <v>-3.15E-2</v>
      </c>
      <c r="V283" s="38">
        <v>-2.9399999999999999E-2</v>
      </c>
      <c r="W283" s="38">
        <v>4.3088397510234702E-2</v>
      </c>
      <c r="X283" s="39">
        <v>36.799999999999997</v>
      </c>
      <c r="Y283" s="40" t="s">
        <v>26</v>
      </c>
    </row>
    <row r="284" spans="1:25" x14ac:dyDescent="0.25">
      <c r="A284" s="41" t="s">
        <v>0</v>
      </c>
      <c r="B284" s="42" t="s">
        <v>434</v>
      </c>
      <c r="C284" s="43" t="s">
        <v>23</v>
      </c>
      <c r="D284" s="42">
        <v>110</v>
      </c>
      <c r="E284" s="42" t="s">
        <v>184</v>
      </c>
      <c r="F284" s="42">
        <v>6</v>
      </c>
      <c r="G284" s="42" t="s">
        <v>33</v>
      </c>
      <c r="H284" s="44" t="s">
        <v>26</v>
      </c>
      <c r="I284" s="42" t="s">
        <v>34</v>
      </c>
      <c r="J284" s="46">
        <v>177.90957446869302</v>
      </c>
      <c r="K284" s="46">
        <v>-1.8</v>
      </c>
      <c r="L284" s="46">
        <v>-0.63360000000000005</v>
      </c>
      <c r="M284" s="46">
        <v>1.9082580957512012</v>
      </c>
      <c r="N284" s="46">
        <v>6.2</v>
      </c>
      <c r="O284" s="45">
        <v>337.45478004566161</v>
      </c>
      <c r="P284" s="46">
        <v>-3.3191999999999999</v>
      </c>
      <c r="Q284" s="46">
        <v>-1.4436</v>
      </c>
      <c r="R284" s="46">
        <v>3.619539970769766</v>
      </c>
      <c r="S284" s="47">
        <v>6.2</v>
      </c>
      <c r="T284" s="45">
        <v>189.01385974104886</v>
      </c>
      <c r="U284" s="46">
        <v>-1.8972</v>
      </c>
      <c r="V284" s="46">
        <v>-0.80279999999999996</v>
      </c>
      <c r="W284" s="46">
        <v>2.0600620573176918</v>
      </c>
      <c r="X284" s="47">
        <v>6.3</v>
      </c>
      <c r="Y284" s="48" t="s">
        <v>26</v>
      </c>
    </row>
    <row r="285" spans="1:25" x14ac:dyDescent="0.25">
      <c r="A285" s="41" t="s">
        <v>0</v>
      </c>
      <c r="B285" s="42" t="s">
        <v>434</v>
      </c>
      <c r="C285" s="43" t="s">
        <v>23</v>
      </c>
      <c r="D285" s="42">
        <v>110</v>
      </c>
      <c r="E285" s="42" t="s">
        <v>439</v>
      </c>
      <c r="F285" s="42">
        <v>6</v>
      </c>
      <c r="G285" s="42" t="s">
        <v>26</v>
      </c>
      <c r="H285" s="44">
        <v>1</v>
      </c>
      <c r="I285" s="42" t="s">
        <v>440</v>
      </c>
      <c r="J285" s="46">
        <v>23.062362028468581</v>
      </c>
      <c r="K285" s="46">
        <v>-0.22391999999999998</v>
      </c>
      <c r="L285" s="46">
        <v>-0.10512000000000001</v>
      </c>
      <c r="M285" s="46">
        <v>0.24736689511735396</v>
      </c>
      <c r="N285" s="46">
        <v>6.2</v>
      </c>
      <c r="O285" s="45">
        <v>44.299696405577421</v>
      </c>
      <c r="P285" s="46">
        <v>-0.45504</v>
      </c>
      <c r="Q285" s="46">
        <v>-0.1368</v>
      </c>
      <c r="R285" s="46">
        <v>0.4751585436462234</v>
      </c>
      <c r="S285" s="47">
        <v>6.2</v>
      </c>
      <c r="T285" s="45">
        <v>32.451135973640689</v>
      </c>
      <c r="U285" s="46">
        <v>-0.33048</v>
      </c>
      <c r="V285" s="46">
        <v>-0.126</v>
      </c>
      <c r="W285" s="46">
        <v>0.35368493097670983</v>
      </c>
      <c r="X285" s="47">
        <v>6.3</v>
      </c>
      <c r="Y285" s="48" t="s">
        <v>26</v>
      </c>
    </row>
    <row r="286" spans="1:25" x14ac:dyDescent="0.25">
      <c r="A286" s="41" t="s">
        <v>0</v>
      </c>
      <c r="B286" s="42" t="s">
        <v>434</v>
      </c>
      <c r="C286" s="43" t="s">
        <v>23</v>
      </c>
      <c r="D286" s="42">
        <v>110</v>
      </c>
      <c r="E286" s="42" t="s">
        <v>441</v>
      </c>
      <c r="F286" s="42">
        <v>6</v>
      </c>
      <c r="G286" s="42" t="s">
        <v>26</v>
      </c>
      <c r="H286" s="44">
        <v>1</v>
      </c>
      <c r="I286" s="42" t="s">
        <v>442</v>
      </c>
      <c r="J286" s="46">
        <v>22.418187952252282</v>
      </c>
      <c r="K286" s="46">
        <v>-0.22703999999999999</v>
      </c>
      <c r="L286" s="46">
        <v>-7.9200000000000007E-2</v>
      </c>
      <c r="M286" s="46">
        <v>0.24045748397585798</v>
      </c>
      <c r="N286" s="46">
        <v>6.2</v>
      </c>
      <c r="O286" s="45">
        <v>38.04404429011803</v>
      </c>
      <c r="P286" s="46">
        <v>-0.39216000000000001</v>
      </c>
      <c r="Q286" s="46">
        <v>-0.1128</v>
      </c>
      <c r="R286" s="46">
        <v>0.40806041905580598</v>
      </c>
      <c r="S286" s="47">
        <v>6.2</v>
      </c>
      <c r="T286" s="45">
        <v>22.588090353529573</v>
      </c>
      <c r="U286" s="46">
        <v>-0.22847999999999999</v>
      </c>
      <c r="V286" s="46">
        <v>-9.1680000000000011E-2</v>
      </c>
      <c r="W286" s="46">
        <v>0.24618759676311883</v>
      </c>
      <c r="X286" s="47">
        <v>6.3</v>
      </c>
      <c r="Y286" s="48" t="s">
        <v>26</v>
      </c>
    </row>
    <row r="287" spans="1:25" x14ac:dyDescent="0.25">
      <c r="A287" s="41" t="s">
        <v>0</v>
      </c>
      <c r="B287" s="42" t="s">
        <v>434</v>
      </c>
      <c r="C287" s="43" t="s">
        <v>23</v>
      </c>
      <c r="D287" s="42">
        <v>110</v>
      </c>
      <c r="E287" s="42" t="s">
        <v>443</v>
      </c>
      <c r="F287" s="42">
        <v>6</v>
      </c>
      <c r="G287" s="42" t="s">
        <v>26</v>
      </c>
      <c r="H287" s="44">
        <v>1</v>
      </c>
      <c r="I287" s="42" t="s">
        <v>444</v>
      </c>
      <c r="J287" s="46">
        <v>1.1635278761887002</v>
      </c>
      <c r="K287" s="46">
        <v>-1.248E-2</v>
      </c>
      <c r="L287" s="46">
        <v>0</v>
      </c>
      <c r="M287" s="46">
        <v>1.248E-2</v>
      </c>
      <c r="N287" s="46">
        <v>6.2</v>
      </c>
      <c r="O287" s="45">
        <v>1.9690471750885699</v>
      </c>
      <c r="P287" s="46">
        <v>-2.112E-2</v>
      </c>
      <c r="Q287" s="46">
        <v>0</v>
      </c>
      <c r="R287" s="46">
        <v>2.112E-2</v>
      </c>
      <c r="S287" s="47">
        <v>6.2</v>
      </c>
      <c r="T287" s="45">
        <v>1.9818331957060282</v>
      </c>
      <c r="U287" s="46">
        <v>-2.1600000000000001E-2</v>
      </c>
      <c r="V287" s="46">
        <v>0</v>
      </c>
      <c r="W287" s="46">
        <v>2.1600000000000001E-2</v>
      </c>
      <c r="X287" s="47">
        <v>6.3</v>
      </c>
      <c r="Y287" s="48" t="s">
        <v>26</v>
      </c>
    </row>
    <row r="288" spans="1:25" x14ac:dyDescent="0.25">
      <c r="A288" s="41" t="s">
        <v>0</v>
      </c>
      <c r="B288" s="42" t="s">
        <v>434</v>
      </c>
      <c r="C288" s="43" t="s">
        <v>23</v>
      </c>
      <c r="D288" s="42">
        <v>110</v>
      </c>
      <c r="E288" s="42" t="s">
        <v>445</v>
      </c>
      <c r="F288" s="42">
        <v>6</v>
      </c>
      <c r="G288" s="42" t="s">
        <v>26</v>
      </c>
      <c r="H288" s="44">
        <v>1</v>
      </c>
      <c r="I288" s="42" t="s">
        <v>446</v>
      </c>
      <c r="J288" s="46">
        <v>31.552298724679137</v>
      </c>
      <c r="K288" s="46">
        <v>-0.29183999999999999</v>
      </c>
      <c r="L288" s="46">
        <v>-0.17136000000000001</v>
      </c>
      <c r="M288" s="46">
        <v>0.33842995612090843</v>
      </c>
      <c r="N288" s="46">
        <v>6.2</v>
      </c>
      <c r="O288" s="45">
        <v>36.878847845058274</v>
      </c>
      <c r="P288" s="46">
        <v>-0.37007999999999996</v>
      </c>
      <c r="Q288" s="46">
        <v>-0.13968</v>
      </c>
      <c r="R288" s="46">
        <v>0.39556252198609509</v>
      </c>
      <c r="S288" s="47">
        <v>6.2</v>
      </c>
      <c r="T288" s="45">
        <v>34.864718625929363</v>
      </c>
      <c r="U288" s="46">
        <v>-0.31295999999999996</v>
      </c>
      <c r="V288" s="46">
        <v>-0.21552000000000002</v>
      </c>
      <c r="W288" s="46">
        <v>0.37999056830400407</v>
      </c>
      <c r="X288" s="47">
        <v>6.3</v>
      </c>
      <c r="Y288" s="48" t="s">
        <v>26</v>
      </c>
    </row>
    <row r="289" spans="1:25" x14ac:dyDescent="0.25">
      <c r="A289" s="41" t="s">
        <v>0</v>
      </c>
      <c r="B289" s="42" t="s">
        <v>434</v>
      </c>
      <c r="C289" s="43" t="s">
        <v>23</v>
      </c>
      <c r="D289" s="42">
        <v>110</v>
      </c>
      <c r="E289" s="42" t="s">
        <v>447</v>
      </c>
      <c r="F289" s="42">
        <v>6</v>
      </c>
      <c r="G289" s="42" t="s">
        <v>26</v>
      </c>
      <c r="H289" s="44">
        <v>1</v>
      </c>
      <c r="I289" s="42" t="s">
        <v>448</v>
      </c>
      <c r="J289" s="46">
        <v>5.4148797314935662</v>
      </c>
      <c r="K289" s="46">
        <v>-5.808E-2</v>
      </c>
      <c r="L289" s="46">
        <v>0</v>
      </c>
      <c r="M289" s="46">
        <v>5.808E-2</v>
      </c>
      <c r="N289" s="46">
        <v>6.2</v>
      </c>
      <c r="O289" s="45">
        <v>56.008072019254847</v>
      </c>
      <c r="P289" s="46">
        <v>-0.34608</v>
      </c>
      <c r="Q289" s="46">
        <v>-0.49104000000000003</v>
      </c>
      <c r="R289" s="46">
        <v>0.60074258047852747</v>
      </c>
      <c r="S289" s="47">
        <v>6.2</v>
      </c>
      <c r="T289" s="45">
        <v>6.2978254885769349</v>
      </c>
      <c r="U289" s="46">
        <v>-6.8640000000000007E-2</v>
      </c>
      <c r="V289" s="46">
        <v>0</v>
      </c>
      <c r="W289" s="46">
        <v>6.8640000000000007E-2</v>
      </c>
      <c r="X289" s="47">
        <v>6.3</v>
      </c>
      <c r="Y289" s="48" t="s">
        <v>26</v>
      </c>
    </row>
    <row r="290" spans="1:25" x14ac:dyDescent="0.25">
      <c r="A290" s="41" t="s">
        <v>0</v>
      </c>
      <c r="B290" s="42" t="s">
        <v>434</v>
      </c>
      <c r="C290" s="43" t="s">
        <v>23</v>
      </c>
      <c r="D290" s="42">
        <v>110</v>
      </c>
      <c r="E290" s="42" t="s">
        <v>449</v>
      </c>
      <c r="F290" s="42">
        <v>6</v>
      </c>
      <c r="G290" s="42" t="s">
        <v>26</v>
      </c>
      <c r="H290" s="44">
        <v>1</v>
      </c>
      <c r="I290" s="42" t="s">
        <v>450</v>
      </c>
      <c r="J290" s="46">
        <v>13.516009199531592</v>
      </c>
      <c r="K290" s="46">
        <v>-0.11712</v>
      </c>
      <c r="L290" s="46">
        <v>-8.5440000000000002E-2</v>
      </c>
      <c r="M290" s="46">
        <v>0.14497271467417586</v>
      </c>
      <c r="N290" s="46">
        <v>6.2</v>
      </c>
      <c r="O290" s="45">
        <v>45.299779820008546</v>
      </c>
      <c r="P290" s="46">
        <v>-0.45263999999999999</v>
      </c>
      <c r="Q290" s="46">
        <v>-0.17663999999999999</v>
      </c>
      <c r="R290" s="46">
        <v>0.48588543834941172</v>
      </c>
      <c r="S290" s="47">
        <v>6.2</v>
      </c>
      <c r="T290" s="45">
        <v>16.965233011289342</v>
      </c>
      <c r="U290" s="46">
        <v>-0.14687999999999998</v>
      </c>
      <c r="V290" s="46">
        <v>-0.11231999999999999</v>
      </c>
      <c r="W290" s="46">
        <v>0.18490407459004249</v>
      </c>
      <c r="X290" s="47">
        <v>6.3</v>
      </c>
      <c r="Y290" s="48" t="s">
        <v>26</v>
      </c>
    </row>
    <row r="291" spans="1:25" x14ac:dyDescent="0.25">
      <c r="A291" s="41" t="s">
        <v>0</v>
      </c>
      <c r="B291" s="42" t="s">
        <v>434</v>
      </c>
      <c r="C291" s="43" t="s">
        <v>23</v>
      </c>
      <c r="D291" s="42">
        <v>110</v>
      </c>
      <c r="E291" s="42" t="s">
        <v>451</v>
      </c>
      <c r="F291" s="42">
        <v>6</v>
      </c>
      <c r="G291" s="42" t="s">
        <v>26</v>
      </c>
      <c r="H291" s="44">
        <v>1</v>
      </c>
      <c r="I291" s="42" t="s">
        <v>452</v>
      </c>
      <c r="J291" s="46">
        <v>6.9508370242069279</v>
      </c>
      <c r="K291" s="46">
        <v>-4.8479999999999995E-2</v>
      </c>
      <c r="L291" s="46">
        <v>-5.6640000000000003E-2</v>
      </c>
      <c r="M291" s="46">
        <v>7.4554677921643525E-2</v>
      </c>
      <c r="N291" s="46">
        <v>6.2</v>
      </c>
      <c r="O291" s="45">
        <v>17.72504045516057</v>
      </c>
      <c r="P291" s="46">
        <v>-0.11712</v>
      </c>
      <c r="Q291" s="46">
        <v>-0.14976</v>
      </c>
      <c r="R291" s="46">
        <v>0.19011878392205228</v>
      </c>
      <c r="S291" s="47">
        <v>6.2</v>
      </c>
      <c r="T291" s="45">
        <v>9.3631892652768745</v>
      </c>
      <c r="U291" s="46">
        <v>-6.720000000000001E-2</v>
      </c>
      <c r="V291" s="46">
        <v>-7.6799999999999993E-2</v>
      </c>
      <c r="W291" s="46">
        <v>0.10204939980225262</v>
      </c>
      <c r="X291" s="47">
        <v>6.3</v>
      </c>
      <c r="Y291" s="48" t="s">
        <v>26</v>
      </c>
    </row>
    <row r="292" spans="1:25" x14ac:dyDescent="0.25">
      <c r="A292" s="41" t="s">
        <v>0</v>
      </c>
      <c r="B292" s="42" t="s">
        <v>434</v>
      </c>
      <c r="C292" s="43" t="s">
        <v>23</v>
      </c>
      <c r="D292" s="42">
        <v>110</v>
      </c>
      <c r="E292" s="42" t="s">
        <v>453</v>
      </c>
      <c r="F292" s="42">
        <v>6</v>
      </c>
      <c r="G292" s="42" t="s">
        <v>26</v>
      </c>
      <c r="H292" s="44">
        <v>1</v>
      </c>
      <c r="I292" s="42" t="s">
        <v>454</v>
      </c>
      <c r="J292" s="46">
        <v>33.373890285665773</v>
      </c>
      <c r="K292" s="46">
        <v>-0.28176000000000001</v>
      </c>
      <c r="L292" s="46">
        <v>-0.22080000000000002</v>
      </c>
      <c r="M292" s="46">
        <v>0.35796834720405102</v>
      </c>
      <c r="N292" s="46">
        <v>6.2</v>
      </c>
      <c r="O292" s="45">
        <v>55.917158580179759</v>
      </c>
      <c r="P292" s="46">
        <v>-0.53615999999999997</v>
      </c>
      <c r="Q292" s="46">
        <v>-0.26880000000000004</v>
      </c>
      <c r="R292" s="46">
        <v>0.59976744293100803</v>
      </c>
      <c r="S292" s="47">
        <v>6.2</v>
      </c>
      <c r="T292" s="45">
        <v>39.923019802590296</v>
      </c>
      <c r="U292" s="46">
        <v>-0.35472000000000004</v>
      </c>
      <c r="V292" s="46">
        <v>-0.252</v>
      </c>
      <c r="W292" s="46">
        <v>0.43512099282843159</v>
      </c>
      <c r="X292" s="47">
        <v>6.3</v>
      </c>
      <c r="Y292" s="48" t="s">
        <v>26</v>
      </c>
    </row>
    <row r="293" spans="1:25" x14ac:dyDescent="0.25">
      <c r="A293" s="41" t="s">
        <v>0</v>
      </c>
      <c r="B293" s="42" t="s">
        <v>434</v>
      </c>
      <c r="C293" s="43" t="s">
        <v>23</v>
      </c>
      <c r="D293" s="42">
        <v>110</v>
      </c>
      <c r="E293" s="42" t="s">
        <v>455</v>
      </c>
      <c r="F293" s="42">
        <v>6</v>
      </c>
      <c r="G293" s="42" t="s">
        <v>26</v>
      </c>
      <c r="H293" s="44">
        <v>1</v>
      </c>
      <c r="I293" s="42" t="s">
        <v>448</v>
      </c>
      <c r="J293" s="46">
        <v>0.69472346207391489</v>
      </c>
      <c r="K293" s="46">
        <v>-7.1999999999999998E-3</v>
      </c>
      <c r="L293" s="46">
        <v>-1.9199999999999998E-3</v>
      </c>
      <c r="M293" s="46">
        <v>7.4516038542048113E-3</v>
      </c>
      <c r="N293" s="46">
        <v>6.2</v>
      </c>
      <c r="O293" s="45">
        <v>1.0888405797289371</v>
      </c>
      <c r="P293" s="46">
        <v>-1.1519999999999999E-2</v>
      </c>
      <c r="Q293" s="46">
        <v>-1.9199999999999998E-3</v>
      </c>
      <c r="R293" s="46">
        <v>1.167890405817258E-2</v>
      </c>
      <c r="S293" s="47">
        <v>6.2</v>
      </c>
      <c r="T293" s="45">
        <v>0.65025369932214261</v>
      </c>
      <c r="U293" s="46">
        <v>-6.2399999999999999E-3</v>
      </c>
      <c r="V293" s="46">
        <v>-3.3599999999999997E-3</v>
      </c>
      <c r="W293" s="46">
        <v>7.0871150689120321E-3</v>
      </c>
      <c r="X293" s="47">
        <v>6.3</v>
      </c>
      <c r="Y293" s="48" t="s">
        <v>26</v>
      </c>
    </row>
    <row r="294" spans="1:25" x14ac:dyDescent="0.25">
      <c r="A294" s="41" t="s">
        <v>0</v>
      </c>
      <c r="B294" s="42" t="s">
        <v>434</v>
      </c>
      <c r="C294" s="43" t="s">
        <v>23</v>
      </c>
      <c r="D294" s="42">
        <v>110</v>
      </c>
      <c r="E294" s="42" t="s">
        <v>456</v>
      </c>
      <c r="F294" s="42">
        <v>6</v>
      </c>
      <c r="G294" s="42" t="s">
        <v>26</v>
      </c>
      <c r="H294" s="44">
        <v>1</v>
      </c>
      <c r="I294" s="42" t="s">
        <v>457</v>
      </c>
      <c r="J294" s="46">
        <v>37.20364712996124</v>
      </c>
      <c r="K294" s="46">
        <v>-0.39888000000000001</v>
      </c>
      <c r="L294" s="46">
        <v>-1.1519999999999999E-2</v>
      </c>
      <c r="M294" s="46">
        <v>0.39904631911596433</v>
      </c>
      <c r="N294" s="46">
        <v>6.2</v>
      </c>
      <c r="O294" s="45">
        <v>42.928502510419243</v>
      </c>
      <c r="P294" s="46">
        <v>-0.45935999999999999</v>
      </c>
      <c r="Q294" s="46">
        <v>-3.168E-2</v>
      </c>
      <c r="R294" s="46">
        <v>0.46045111792675664</v>
      </c>
      <c r="S294" s="47">
        <v>6.2</v>
      </c>
      <c r="T294" s="45">
        <v>19.187539082836693</v>
      </c>
      <c r="U294" s="46">
        <v>-0.20808000000000001</v>
      </c>
      <c r="V294" s="46">
        <v>-2.0879999999999999E-2</v>
      </c>
      <c r="W294" s="46">
        <v>0.20912498846383712</v>
      </c>
      <c r="X294" s="47">
        <v>6.3</v>
      </c>
      <c r="Y294" s="48" t="s">
        <v>26</v>
      </c>
    </row>
    <row r="295" spans="1:25" x14ac:dyDescent="0.25">
      <c r="A295" s="41" t="s">
        <v>0</v>
      </c>
      <c r="B295" s="42" t="s">
        <v>434</v>
      </c>
      <c r="C295" s="43" t="s">
        <v>23</v>
      </c>
      <c r="D295" s="42">
        <v>110</v>
      </c>
      <c r="E295" s="42" t="s">
        <v>458</v>
      </c>
      <c r="F295" s="42">
        <v>6</v>
      </c>
      <c r="G295" s="42" t="s">
        <v>26</v>
      </c>
      <c r="H295" s="44">
        <v>1</v>
      </c>
      <c r="I295" s="42" t="s">
        <v>459</v>
      </c>
      <c r="J295" s="46">
        <v>12.664553421592394</v>
      </c>
      <c r="K295" s="46">
        <v>-0.13584000000000002</v>
      </c>
      <c r="L295" s="46">
        <v>0</v>
      </c>
      <c r="M295" s="46">
        <v>0.13584000000000002</v>
      </c>
      <c r="N295" s="46">
        <v>6.2</v>
      </c>
      <c r="O295" s="45">
        <v>15.483935636786313</v>
      </c>
      <c r="P295" s="46">
        <v>-0.16608000000000001</v>
      </c>
      <c r="Q295" s="46">
        <v>-4.7999999999999996E-4</v>
      </c>
      <c r="R295" s="46">
        <v>0.16608069364017</v>
      </c>
      <c r="S295" s="47">
        <v>6.2</v>
      </c>
      <c r="T295" s="45">
        <v>14.401388562550528</v>
      </c>
      <c r="U295" s="46">
        <v>-0.15696000000000002</v>
      </c>
      <c r="V295" s="46">
        <v>-4.7999999999999996E-4</v>
      </c>
      <c r="W295" s="46">
        <v>0.1569607339432382</v>
      </c>
      <c r="X295" s="47">
        <v>6.3</v>
      </c>
      <c r="Y295" s="48" t="s">
        <v>26</v>
      </c>
    </row>
    <row r="296" spans="1:25" x14ac:dyDescent="0.25">
      <c r="A296" s="41" t="s">
        <v>0</v>
      </c>
      <c r="B296" s="42" t="s">
        <v>434</v>
      </c>
      <c r="C296" s="43" t="s">
        <v>23</v>
      </c>
      <c r="D296" s="42">
        <v>110</v>
      </c>
      <c r="E296" s="42" t="s">
        <v>54</v>
      </c>
      <c r="F296" s="42">
        <v>6</v>
      </c>
      <c r="G296" s="42" t="s">
        <v>55</v>
      </c>
      <c r="H296" s="44">
        <v>1</v>
      </c>
      <c r="I296" s="42" t="s">
        <v>56</v>
      </c>
      <c r="J296" s="46">
        <v>0</v>
      </c>
      <c r="K296" s="46">
        <v>-4.0800000000000003E-3</v>
      </c>
      <c r="L296" s="46">
        <v>-2.5200000000000001E-3</v>
      </c>
      <c r="M296" s="46">
        <v>4.7954978886451411E-3</v>
      </c>
      <c r="N296" s="46">
        <v>6.2</v>
      </c>
      <c r="O296" s="45">
        <v>0</v>
      </c>
      <c r="P296" s="46">
        <v>-3.8399999999999997E-3</v>
      </c>
      <c r="Q296" s="46">
        <v>-2.49E-3</v>
      </c>
      <c r="R296" s="46">
        <v>4.5766472444356034E-3</v>
      </c>
      <c r="S296" s="47">
        <v>6.2</v>
      </c>
      <c r="T296" s="45">
        <v>0</v>
      </c>
      <c r="U296" s="46">
        <v>-3.8999999999999998E-3</v>
      </c>
      <c r="V296" s="46">
        <v>-2.6099999999999999E-3</v>
      </c>
      <c r="W296" s="46">
        <v>4.692771036392037E-3</v>
      </c>
      <c r="X296" s="47">
        <v>6.3</v>
      </c>
      <c r="Y296" s="48" t="s">
        <v>26</v>
      </c>
    </row>
    <row r="297" spans="1:25" x14ac:dyDescent="0.25">
      <c r="A297" s="49" t="s">
        <v>0</v>
      </c>
      <c r="B297" s="50" t="s">
        <v>434</v>
      </c>
      <c r="C297" s="50" t="s">
        <v>23</v>
      </c>
      <c r="D297" s="50">
        <v>110</v>
      </c>
      <c r="E297" s="50" t="s">
        <v>57</v>
      </c>
      <c r="F297" s="50">
        <v>110</v>
      </c>
      <c r="G297" s="50" t="s">
        <v>25</v>
      </c>
      <c r="H297" s="50" t="s">
        <v>26</v>
      </c>
      <c r="I297" s="50" t="s">
        <v>26</v>
      </c>
      <c r="J297" s="52">
        <v>11.396280285310588</v>
      </c>
      <c r="K297" s="52">
        <v>-2.1974999999999998</v>
      </c>
      <c r="L297" s="52">
        <v>-0.66809999999999992</v>
      </c>
      <c r="M297" s="52">
        <v>2.3382659963794552</v>
      </c>
      <c r="N297" s="52">
        <v>118.6</v>
      </c>
      <c r="O297" s="51">
        <v>22.364656646748195</v>
      </c>
      <c r="P297" s="52">
        <v>-4.1901000000000002</v>
      </c>
      <c r="Q297" s="52">
        <v>-1.482</v>
      </c>
      <c r="R297" s="52">
        <v>4.4702268603509872</v>
      </c>
      <c r="S297" s="53">
        <v>117.2</v>
      </c>
      <c r="T297" s="51">
        <v>14.036422570955548</v>
      </c>
      <c r="U297" s="52">
        <v>-2.7039</v>
      </c>
      <c r="V297" s="52">
        <v>-0.88200000000000001</v>
      </c>
      <c r="W297" s="52">
        <v>2.8751085080539669</v>
      </c>
      <c r="X297" s="53">
        <v>118.4</v>
      </c>
      <c r="Y297" s="54" t="s">
        <v>26</v>
      </c>
    </row>
    <row r="298" spans="1:25" x14ac:dyDescent="0.25">
      <c r="A298" s="41" t="s">
        <v>0</v>
      </c>
      <c r="B298" s="42" t="s">
        <v>434</v>
      </c>
      <c r="C298" s="43" t="s">
        <v>23</v>
      </c>
      <c r="D298" s="42">
        <v>110</v>
      </c>
      <c r="E298" s="42" t="s">
        <v>306</v>
      </c>
      <c r="F298" s="42">
        <v>35</v>
      </c>
      <c r="G298" s="42" t="s">
        <v>30</v>
      </c>
      <c r="H298" s="42" t="s">
        <v>26</v>
      </c>
      <c r="I298" s="42" t="s">
        <v>460</v>
      </c>
      <c r="J298" s="46">
        <v>12.814904418182659</v>
      </c>
      <c r="K298" s="46">
        <v>-0.8042999999999999</v>
      </c>
      <c r="L298" s="46">
        <v>-2.7300000000000001E-2</v>
      </c>
      <c r="M298" s="46">
        <v>0.80476318255745272</v>
      </c>
      <c r="N298" s="46">
        <v>36.299999999999997</v>
      </c>
      <c r="O298" s="45">
        <v>17.87262452630538</v>
      </c>
      <c r="P298" s="46">
        <v>-1.0940999999999999</v>
      </c>
      <c r="Q298" s="46">
        <v>-0.16800000000000001</v>
      </c>
      <c r="R298" s="46">
        <v>1.1069231274121973</v>
      </c>
      <c r="S298" s="47">
        <v>35.799999999999997</v>
      </c>
      <c r="T298" s="45">
        <v>15.166626459199351</v>
      </c>
      <c r="U298" s="46">
        <v>-0.94710000000000005</v>
      </c>
      <c r="V298" s="46">
        <v>-0.1008</v>
      </c>
      <c r="W298" s="46">
        <v>0.95244897501126025</v>
      </c>
      <c r="X298" s="47">
        <v>36.299999999999997</v>
      </c>
      <c r="Y298" s="48" t="s">
        <v>26</v>
      </c>
    </row>
    <row r="299" spans="1:25" x14ac:dyDescent="0.25">
      <c r="A299" s="35" t="s">
        <v>0</v>
      </c>
      <c r="B299" s="36" t="s">
        <v>434</v>
      </c>
      <c r="C299" s="36" t="s">
        <v>23</v>
      </c>
      <c r="D299" s="36">
        <v>110</v>
      </c>
      <c r="E299" s="36" t="s">
        <v>461</v>
      </c>
      <c r="F299" s="36">
        <v>35</v>
      </c>
      <c r="G299" s="36" t="s">
        <v>232</v>
      </c>
      <c r="H299" s="36">
        <v>2</v>
      </c>
      <c r="I299" s="36" t="s">
        <v>462</v>
      </c>
      <c r="J299" s="38">
        <v>12.814904418182659</v>
      </c>
      <c r="K299" s="38">
        <v>-0.8042999999999999</v>
      </c>
      <c r="L299" s="38">
        <v>-2.7300000000000001E-2</v>
      </c>
      <c r="M299" s="38">
        <v>0.80476318255745272</v>
      </c>
      <c r="N299" s="38">
        <v>36.299999999999997</v>
      </c>
      <c r="O299" s="37">
        <v>17.877802084361381</v>
      </c>
      <c r="P299" s="38">
        <v>-1.0940999999999999</v>
      </c>
      <c r="Q299" s="38">
        <v>-0.1701</v>
      </c>
      <c r="R299" s="38">
        <v>1.1072437942928375</v>
      </c>
      <c r="S299" s="39">
        <v>35.799999999999997</v>
      </c>
      <c r="T299" s="37">
        <v>15.136957987174579</v>
      </c>
      <c r="U299" s="38">
        <v>-0.94499999999999995</v>
      </c>
      <c r="V299" s="38">
        <v>-0.10290000000000001</v>
      </c>
      <c r="W299" s="38">
        <v>0.95058582463657637</v>
      </c>
      <c r="X299" s="39">
        <v>36.299999999999997</v>
      </c>
      <c r="Y299" s="40" t="s">
        <v>26</v>
      </c>
    </row>
    <row r="300" spans="1:25" x14ac:dyDescent="0.25">
      <c r="A300" s="41" t="s">
        <v>0</v>
      </c>
      <c r="B300" s="42" t="s">
        <v>434</v>
      </c>
      <c r="C300" s="43" t="s">
        <v>23</v>
      </c>
      <c r="D300" s="42">
        <v>110</v>
      </c>
      <c r="E300" s="42" t="s">
        <v>192</v>
      </c>
      <c r="F300" s="42">
        <v>6</v>
      </c>
      <c r="G300" s="42" t="s">
        <v>33</v>
      </c>
      <c r="H300" s="42" t="s">
        <v>26</v>
      </c>
      <c r="I300" s="42" t="s">
        <v>429</v>
      </c>
      <c r="J300" s="46">
        <v>142.97061475125889</v>
      </c>
      <c r="K300" s="46">
        <v>-1.3932</v>
      </c>
      <c r="L300" s="46">
        <v>-0.64079999999999993</v>
      </c>
      <c r="M300" s="46">
        <v>1.5335028138220026</v>
      </c>
      <c r="N300" s="46">
        <v>6.2</v>
      </c>
      <c r="O300" s="45">
        <v>318.70593508374776</v>
      </c>
      <c r="P300" s="46">
        <v>-3.0960000000000001</v>
      </c>
      <c r="Q300" s="46">
        <v>-1.3140000000000001</v>
      </c>
      <c r="R300" s="46">
        <v>3.3633037329387903</v>
      </c>
      <c r="S300" s="47">
        <v>6.1</v>
      </c>
      <c r="T300" s="45">
        <v>179.25224063422587</v>
      </c>
      <c r="U300" s="46">
        <v>-1.7567999999999999</v>
      </c>
      <c r="V300" s="46">
        <v>-0.78120000000000001</v>
      </c>
      <c r="W300" s="46">
        <v>1.9226595330427068</v>
      </c>
      <c r="X300" s="47">
        <v>6.2</v>
      </c>
      <c r="Y300" s="48" t="s">
        <v>26</v>
      </c>
    </row>
    <row r="301" spans="1:25" x14ac:dyDescent="0.25">
      <c r="A301" s="41" t="s">
        <v>0</v>
      </c>
      <c r="B301" s="42" t="s">
        <v>434</v>
      </c>
      <c r="C301" s="43" t="s">
        <v>23</v>
      </c>
      <c r="D301" s="42">
        <v>110</v>
      </c>
      <c r="E301" s="42" t="s">
        <v>463</v>
      </c>
      <c r="F301" s="42">
        <v>6</v>
      </c>
      <c r="G301" s="42" t="s">
        <v>26</v>
      </c>
      <c r="H301" s="42">
        <v>2</v>
      </c>
      <c r="I301" s="42" t="s">
        <v>448</v>
      </c>
      <c r="J301" s="46">
        <v>0.2237553608055193</v>
      </c>
      <c r="K301" s="46">
        <v>-2.3999999999999998E-3</v>
      </c>
      <c r="L301" s="46">
        <v>0</v>
      </c>
      <c r="M301" s="46">
        <v>2.3999999999999998E-3</v>
      </c>
      <c r="N301" s="46">
        <v>6.2</v>
      </c>
      <c r="O301" s="45">
        <v>0.1819387851795698</v>
      </c>
      <c r="P301" s="46">
        <v>-1.9199999999999998E-3</v>
      </c>
      <c r="Q301" s="46">
        <v>0</v>
      </c>
      <c r="R301" s="46">
        <v>1.9199999999999998E-3</v>
      </c>
      <c r="S301" s="47">
        <v>6.1</v>
      </c>
      <c r="T301" s="45">
        <v>0.17900428864441545</v>
      </c>
      <c r="U301" s="46">
        <v>-1.9199999999999998E-3</v>
      </c>
      <c r="V301" s="46">
        <v>0</v>
      </c>
      <c r="W301" s="46">
        <v>1.9199999999999998E-3</v>
      </c>
      <c r="X301" s="47">
        <v>6.2</v>
      </c>
      <c r="Y301" s="48" t="s">
        <v>26</v>
      </c>
    </row>
    <row r="302" spans="1:25" x14ac:dyDescent="0.25">
      <c r="A302" s="41" t="s">
        <v>0</v>
      </c>
      <c r="B302" s="42" t="s">
        <v>434</v>
      </c>
      <c r="C302" s="43" t="s">
        <v>23</v>
      </c>
      <c r="D302" s="42">
        <v>110</v>
      </c>
      <c r="E302" s="42" t="s">
        <v>464</v>
      </c>
      <c r="F302" s="42">
        <v>6</v>
      </c>
      <c r="G302" s="42" t="s">
        <v>26</v>
      </c>
      <c r="H302" s="42">
        <v>2</v>
      </c>
      <c r="I302" s="42" t="s">
        <v>448</v>
      </c>
      <c r="J302" s="46">
        <v>11.194031437118181</v>
      </c>
      <c r="K302" s="46">
        <v>-3.2159999999999994E-2</v>
      </c>
      <c r="L302" s="46">
        <v>-0.11568000000000001</v>
      </c>
      <c r="M302" s="46">
        <v>0.1200671811945296</v>
      </c>
      <c r="N302" s="46">
        <v>6.2</v>
      </c>
      <c r="O302" s="45">
        <v>75.754253029901349</v>
      </c>
      <c r="P302" s="46">
        <v>-0.6345599999999999</v>
      </c>
      <c r="Q302" s="46">
        <v>-0.48624000000000001</v>
      </c>
      <c r="R302" s="46">
        <v>0.79943463222454891</v>
      </c>
      <c r="S302" s="47">
        <v>6.1</v>
      </c>
      <c r="T302" s="45">
        <v>12.287001586007797</v>
      </c>
      <c r="U302" s="46">
        <v>-5.2319999999999998E-2</v>
      </c>
      <c r="V302" s="46">
        <v>-0.12096</v>
      </c>
      <c r="W302" s="46">
        <v>0.13179037901151966</v>
      </c>
      <c r="X302" s="47">
        <v>6.2</v>
      </c>
      <c r="Y302" s="48" t="s">
        <v>26</v>
      </c>
    </row>
    <row r="303" spans="1:25" x14ac:dyDescent="0.25">
      <c r="A303" s="41" t="s">
        <v>0</v>
      </c>
      <c r="B303" s="42" t="s">
        <v>434</v>
      </c>
      <c r="C303" s="43" t="s">
        <v>23</v>
      </c>
      <c r="D303" s="42">
        <v>110</v>
      </c>
      <c r="E303" s="42" t="s">
        <v>465</v>
      </c>
      <c r="F303" s="42">
        <v>6</v>
      </c>
      <c r="G303" s="42" t="s">
        <v>26</v>
      </c>
      <c r="H303" s="42">
        <v>2</v>
      </c>
      <c r="I303" s="42" t="s">
        <v>466</v>
      </c>
      <c r="J303" s="46">
        <v>39.482139063772756</v>
      </c>
      <c r="K303" s="46">
        <v>-0.38832</v>
      </c>
      <c r="L303" s="46">
        <v>-0.16896</v>
      </c>
      <c r="M303" s="46">
        <v>0.42348542359802654</v>
      </c>
      <c r="N303" s="46">
        <v>6.2</v>
      </c>
      <c r="O303" s="45">
        <v>72.055482875229544</v>
      </c>
      <c r="P303" s="46">
        <v>-0.72720000000000007</v>
      </c>
      <c r="Q303" s="46">
        <v>-0.22224000000000002</v>
      </c>
      <c r="R303" s="46">
        <v>0.76040151078229723</v>
      </c>
      <c r="S303" s="47">
        <v>6.1</v>
      </c>
      <c r="T303" s="45">
        <v>54.271538729962458</v>
      </c>
      <c r="U303" s="46">
        <v>-0.55152000000000001</v>
      </c>
      <c r="V303" s="46">
        <v>-0.18624000000000002</v>
      </c>
      <c r="W303" s="46">
        <v>0.58211652441757744</v>
      </c>
      <c r="X303" s="47">
        <v>6.2</v>
      </c>
      <c r="Y303" s="48" t="s">
        <v>26</v>
      </c>
    </row>
    <row r="304" spans="1:25" x14ac:dyDescent="0.25">
      <c r="A304" s="41" t="s">
        <v>0</v>
      </c>
      <c r="B304" s="42" t="s">
        <v>434</v>
      </c>
      <c r="C304" s="43" t="s">
        <v>23</v>
      </c>
      <c r="D304" s="42">
        <v>110</v>
      </c>
      <c r="E304" s="42" t="s">
        <v>467</v>
      </c>
      <c r="F304" s="42">
        <v>6</v>
      </c>
      <c r="G304" s="42" t="s">
        <v>26</v>
      </c>
      <c r="H304" s="42">
        <v>2</v>
      </c>
      <c r="I304" s="42" t="s">
        <v>468</v>
      </c>
      <c r="J304" s="46">
        <v>13.809168639715278</v>
      </c>
      <c r="K304" s="46">
        <v>-0.13247999999999999</v>
      </c>
      <c r="L304" s="46">
        <v>-6.6239999999999993E-2</v>
      </c>
      <c r="M304" s="46">
        <v>0.14811714282958607</v>
      </c>
      <c r="N304" s="46">
        <v>6.2</v>
      </c>
      <c r="O304" s="45">
        <v>22.049946825841669</v>
      </c>
      <c r="P304" s="46">
        <v>-0.22080000000000002</v>
      </c>
      <c r="Q304" s="46">
        <v>-7.3439999999999991E-2</v>
      </c>
      <c r="R304" s="46">
        <v>0.23269308885310713</v>
      </c>
      <c r="S304" s="47">
        <v>6.1</v>
      </c>
      <c r="T304" s="45">
        <v>15.643492442030665</v>
      </c>
      <c r="U304" s="46">
        <v>-0.14687999999999998</v>
      </c>
      <c r="V304" s="46">
        <v>-8.1119999999999998E-2</v>
      </c>
      <c r="W304" s="46">
        <v>0.16779209993322092</v>
      </c>
      <c r="X304" s="47">
        <v>6.2</v>
      </c>
      <c r="Y304" s="48" t="s">
        <v>26</v>
      </c>
    </row>
    <row r="305" spans="1:25" x14ac:dyDescent="0.25">
      <c r="A305" s="41" t="s">
        <v>0</v>
      </c>
      <c r="B305" s="42" t="s">
        <v>434</v>
      </c>
      <c r="C305" s="43" t="s">
        <v>23</v>
      </c>
      <c r="D305" s="42">
        <v>110</v>
      </c>
      <c r="E305" s="42" t="s">
        <v>469</v>
      </c>
      <c r="F305" s="42">
        <v>6</v>
      </c>
      <c r="G305" s="42" t="s">
        <v>26</v>
      </c>
      <c r="H305" s="42">
        <v>2</v>
      </c>
      <c r="I305" s="42" t="s">
        <v>452</v>
      </c>
      <c r="J305" s="46">
        <v>0</v>
      </c>
      <c r="K305" s="46">
        <v>-4.7999999999999996E-4</v>
      </c>
      <c r="L305" s="46">
        <v>-1.9199999999999998E-3</v>
      </c>
      <c r="M305" s="46">
        <v>1.9790907002964768E-3</v>
      </c>
      <c r="N305" s="46">
        <v>6.2</v>
      </c>
      <c r="O305" s="45">
        <v>0</v>
      </c>
      <c r="P305" s="46">
        <v>0</v>
      </c>
      <c r="Q305" s="46">
        <v>-1.4399999999999999E-3</v>
      </c>
      <c r="R305" s="46">
        <v>1.4399999999999999E-3</v>
      </c>
      <c r="S305" s="47">
        <v>6.1</v>
      </c>
      <c r="T305" s="45">
        <v>0</v>
      </c>
      <c r="U305" s="46">
        <v>0</v>
      </c>
      <c r="V305" s="46">
        <v>-1.4399999999999999E-3</v>
      </c>
      <c r="W305" s="46">
        <v>1.4399999999999999E-3</v>
      </c>
      <c r="X305" s="47">
        <v>6.2</v>
      </c>
      <c r="Y305" s="48" t="s">
        <v>26</v>
      </c>
    </row>
    <row r="306" spans="1:25" x14ac:dyDescent="0.25">
      <c r="A306" s="41" t="s">
        <v>0</v>
      </c>
      <c r="B306" s="42" t="s">
        <v>434</v>
      </c>
      <c r="C306" s="43" t="s">
        <v>23</v>
      </c>
      <c r="D306" s="42">
        <v>110</v>
      </c>
      <c r="E306" s="42" t="s">
        <v>470</v>
      </c>
      <c r="F306" s="42">
        <v>6</v>
      </c>
      <c r="G306" s="42" t="s">
        <v>26</v>
      </c>
      <c r="H306" s="42">
        <v>2</v>
      </c>
      <c r="I306" s="42" t="s">
        <v>471</v>
      </c>
      <c r="J306" s="46">
        <v>22.509833781158441</v>
      </c>
      <c r="K306" s="46">
        <v>-0.19344</v>
      </c>
      <c r="L306" s="46">
        <v>-0.14448</v>
      </c>
      <c r="M306" s="46">
        <v>0.24144047713670547</v>
      </c>
      <c r="N306" s="46">
        <v>6.2</v>
      </c>
      <c r="O306" s="45">
        <v>32.773641178363121</v>
      </c>
      <c r="P306" s="46">
        <v>-0.31968000000000002</v>
      </c>
      <c r="Q306" s="46">
        <v>-0.13200000000000001</v>
      </c>
      <c r="R306" s="46">
        <v>0.34586023535526605</v>
      </c>
      <c r="S306" s="47">
        <v>6.1</v>
      </c>
      <c r="T306" s="45">
        <v>33.50253682248497</v>
      </c>
      <c r="U306" s="46">
        <v>-0.29616000000000003</v>
      </c>
      <c r="V306" s="46">
        <v>-0.20352000000000001</v>
      </c>
      <c r="W306" s="46">
        <v>0.35934820995797379</v>
      </c>
      <c r="X306" s="47">
        <v>6.2</v>
      </c>
      <c r="Y306" s="48" t="s">
        <v>26</v>
      </c>
    </row>
    <row r="307" spans="1:25" x14ac:dyDescent="0.25">
      <c r="A307" s="41" t="s">
        <v>0</v>
      </c>
      <c r="B307" s="42" t="s">
        <v>434</v>
      </c>
      <c r="C307" s="43" t="s">
        <v>23</v>
      </c>
      <c r="D307" s="42">
        <v>110</v>
      </c>
      <c r="E307" s="42" t="s">
        <v>472</v>
      </c>
      <c r="F307" s="42">
        <v>6</v>
      </c>
      <c r="G307" s="42" t="s">
        <v>26</v>
      </c>
      <c r="H307" s="42">
        <v>2</v>
      </c>
      <c r="I307" s="42" t="s">
        <v>240</v>
      </c>
      <c r="J307" s="46">
        <v>10.265958378777068</v>
      </c>
      <c r="K307" s="46">
        <v>-6.5759999999999999E-2</v>
      </c>
      <c r="L307" s="46">
        <v>-8.8319999999999996E-2</v>
      </c>
      <c r="M307" s="46">
        <v>0.11011266957076282</v>
      </c>
      <c r="N307" s="46">
        <v>6.2</v>
      </c>
      <c r="O307" s="45">
        <v>38.08587650686907</v>
      </c>
      <c r="P307" s="46">
        <v>-0.27936</v>
      </c>
      <c r="Q307" s="46">
        <v>-0.28895999999999999</v>
      </c>
      <c r="R307" s="46">
        <v>0.40192025477698934</v>
      </c>
      <c r="S307" s="47">
        <v>6.1</v>
      </c>
      <c r="T307" s="45">
        <v>11.909167565645749</v>
      </c>
      <c r="U307" s="46">
        <v>-7.9680000000000001E-2</v>
      </c>
      <c r="V307" s="46">
        <v>-9.9839999999999998E-2</v>
      </c>
      <c r="W307" s="46">
        <v>0.12773773130911634</v>
      </c>
      <c r="X307" s="47">
        <v>6.2</v>
      </c>
      <c r="Y307" s="48" t="s">
        <v>26</v>
      </c>
    </row>
    <row r="308" spans="1:25" x14ac:dyDescent="0.25">
      <c r="A308" s="41" t="s">
        <v>0</v>
      </c>
      <c r="B308" s="42" t="s">
        <v>434</v>
      </c>
      <c r="C308" s="43" t="s">
        <v>23</v>
      </c>
      <c r="D308" s="42">
        <v>110</v>
      </c>
      <c r="E308" s="42" t="s">
        <v>473</v>
      </c>
      <c r="F308" s="42">
        <v>6</v>
      </c>
      <c r="G308" s="42" t="s">
        <v>26</v>
      </c>
      <c r="H308" s="42">
        <v>2</v>
      </c>
      <c r="I308" s="42" t="s">
        <v>444</v>
      </c>
      <c r="J308" s="46">
        <v>1.2977810926720117</v>
      </c>
      <c r="K308" s="46">
        <v>-1.392E-2</v>
      </c>
      <c r="L308" s="46">
        <v>0</v>
      </c>
      <c r="M308" s="46">
        <v>1.392E-2</v>
      </c>
      <c r="N308" s="46">
        <v>6.2</v>
      </c>
      <c r="O308" s="45">
        <v>1.5009949777314509</v>
      </c>
      <c r="P308" s="46">
        <v>-1.584E-2</v>
      </c>
      <c r="Q308" s="46">
        <v>0</v>
      </c>
      <c r="R308" s="46">
        <v>1.584E-2</v>
      </c>
      <c r="S308" s="47">
        <v>6.1</v>
      </c>
      <c r="T308" s="45">
        <v>1.3872832369942196</v>
      </c>
      <c r="U308" s="46">
        <v>-1.4880000000000001E-2</v>
      </c>
      <c r="V308" s="46">
        <v>0</v>
      </c>
      <c r="W308" s="46">
        <v>1.4880000000000001E-2</v>
      </c>
      <c r="X308" s="47">
        <v>6.2</v>
      </c>
      <c r="Y308" s="48" t="s">
        <v>26</v>
      </c>
    </row>
    <row r="309" spans="1:25" x14ac:dyDescent="0.25">
      <c r="A309" s="41" t="s">
        <v>0</v>
      </c>
      <c r="B309" s="42" t="s">
        <v>434</v>
      </c>
      <c r="C309" s="43" t="s">
        <v>23</v>
      </c>
      <c r="D309" s="42">
        <v>110</v>
      </c>
      <c r="E309" s="42" t="s">
        <v>474</v>
      </c>
      <c r="F309" s="42">
        <v>6</v>
      </c>
      <c r="G309" s="42" t="s">
        <v>26</v>
      </c>
      <c r="H309" s="42">
        <v>2</v>
      </c>
      <c r="I309" s="42" t="s">
        <v>475</v>
      </c>
      <c r="J309" s="46">
        <v>24.388400285244753</v>
      </c>
      <c r="K309" s="46">
        <v>-0.25919999999999999</v>
      </c>
      <c r="L309" s="46">
        <v>-3.5279999999999999E-2</v>
      </c>
      <c r="M309" s="46">
        <v>0.26158998145953527</v>
      </c>
      <c r="N309" s="46">
        <v>6.2</v>
      </c>
      <c r="O309" s="45">
        <v>42.89110391450771</v>
      </c>
      <c r="P309" s="46">
        <v>-0.43919999999999998</v>
      </c>
      <c r="Q309" s="46">
        <v>-0.10944</v>
      </c>
      <c r="R309" s="46">
        <v>0.45262981960979987</v>
      </c>
      <c r="S309" s="47">
        <v>6.1</v>
      </c>
      <c r="T309" s="45">
        <v>32.422221269887764</v>
      </c>
      <c r="U309" s="46">
        <v>-0.33911999999999998</v>
      </c>
      <c r="V309" s="46">
        <v>-7.7040000000000011E-2</v>
      </c>
      <c r="W309" s="46">
        <v>0.34776074534081614</v>
      </c>
      <c r="X309" s="47">
        <v>6.2</v>
      </c>
      <c r="Y309" s="48" t="s">
        <v>26</v>
      </c>
    </row>
    <row r="310" spans="1:25" x14ac:dyDescent="0.25">
      <c r="A310" s="41" t="s">
        <v>0</v>
      </c>
      <c r="B310" s="42" t="s">
        <v>434</v>
      </c>
      <c r="C310" s="43" t="s">
        <v>23</v>
      </c>
      <c r="D310" s="42">
        <v>110</v>
      </c>
      <c r="E310" s="42" t="s">
        <v>476</v>
      </c>
      <c r="F310" s="42">
        <v>6</v>
      </c>
      <c r="G310" s="42" t="s">
        <v>26</v>
      </c>
      <c r="H310" s="42">
        <v>2</v>
      </c>
      <c r="I310" s="42" t="s">
        <v>457</v>
      </c>
      <c r="J310" s="46">
        <v>16.752090315519116</v>
      </c>
      <c r="K310" s="46">
        <v>-0.17712</v>
      </c>
      <c r="L310" s="46">
        <v>-3.024E-2</v>
      </c>
      <c r="M310" s="46">
        <v>0.17968292072425804</v>
      </c>
      <c r="N310" s="46">
        <v>6.2</v>
      </c>
      <c r="O310" s="45">
        <v>20.862866332912233</v>
      </c>
      <c r="P310" s="46">
        <v>-0.21887999999999999</v>
      </c>
      <c r="Q310" s="46">
        <v>-2.376E-2</v>
      </c>
      <c r="R310" s="46">
        <v>0.22016582841122279</v>
      </c>
      <c r="S310" s="47">
        <v>6.1</v>
      </c>
      <c r="T310" s="45">
        <v>11.627638450198392</v>
      </c>
      <c r="U310" s="46">
        <v>-0.12024</v>
      </c>
      <c r="V310" s="46">
        <v>-3.3119999999999997E-2</v>
      </c>
      <c r="W310" s="46">
        <v>0.12471805001682795</v>
      </c>
      <c r="X310" s="47">
        <v>6.2</v>
      </c>
      <c r="Y310" s="48" t="s">
        <v>26</v>
      </c>
    </row>
    <row r="311" spans="1:25" x14ac:dyDescent="0.25">
      <c r="A311" s="41" t="s">
        <v>0</v>
      </c>
      <c r="B311" s="42" t="s">
        <v>434</v>
      </c>
      <c r="C311" s="43">
        <v>0</v>
      </c>
      <c r="D311" s="42">
        <v>0</v>
      </c>
      <c r="E311" s="42" t="s">
        <v>477</v>
      </c>
      <c r="F311" s="42">
        <v>6</v>
      </c>
      <c r="G311" s="42" t="s">
        <v>26</v>
      </c>
      <c r="H311" s="42">
        <v>2</v>
      </c>
      <c r="I311" s="42" t="s">
        <v>459</v>
      </c>
      <c r="J311" s="46">
        <v>13.360125118590981</v>
      </c>
      <c r="K311" s="46">
        <v>-0.13536000000000001</v>
      </c>
      <c r="L311" s="46">
        <v>-4.7039999999999998E-2</v>
      </c>
      <c r="M311" s="46">
        <v>0.14330070202200687</v>
      </c>
      <c r="N311" s="46">
        <v>6.2</v>
      </c>
      <c r="O311" s="45">
        <v>24.070516750237246</v>
      </c>
      <c r="P311" s="46">
        <v>-0.25056</v>
      </c>
      <c r="Q311" s="46">
        <v>-4.1759999999999999E-2</v>
      </c>
      <c r="R311" s="46">
        <v>0.25401616326525367</v>
      </c>
      <c r="S311" s="47">
        <v>6.1</v>
      </c>
      <c r="T311" s="45">
        <v>15.601702550306236</v>
      </c>
      <c r="U311" s="46">
        <v>-0.16128000000000001</v>
      </c>
      <c r="V311" s="46">
        <v>-4.4639999999999999E-2</v>
      </c>
      <c r="W311" s="46">
        <v>0.16734386155458467</v>
      </c>
      <c r="X311" s="47">
        <v>6.2</v>
      </c>
      <c r="Y311" s="48" t="s">
        <v>26</v>
      </c>
    </row>
    <row r="312" spans="1:25" ht="15.75" thickBot="1" x14ac:dyDescent="0.3">
      <c r="A312" s="55" t="s">
        <v>0</v>
      </c>
      <c r="B312" s="56" t="s">
        <v>434</v>
      </c>
      <c r="C312" s="65" t="s">
        <v>23</v>
      </c>
      <c r="D312" s="56">
        <v>110</v>
      </c>
      <c r="E312" s="56" t="s">
        <v>478</v>
      </c>
      <c r="F312" s="56">
        <v>6</v>
      </c>
      <c r="G312" s="56" t="s">
        <v>55</v>
      </c>
      <c r="H312" s="56">
        <v>2</v>
      </c>
      <c r="I312" s="56" t="s">
        <v>56</v>
      </c>
      <c r="J312" s="46">
        <v>0</v>
      </c>
      <c r="K312" s="46">
        <v>-1.6200000000000001E-3</v>
      </c>
      <c r="L312" s="46">
        <v>-5.9999999999999995E-5</v>
      </c>
      <c r="M312" s="46">
        <v>1.6211107303327555E-3</v>
      </c>
      <c r="N312" s="46">
        <v>6.3</v>
      </c>
      <c r="O312" s="58">
        <v>0</v>
      </c>
      <c r="P312" s="59">
        <v>-1.4399999999999999E-3</v>
      </c>
      <c r="Q312" s="59">
        <v>-5.9999999999999995E-5</v>
      </c>
      <c r="R312" s="59">
        <v>1.4412494579357175E-3</v>
      </c>
      <c r="S312" s="60">
        <v>6.1</v>
      </c>
      <c r="T312" s="58">
        <v>0</v>
      </c>
      <c r="U312" s="59">
        <v>-1.17E-3</v>
      </c>
      <c r="V312" s="59">
        <v>-5.9999999999999995E-5</v>
      </c>
      <c r="W312" s="59">
        <v>1.1715374513859983E-3</v>
      </c>
      <c r="X312" s="60">
        <v>6.2</v>
      </c>
      <c r="Y312" s="61" t="s">
        <v>26</v>
      </c>
    </row>
    <row r="313" spans="1:25" x14ac:dyDescent="0.25">
      <c r="A313" s="29" t="s">
        <v>0</v>
      </c>
      <c r="B313" s="30" t="s">
        <v>479</v>
      </c>
      <c r="C313" s="30" t="s">
        <v>183</v>
      </c>
      <c r="D313" s="30">
        <v>35</v>
      </c>
      <c r="E313" s="30" t="s">
        <v>24</v>
      </c>
      <c r="F313" s="30">
        <v>35</v>
      </c>
      <c r="G313" s="30" t="s">
        <v>25</v>
      </c>
      <c r="H313" s="30" t="s">
        <v>26</v>
      </c>
      <c r="I313" s="30" t="s">
        <v>26</v>
      </c>
      <c r="J313" s="32">
        <v>0</v>
      </c>
      <c r="K313" s="32">
        <v>0</v>
      </c>
      <c r="L313" s="32">
        <v>-1.1999999999999999E-3</v>
      </c>
      <c r="M313" s="32">
        <v>1.1999999999999999E-3</v>
      </c>
      <c r="N313" s="32">
        <v>36.049999999999997</v>
      </c>
      <c r="O313" s="31">
        <v>0</v>
      </c>
      <c r="P313" s="32">
        <v>0</v>
      </c>
      <c r="Q313" s="32">
        <v>0</v>
      </c>
      <c r="R313" s="32">
        <v>0</v>
      </c>
      <c r="S313" s="33">
        <v>35.49</v>
      </c>
      <c r="T313" s="31">
        <v>0</v>
      </c>
      <c r="U313" s="32">
        <v>0</v>
      </c>
      <c r="V313" s="32">
        <v>0</v>
      </c>
      <c r="W313" s="32">
        <v>0</v>
      </c>
      <c r="X313" s="33">
        <v>35.49</v>
      </c>
      <c r="Y313" s="34" t="s">
        <v>26</v>
      </c>
    </row>
    <row r="314" spans="1:25" x14ac:dyDescent="0.25">
      <c r="A314" s="41" t="s">
        <v>0</v>
      </c>
      <c r="B314" s="42" t="s">
        <v>479</v>
      </c>
      <c r="C314" s="43" t="s">
        <v>183</v>
      </c>
      <c r="D314" s="42">
        <v>35</v>
      </c>
      <c r="E314" s="42" t="s">
        <v>326</v>
      </c>
      <c r="F314" s="42">
        <v>6</v>
      </c>
      <c r="G314" s="42" t="s">
        <v>33</v>
      </c>
      <c r="H314" s="42" t="s">
        <v>26</v>
      </c>
      <c r="I314" s="42" t="s">
        <v>34</v>
      </c>
      <c r="J314" s="46">
        <v>0</v>
      </c>
      <c r="K314" s="46">
        <v>0</v>
      </c>
      <c r="L314" s="46">
        <v>-1.1999999999999999E-3</v>
      </c>
      <c r="M314" s="46">
        <v>1.1999999999999999E-3</v>
      </c>
      <c r="N314" s="46" t="s">
        <v>37</v>
      </c>
      <c r="O314" s="45">
        <v>0</v>
      </c>
      <c r="P314" s="46">
        <v>0</v>
      </c>
      <c r="Q314" s="46">
        <v>0</v>
      </c>
      <c r="R314" s="46">
        <v>0</v>
      </c>
      <c r="S314" s="47" t="s">
        <v>37</v>
      </c>
      <c r="T314" s="45">
        <v>0</v>
      </c>
      <c r="U314" s="46">
        <v>0</v>
      </c>
      <c r="V314" s="46">
        <v>0</v>
      </c>
      <c r="W314" s="46">
        <v>0</v>
      </c>
      <c r="X314" s="47" t="s">
        <v>37</v>
      </c>
      <c r="Y314" s="48" t="s">
        <v>26</v>
      </c>
    </row>
    <row r="315" spans="1:25" x14ac:dyDescent="0.25">
      <c r="A315" s="41" t="s">
        <v>0</v>
      </c>
      <c r="B315" s="42" t="s">
        <v>479</v>
      </c>
      <c r="C315" s="43" t="s">
        <v>183</v>
      </c>
      <c r="D315" s="42">
        <v>35</v>
      </c>
      <c r="E315" s="42" t="s">
        <v>480</v>
      </c>
      <c r="F315" s="42">
        <v>6</v>
      </c>
      <c r="G315" s="42" t="s">
        <v>26</v>
      </c>
      <c r="H315" s="44">
        <v>1</v>
      </c>
      <c r="I315" s="42" t="s">
        <v>481</v>
      </c>
      <c r="J315" s="46">
        <v>6.0575229041218037</v>
      </c>
      <c r="K315" s="46">
        <v>-4.7280000000000003E-2</v>
      </c>
      <c r="L315" s="46">
        <v>-4.6079999999999996E-2</v>
      </c>
      <c r="M315" s="46">
        <v>6.602094213202353E-2</v>
      </c>
      <c r="N315" s="46">
        <v>6.3</v>
      </c>
      <c r="O315" s="45">
        <v>6.1757290284831123</v>
      </c>
      <c r="P315" s="46">
        <v>-4.8719999999999999E-2</v>
      </c>
      <c r="Q315" s="46">
        <v>-4.4880000000000003E-2</v>
      </c>
      <c r="R315" s="46">
        <v>6.6240869559509863E-2</v>
      </c>
      <c r="S315" s="47">
        <v>6.2</v>
      </c>
      <c r="T315" s="45">
        <v>7.9502140626800681</v>
      </c>
      <c r="U315" s="46">
        <v>-6.2880000000000005E-2</v>
      </c>
      <c r="V315" s="46">
        <v>-5.7599999999999998E-2</v>
      </c>
      <c r="W315" s="46">
        <v>8.5273996036306407E-2</v>
      </c>
      <c r="X315" s="47">
        <v>6.2</v>
      </c>
      <c r="Y315" s="48" t="s">
        <v>26</v>
      </c>
    </row>
    <row r="316" spans="1:25" x14ac:dyDescent="0.25">
      <c r="A316" s="41" t="s">
        <v>0</v>
      </c>
      <c r="B316" s="42" t="s">
        <v>479</v>
      </c>
      <c r="C316" s="43" t="s">
        <v>183</v>
      </c>
      <c r="D316" s="42">
        <v>35</v>
      </c>
      <c r="E316" s="42" t="s">
        <v>482</v>
      </c>
      <c r="F316" s="42">
        <v>6</v>
      </c>
      <c r="G316" s="42" t="s">
        <v>26</v>
      </c>
      <c r="H316" s="44">
        <v>1</v>
      </c>
      <c r="I316" s="42" t="s">
        <v>483</v>
      </c>
      <c r="J316" s="46">
        <v>3.6599548887629312</v>
      </c>
      <c r="K316" s="46">
        <v>-3.3840000000000002E-2</v>
      </c>
      <c r="L316" s="46">
        <v>-2.112E-2</v>
      </c>
      <c r="M316" s="46">
        <v>3.9889848332627188E-2</v>
      </c>
      <c r="N316" s="46">
        <v>6.3</v>
      </c>
      <c r="O316" s="45">
        <v>9.3716908507925325</v>
      </c>
      <c r="P316" s="46">
        <v>-8.8319999999999996E-2</v>
      </c>
      <c r="Q316" s="46">
        <v>-4.8000000000000001E-2</v>
      </c>
      <c r="R316" s="46">
        <v>0.10052075606560069</v>
      </c>
      <c r="S316" s="47">
        <v>6.2</v>
      </c>
      <c r="T316" s="45">
        <v>4.5935836619399515</v>
      </c>
      <c r="U316" s="46">
        <v>-4.4400000000000002E-2</v>
      </c>
      <c r="V316" s="46">
        <v>-2.1360000000000001E-2</v>
      </c>
      <c r="W316" s="46">
        <v>4.927077835796792E-2</v>
      </c>
      <c r="X316" s="47">
        <v>6.2</v>
      </c>
      <c r="Y316" s="48" t="s">
        <v>26</v>
      </c>
    </row>
    <row r="317" spans="1:25" x14ac:dyDescent="0.25">
      <c r="A317" s="41" t="s">
        <v>0</v>
      </c>
      <c r="B317" s="42" t="s">
        <v>479</v>
      </c>
      <c r="C317" s="43" t="s">
        <v>183</v>
      </c>
      <c r="D317" s="42">
        <v>35</v>
      </c>
      <c r="E317" s="42" t="s">
        <v>484</v>
      </c>
      <c r="F317" s="42">
        <v>6</v>
      </c>
      <c r="G317" s="42" t="s">
        <v>26</v>
      </c>
      <c r="H317" s="44">
        <v>1</v>
      </c>
      <c r="I317" s="42" t="s">
        <v>485</v>
      </c>
      <c r="J317" s="46">
        <v>35.388726426225489</v>
      </c>
      <c r="K317" s="46">
        <v>-0.36527999999999999</v>
      </c>
      <c r="L317" s="46">
        <v>-0.12384000000000001</v>
      </c>
      <c r="M317" s="46">
        <v>0.38570172931943147</v>
      </c>
      <c r="N317" s="46">
        <v>6.3</v>
      </c>
      <c r="O317" s="45">
        <v>62.432878193212531</v>
      </c>
      <c r="P317" s="46">
        <v>-0.65472000000000008</v>
      </c>
      <c r="Q317" s="46">
        <v>-0.14063999999999999</v>
      </c>
      <c r="R317" s="46">
        <v>0.6696550515003975</v>
      </c>
      <c r="S317" s="47">
        <v>6.2</v>
      </c>
      <c r="T317" s="45">
        <v>73.652814951011678</v>
      </c>
      <c r="U317" s="46">
        <v>-0.77376</v>
      </c>
      <c r="V317" s="46">
        <v>-0.15936</v>
      </c>
      <c r="W317" s="46">
        <v>0.79000009316455144</v>
      </c>
      <c r="X317" s="47">
        <v>6.2</v>
      </c>
      <c r="Y317" s="48" t="s">
        <v>26</v>
      </c>
    </row>
    <row r="318" spans="1:25" x14ac:dyDescent="0.25">
      <c r="A318" s="41" t="s">
        <v>0</v>
      </c>
      <c r="B318" s="42" t="s">
        <v>479</v>
      </c>
      <c r="C318" s="43" t="s">
        <v>183</v>
      </c>
      <c r="D318" s="42">
        <v>35</v>
      </c>
      <c r="E318" s="42" t="s">
        <v>486</v>
      </c>
      <c r="F318" s="42">
        <v>6</v>
      </c>
      <c r="G318" s="42" t="s">
        <v>26</v>
      </c>
      <c r="H318" s="44">
        <v>1</v>
      </c>
      <c r="I318" s="42" t="s">
        <v>487</v>
      </c>
      <c r="J318" s="46">
        <v>2.2004949184219096</v>
      </c>
      <c r="K318" s="46">
        <v>-2.2800000000000001E-2</v>
      </c>
      <c r="L318" s="46">
        <v>-7.4400000000000004E-3</v>
      </c>
      <c r="M318" s="46">
        <v>2.3983194115880398E-2</v>
      </c>
      <c r="N318" s="46">
        <v>6.3</v>
      </c>
      <c r="O318" s="45">
        <v>2.6989200584798527</v>
      </c>
      <c r="P318" s="46">
        <v>-2.8320000000000001E-2</v>
      </c>
      <c r="Q318" s="46">
        <v>-6.0000000000000001E-3</v>
      </c>
      <c r="R318" s="46">
        <v>2.8948616547254898E-2</v>
      </c>
      <c r="S318" s="47">
        <v>6.2</v>
      </c>
      <c r="T318" s="45">
        <v>2.4258631213325947</v>
      </c>
      <c r="U318" s="46">
        <v>-2.52E-2</v>
      </c>
      <c r="V318" s="46">
        <v>-6.4800000000000005E-3</v>
      </c>
      <c r="W318" s="46">
        <v>2.601980783941342E-2</v>
      </c>
      <c r="X318" s="47">
        <v>6.2</v>
      </c>
      <c r="Y318" s="48" t="s">
        <v>26</v>
      </c>
    </row>
    <row r="319" spans="1:25" x14ac:dyDescent="0.25">
      <c r="A319" s="41" t="s">
        <v>0</v>
      </c>
      <c r="B319" s="42" t="s">
        <v>479</v>
      </c>
      <c r="C319" s="43" t="s">
        <v>183</v>
      </c>
      <c r="D319" s="42">
        <v>35</v>
      </c>
      <c r="E319" s="42" t="s">
        <v>488</v>
      </c>
      <c r="F319" s="42">
        <v>6</v>
      </c>
      <c r="G319" s="42" t="s">
        <v>26</v>
      </c>
      <c r="H319" s="44">
        <v>1</v>
      </c>
      <c r="I319" s="42" t="s">
        <v>489</v>
      </c>
      <c r="J319" s="46">
        <v>26.084727944348423</v>
      </c>
      <c r="K319" s="46">
        <v>-0.25812000000000002</v>
      </c>
      <c r="L319" s="46">
        <v>-0.11916</v>
      </c>
      <c r="M319" s="46">
        <v>0.28429744986545341</v>
      </c>
      <c r="N319" s="46">
        <v>6.3</v>
      </c>
      <c r="O319" s="45">
        <v>54.688301508226438</v>
      </c>
      <c r="P319" s="46">
        <v>-0.54720000000000002</v>
      </c>
      <c r="Q319" s="46">
        <v>-0.21131999999999998</v>
      </c>
      <c r="R319" s="46">
        <v>0.58658672197723671</v>
      </c>
      <c r="S319" s="47">
        <v>6.2</v>
      </c>
      <c r="T319" s="45">
        <v>58.833341635382368</v>
      </c>
      <c r="U319" s="46">
        <v>-0.60803999999999991</v>
      </c>
      <c r="V319" s="46">
        <v>-0.16883999999999999</v>
      </c>
      <c r="W319" s="46">
        <v>0.6310464223811113</v>
      </c>
      <c r="X319" s="47">
        <v>6.2</v>
      </c>
      <c r="Y319" s="48" t="s">
        <v>26</v>
      </c>
    </row>
    <row r="320" spans="1:25" x14ac:dyDescent="0.25">
      <c r="A320" s="41" t="s">
        <v>0</v>
      </c>
      <c r="B320" s="42" t="s">
        <v>479</v>
      </c>
      <c r="C320" s="43" t="s">
        <v>183</v>
      </c>
      <c r="D320" s="42">
        <v>35</v>
      </c>
      <c r="E320" s="42" t="s">
        <v>490</v>
      </c>
      <c r="F320" s="42">
        <v>6</v>
      </c>
      <c r="G320" s="42" t="s">
        <v>26</v>
      </c>
      <c r="H320" s="44">
        <v>1</v>
      </c>
      <c r="I320" s="42" t="s">
        <v>491</v>
      </c>
      <c r="J320" s="46">
        <v>1.1176828614823209</v>
      </c>
      <c r="K320" s="46">
        <v>-1.008E-2</v>
      </c>
      <c r="L320" s="46">
        <v>-6.8399999999999997E-3</v>
      </c>
      <c r="M320" s="46">
        <v>1.2181625507295814E-2</v>
      </c>
      <c r="N320" s="46">
        <v>6.3</v>
      </c>
      <c r="O320" s="45">
        <v>2.1005909685604274</v>
      </c>
      <c r="P320" s="46">
        <v>-2.196E-2</v>
      </c>
      <c r="Q320" s="46">
        <v>-5.0400000000000002E-3</v>
      </c>
      <c r="R320" s="46">
        <v>2.2530938728779145E-2</v>
      </c>
      <c r="S320" s="47">
        <v>6.2</v>
      </c>
      <c r="T320" s="45">
        <v>0</v>
      </c>
      <c r="U320" s="46">
        <v>0</v>
      </c>
      <c r="V320" s="46">
        <v>0</v>
      </c>
      <c r="W320" s="46">
        <v>0</v>
      </c>
      <c r="X320" s="47" t="s">
        <v>37</v>
      </c>
      <c r="Y320" s="48" t="s">
        <v>26</v>
      </c>
    </row>
    <row r="321" spans="1:25" x14ac:dyDescent="0.25">
      <c r="A321" s="41" t="s">
        <v>0</v>
      </c>
      <c r="B321" s="42" t="s">
        <v>479</v>
      </c>
      <c r="C321" s="43" t="s">
        <v>183</v>
      </c>
      <c r="D321" s="42">
        <v>35</v>
      </c>
      <c r="E321" s="42" t="s">
        <v>492</v>
      </c>
      <c r="F321" s="42">
        <v>6</v>
      </c>
      <c r="G321" s="42" t="s">
        <v>26</v>
      </c>
      <c r="H321" s="44">
        <v>1</v>
      </c>
      <c r="I321" s="42" t="s">
        <v>493</v>
      </c>
      <c r="J321" s="46">
        <v>9.1102074270278379</v>
      </c>
      <c r="K321" s="46">
        <v>-6.2640000000000001E-2</v>
      </c>
      <c r="L321" s="46">
        <v>-7.7040000000000011E-2</v>
      </c>
      <c r="M321" s="46">
        <v>9.9292150747176386E-2</v>
      </c>
      <c r="N321" s="46">
        <v>6.3</v>
      </c>
      <c r="O321" s="45">
        <v>9.3076313298946474</v>
      </c>
      <c r="P321" s="46">
        <v>-7.2719999999999993E-2</v>
      </c>
      <c r="Q321" s="46">
        <v>-6.8400000000000002E-2</v>
      </c>
      <c r="R321" s="46">
        <v>9.9833653644449974E-2</v>
      </c>
      <c r="S321" s="47">
        <v>6.2</v>
      </c>
      <c r="T321" s="45">
        <v>3.3563304120827891E-2</v>
      </c>
      <c r="U321" s="46">
        <v>-3.5999999999999997E-4</v>
      </c>
      <c r="V321" s="46">
        <v>0</v>
      </c>
      <c r="W321" s="46">
        <v>3.5999999999999997E-4</v>
      </c>
      <c r="X321" s="47">
        <v>6.2</v>
      </c>
      <c r="Y321" s="48" t="s">
        <v>26</v>
      </c>
    </row>
    <row r="322" spans="1:25" x14ac:dyDescent="0.25">
      <c r="A322" s="41" t="s">
        <v>0</v>
      </c>
      <c r="B322" s="42" t="s">
        <v>479</v>
      </c>
      <c r="C322" s="43" t="s">
        <v>183</v>
      </c>
      <c r="D322" s="42">
        <v>35</v>
      </c>
      <c r="E322" s="42" t="s">
        <v>54</v>
      </c>
      <c r="F322" s="42">
        <v>6</v>
      </c>
      <c r="G322" s="42" t="s">
        <v>55</v>
      </c>
      <c r="H322" s="44">
        <v>1</v>
      </c>
      <c r="I322" s="42" t="s">
        <v>56</v>
      </c>
      <c r="J322" s="46">
        <v>0</v>
      </c>
      <c r="K322" s="46">
        <v>0</v>
      </c>
      <c r="L322" s="46">
        <v>0</v>
      </c>
      <c r="M322" s="46">
        <v>0</v>
      </c>
      <c r="N322" s="46">
        <v>6.3</v>
      </c>
      <c r="O322" s="45">
        <v>0</v>
      </c>
      <c r="P322" s="46">
        <v>0</v>
      </c>
      <c r="Q322" s="46">
        <v>0</v>
      </c>
      <c r="R322" s="46">
        <v>0</v>
      </c>
      <c r="S322" s="47">
        <v>6.2</v>
      </c>
      <c r="T322" s="45">
        <v>0</v>
      </c>
      <c r="U322" s="46">
        <v>0</v>
      </c>
      <c r="V322" s="46">
        <v>0</v>
      </c>
      <c r="W322" s="46">
        <v>0</v>
      </c>
      <c r="X322" s="47">
        <v>6.2</v>
      </c>
      <c r="Y322" s="48" t="s">
        <v>26</v>
      </c>
    </row>
    <row r="323" spans="1:25" x14ac:dyDescent="0.25">
      <c r="A323" s="49" t="s">
        <v>0</v>
      </c>
      <c r="B323" s="50" t="s">
        <v>479</v>
      </c>
      <c r="C323" s="50" t="s">
        <v>183</v>
      </c>
      <c r="D323" s="50">
        <v>35</v>
      </c>
      <c r="E323" s="50" t="s">
        <v>57</v>
      </c>
      <c r="F323" s="50">
        <v>35</v>
      </c>
      <c r="G323" s="50" t="s">
        <v>25</v>
      </c>
      <c r="H323" s="50" t="s">
        <v>26</v>
      </c>
      <c r="I323" s="50" t="s">
        <v>26</v>
      </c>
      <c r="J323" s="52">
        <v>27.453585659307521</v>
      </c>
      <c r="K323" s="52">
        <v>-1.6008</v>
      </c>
      <c r="L323" s="52">
        <v>-0.72839999999999994</v>
      </c>
      <c r="M323" s="52">
        <v>1.7587288591479928</v>
      </c>
      <c r="N323" s="52">
        <v>37.03</v>
      </c>
      <c r="O323" s="51">
        <v>50.659692803505187</v>
      </c>
      <c r="P323" s="52">
        <v>-3.0084</v>
      </c>
      <c r="Q323" s="52">
        <v>-1.0427999999999999</v>
      </c>
      <c r="R323" s="52">
        <v>3.1840072864238231</v>
      </c>
      <c r="S323" s="53">
        <v>36.33</v>
      </c>
      <c r="T323" s="51">
        <v>53.220147921539457</v>
      </c>
      <c r="U323" s="52">
        <v>-3.2231999999999998</v>
      </c>
      <c r="V323" s="52">
        <v>-0.91800000000000004</v>
      </c>
      <c r="W323" s="52">
        <v>3.3513791549151821</v>
      </c>
      <c r="X323" s="53">
        <v>36.4</v>
      </c>
      <c r="Y323" s="54" t="s">
        <v>26</v>
      </c>
    </row>
    <row r="324" spans="1:25" x14ac:dyDescent="0.25">
      <c r="A324" s="41" t="s">
        <v>0</v>
      </c>
      <c r="B324" s="42" t="s">
        <v>479</v>
      </c>
      <c r="C324" s="43" t="s">
        <v>183</v>
      </c>
      <c r="D324" s="42">
        <v>35</v>
      </c>
      <c r="E324" s="42" t="s">
        <v>342</v>
      </c>
      <c r="F324" s="42">
        <v>6</v>
      </c>
      <c r="G324" s="42" t="s">
        <v>33</v>
      </c>
      <c r="H324" s="42" t="s">
        <v>26</v>
      </c>
      <c r="I324" s="42" t="s">
        <v>343</v>
      </c>
      <c r="J324" s="46">
        <v>161.36607570859644</v>
      </c>
      <c r="K324" s="46">
        <v>-1.6008</v>
      </c>
      <c r="L324" s="46">
        <v>-0.72839999999999994</v>
      </c>
      <c r="M324" s="46">
        <v>1.7587288591479928</v>
      </c>
      <c r="N324" s="46">
        <v>6.3</v>
      </c>
      <c r="O324" s="45">
        <v>296.84945799215217</v>
      </c>
      <c r="P324" s="46">
        <v>-3.0084</v>
      </c>
      <c r="Q324" s="46">
        <v>-1.0427999999999999</v>
      </c>
      <c r="R324" s="46">
        <v>3.1840072864238231</v>
      </c>
      <c r="S324" s="47">
        <v>6.2</v>
      </c>
      <c r="T324" s="45">
        <v>312.4537716683929</v>
      </c>
      <c r="U324" s="46">
        <v>-3.2231999999999998</v>
      </c>
      <c r="V324" s="46">
        <v>-0.91800000000000004</v>
      </c>
      <c r="W324" s="46">
        <v>3.3513791549151821</v>
      </c>
      <c r="X324" s="47">
        <v>6.2</v>
      </c>
      <c r="Y324" s="48" t="s">
        <v>26</v>
      </c>
    </row>
    <row r="325" spans="1:25" x14ac:dyDescent="0.25">
      <c r="A325" s="41" t="s">
        <v>0</v>
      </c>
      <c r="B325" s="42" t="s">
        <v>479</v>
      </c>
      <c r="C325" s="43" t="s">
        <v>183</v>
      </c>
      <c r="D325" s="42">
        <v>35</v>
      </c>
      <c r="E325" s="42" t="s">
        <v>494</v>
      </c>
      <c r="F325" s="42">
        <v>6</v>
      </c>
      <c r="G325" s="42" t="s">
        <v>26</v>
      </c>
      <c r="H325" s="42">
        <v>2</v>
      </c>
      <c r="I325" s="42" t="s">
        <v>493</v>
      </c>
      <c r="J325" s="46">
        <v>2.6762902591517292</v>
      </c>
      <c r="K325" s="46">
        <v>-2.664E-2</v>
      </c>
      <c r="L325" s="46">
        <v>-1.188E-2</v>
      </c>
      <c r="M325" s="46">
        <v>2.9168887534494696E-2</v>
      </c>
      <c r="N325" s="46">
        <v>6.3</v>
      </c>
      <c r="O325" s="45">
        <v>22.853554212050248</v>
      </c>
      <c r="P325" s="46">
        <v>-0.20483999999999999</v>
      </c>
      <c r="Q325" s="46">
        <v>-0.13463999999999998</v>
      </c>
      <c r="R325" s="46">
        <v>0.24512722247845095</v>
      </c>
      <c r="S325" s="47">
        <v>6.2</v>
      </c>
      <c r="T325" s="45">
        <v>17.692446176300535</v>
      </c>
      <c r="U325" s="46">
        <v>-0.16667999999999999</v>
      </c>
      <c r="V325" s="46">
        <v>-9.0719999999999995E-2</v>
      </c>
      <c r="W325" s="46">
        <v>0.18976917768699952</v>
      </c>
      <c r="X325" s="47">
        <v>6.2</v>
      </c>
      <c r="Y325" s="48" t="s">
        <v>26</v>
      </c>
    </row>
    <row r="326" spans="1:25" x14ac:dyDescent="0.25">
      <c r="A326" s="41" t="s">
        <v>0</v>
      </c>
      <c r="B326" s="42" t="s">
        <v>479</v>
      </c>
      <c r="C326" s="43" t="s">
        <v>183</v>
      </c>
      <c r="D326" s="42">
        <v>35</v>
      </c>
      <c r="E326" s="42" t="s">
        <v>495</v>
      </c>
      <c r="F326" s="42">
        <v>6</v>
      </c>
      <c r="G326" s="42" t="s">
        <v>26</v>
      </c>
      <c r="H326" s="42">
        <v>2</v>
      </c>
      <c r="I326" s="42" t="s">
        <v>485</v>
      </c>
      <c r="J326" s="46">
        <v>34.161225941214013</v>
      </c>
      <c r="K326" s="46">
        <v>-0.34379999999999999</v>
      </c>
      <c r="L326" s="46">
        <v>-0.14291999999999999</v>
      </c>
      <c r="M326" s="46">
        <v>0.37232320153329151</v>
      </c>
      <c r="N326" s="46">
        <v>6.3</v>
      </c>
      <c r="O326" s="45">
        <v>57.14624414042072</v>
      </c>
      <c r="P326" s="46">
        <v>-0.59184000000000003</v>
      </c>
      <c r="Q326" s="46">
        <v>-0.15947999999999998</v>
      </c>
      <c r="R326" s="46">
        <v>0.61295061465015277</v>
      </c>
      <c r="S326" s="47">
        <v>6.2</v>
      </c>
      <c r="T326" s="45">
        <v>72.992470352908057</v>
      </c>
      <c r="U326" s="46">
        <v>-0.7632000000000001</v>
      </c>
      <c r="V326" s="46">
        <v>-0.17460000000000001</v>
      </c>
      <c r="W326" s="46">
        <v>0.7829172370052917</v>
      </c>
      <c r="X326" s="47">
        <v>6.2</v>
      </c>
      <c r="Y326" s="48" t="s">
        <v>26</v>
      </c>
    </row>
    <row r="327" spans="1:25" x14ac:dyDescent="0.25">
      <c r="A327" s="41" t="s">
        <v>0</v>
      </c>
      <c r="B327" s="42" t="s">
        <v>479</v>
      </c>
      <c r="C327" s="43" t="s">
        <v>183</v>
      </c>
      <c r="D327" s="42">
        <v>35</v>
      </c>
      <c r="E327" s="42" t="s">
        <v>496</v>
      </c>
      <c r="F327" s="42">
        <v>6</v>
      </c>
      <c r="G327" s="42" t="s">
        <v>26</v>
      </c>
      <c r="H327" s="42">
        <v>2</v>
      </c>
      <c r="I327" s="42" t="s">
        <v>489</v>
      </c>
      <c r="J327" s="46">
        <v>20.923884365314546</v>
      </c>
      <c r="K327" s="46">
        <v>-0.20124</v>
      </c>
      <c r="L327" s="46">
        <v>-0.10728</v>
      </c>
      <c r="M327" s="46">
        <v>0.22804941569756323</v>
      </c>
      <c r="N327" s="46">
        <v>6.3</v>
      </c>
      <c r="O327" s="45">
        <v>30.935171959737932</v>
      </c>
      <c r="P327" s="46">
        <v>-0.31248000000000004</v>
      </c>
      <c r="Q327" s="46">
        <v>-0.11159999999999999</v>
      </c>
      <c r="R327" s="46">
        <v>0.33181065444014907</v>
      </c>
      <c r="S327" s="47">
        <v>6.2</v>
      </c>
      <c r="T327" s="45">
        <v>40.577146313603897</v>
      </c>
      <c r="U327" s="46">
        <v>-0.41724</v>
      </c>
      <c r="V327" s="46">
        <v>-0.12384000000000001</v>
      </c>
      <c r="W327" s="46">
        <v>0.43523047135971538</v>
      </c>
      <c r="X327" s="47">
        <v>6.2</v>
      </c>
      <c r="Y327" s="48" t="s">
        <v>26</v>
      </c>
    </row>
    <row r="328" spans="1:25" x14ac:dyDescent="0.25">
      <c r="A328" s="41" t="s">
        <v>0</v>
      </c>
      <c r="B328" s="42" t="s">
        <v>479</v>
      </c>
      <c r="C328" s="43" t="s">
        <v>183</v>
      </c>
      <c r="D328" s="42">
        <v>35</v>
      </c>
      <c r="E328" s="42" t="s">
        <v>497</v>
      </c>
      <c r="F328" s="42">
        <v>6</v>
      </c>
      <c r="G328" s="42" t="s">
        <v>26</v>
      </c>
      <c r="H328" s="42">
        <v>2</v>
      </c>
      <c r="I328" s="42" t="s">
        <v>498</v>
      </c>
      <c r="J328" s="46">
        <v>4.6915273056839508</v>
      </c>
      <c r="K328" s="46">
        <v>-3.9359999999999999E-2</v>
      </c>
      <c r="L328" s="46">
        <v>-3.2640000000000002E-2</v>
      </c>
      <c r="M328" s="46">
        <v>5.113295610464938E-2</v>
      </c>
      <c r="N328" s="46">
        <v>6.3</v>
      </c>
      <c r="O328" s="45">
        <v>12.767983601767765</v>
      </c>
      <c r="P328" s="46">
        <v>-0.11544</v>
      </c>
      <c r="Q328" s="46">
        <v>-7.3680000000000009E-2</v>
      </c>
      <c r="R328" s="46">
        <v>0.13694939211256107</v>
      </c>
      <c r="S328" s="47">
        <v>6.2</v>
      </c>
      <c r="T328" s="45">
        <v>15.212106571160671</v>
      </c>
      <c r="U328" s="46">
        <v>-0.13175999999999999</v>
      </c>
      <c r="V328" s="46">
        <v>-9.6239999999999992E-2</v>
      </c>
      <c r="W328" s="46">
        <v>0.16316505508226936</v>
      </c>
      <c r="X328" s="47">
        <v>6.2</v>
      </c>
      <c r="Y328" s="48" t="s">
        <v>26</v>
      </c>
    </row>
    <row r="329" spans="1:25" x14ac:dyDescent="0.25">
      <c r="A329" s="41" t="s">
        <v>0</v>
      </c>
      <c r="B329" s="42" t="s">
        <v>479</v>
      </c>
      <c r="C329" s="43" t="s">
        <v>183</v>
      </c>
      <c r="D329" s="42">
        <v>35</v>
      </c>
      <c r="E329" s="42" t="s">
        <v>499</v>
      </c>
      <c r="F329" s="42">
        <v>6</v>
      </c>
      <c r="G329" s="42" t="s">
        <v>26</v>
      </c>
      <c r="H329" s="42">
        <v>2</v>
      </c>
      <c r="I329" s="42" t="s">
        <v>493</v>
      </c>
      <c r="J329" s="46">
        <v>0</v>
      </c>
      <c r="K329" s="46">
        <v>0</v>
      </c>
      <c r="L329" s="46">
        <v>0</v>
      </c>
      <c r="M329" s="46">
        <v>0</v>
      </c>
      <c r="N329" s="46" t="s">
        <v>37</v>
      </c>
      <c r="O329" s="45">
        <v>0</v>
      </c>
      <c r="P329" s="46">
        <v>0</v>
      </c>
      <c r="Q329" s="46">
        <v>0</v>
      </c>
      <c r="R329" s="46">
        <v>0</v>
      </c>
      <c r="S329" s="47" t="s">
        <v>37</v>
      </c>
      <c r="T329" s="45">
        <v>0</v>
      </c>
      <c r="U329" s="46">
        <v>0</v>
      </c>
      <c r="V329" s="46">
        <v>0</v>
      </c>
      <c r="W329" s="46">
        <v>0</v>
      </c>
      <c r="X329" s="47" t="s">
        <v>37</v>
      </c>
      <c r="Y329" s="48" t="s">
        <v>26</v>
      </c>
    </row>
    <row r="330" spans="1:25" x14ac:dyDescent="0.25">
      <c r="A330" s="41" t="s">
        <v>0</v>
      </c>
      <c r="B330" s="42" t="s">
        <v>479</v>
      </c>
      <c r="C330" s="43" t="s">
        <v>183</v>
      </c>
      <c r="D330" s="42">
        <v>35</v>
      </c>
      <c r="E330" s="42" t="s">
        <v>500</v>
      </c>
      <c r="F330" s="42">
        <v>6</v>
      </c>
      <c r="G330" s="42" t="s">
        <v>26</v>
      </c>
      <c r="H330" s="42">
        <v>2</v>
      </c>
      <c r="I330" s="42" t="s">
        <v>339</v>
      </c>
      <c r="J330" s="46">
        <v>3.5288972227423989</v>
      </c>
      <c r="K330" s="46">
        <v>-3.576E-2</v>
      </c>
      <c r="L330" s="46">
        <v>-1.4160000000000001E-2</v>
      </c>
      <c r="M330" s="46">
        <v>3.8461450830669403E-2</v>
      </c>
      <c r="N330" s="46">
        <v>6.3</v>
      </c>
      <c r="O330" s="45">
        <v>5.5571120297469676</v>
      </c>
      <c r="P330" s="46">
        <v>-5.7840000000000003E-2</v>
      </c>
      <c r="Q330" s="46">
        <v>-1.44E-2</v>
      </c>
      <c r="R330" s="46">
        <v>5.9605583631065981E-2</v>
      </c>
      <c r="S330" s="47">
        <v>6.2</v>
      </c>
      <c r="T330" s="45">
        <v>6.6641919738256385</v>
      </c>
      <c r="U330" s="46">
        <v>-6.9360000000000005E-2</v>
      </c>
      <c r="V330" s="46">
        <v>-1.728E-2</v>
      </c>
      <c r="W330" s="46">
        <v>7.1480123111253804E-2</v>
      </c>
      <c r="X330" s="47">
        <v>6.2</v>
      </c>
      <c r="Y330" s="48" t="s">
        <v>26</v>
      </c>
    </row>
    <row r="331" spans="1:25" x14ac:dyDescent="0.25">
      <c r="A331" s="41" t="s">
        <v>0</v>
      </c>
      <c r="B331" s="42" t="s">
        <v>479</v>
      </c>
      <c r="C331" s="43" t="s">
        <v>183</v>
      </c>
      <c r="D331" s="42">
        <v>35</v>
      </c>
      <c r="E331" s="42" t="s">
        <v>501</v>
      </c>
      <c r="F331" s="42">
        <v>6</v>
      </c>
      <c r="G331" s="42" t="s">
        <v>26</v>
      </c>
      <c r="H331" s="42">
        <v>2</v>
      </c>
      <c r="I331" s="42" t="s">
        <v>502</v>
      </c>
      <c r="J331" s="46">
        <v>2.5103220478943018</v>
      </c>
      <c r="K331" s="46">
        <v>-2.7359999999999999E-2</v>
      </c>
      <c r="L331" s="46">
        <v>0</v>
      </c>
      <c r="M331" s="46">
        <v>2.7359999999999999E-2</v>
      </c>
      <c r="N331" s="46">
        <v>6.3</v>
      </c>
      <c r="O331" s="45">
        <v>2.9983218347939578</v>
      </c>
      <c r="P331" s="46">
        <v>-3.2159999999999994E-2</v>
      </c>
      <c r="Q331" s="46">
        <v>0</v>
      </c>
      <c r="R331" s="46">
        <v>3.2159999999999994E-2</v>
      </c>
      <c r="S331" s="47">
        <v>6.2</v>
      </c>
      <c r="T331" s="45">
        <v>4.4751072161103862E-2</v>
      </c>
      <c r="U331" s="46">
        <v>-4.7999999999999996E-4</v>
      </c>
      <c r="V331" s="46">
        <v>0</v>
      </c>
      <c r="W331" s="46">
        <v>4.7999999999999996E-4</v>
      </c>
      <c r="X331" s="47">
        <v>6.2</v>
      </c>
      <c r="Y331" s="48" t="s">
        <v>26</v>
      </c>
    </row>
    <row r="332" spans="1:25" x14ac:dyDescent="0.25">
      <c r="A332" s="41" t="s">
        <v>0</v>
      </c>
      <c r="B332" s="42" t="s">
        <v>479</v>
      </c>
      <c r="C332" s="43" t="s">
        <v>183</v>
      </c>
      <c r="D332" s="42">
        <v>35</v>
      </c>
      <c r="E332" s="42" t="s">
        <v>503</v>
      </c>
      <c r="F332" s="42">
        <v>6</v>
      </c>
      <c r="G332" s="42" t="s">
        <v>26</v>
      </c>
      <c r="H332" s="42">
        <v>2</v>
      </c>
      <c r="I332" s="42" t="s">
        <v>487</v>
      </c>
      <c r="J332" s="46">
        <v>12.840877460883521</v>
      </c>
      <c r="K332" s="46">
        <v>-0.13632</v>
      </c>
      <c r="L332" s="46">
        <v>-3.168E-2</v>
      </c>
      <c r="M332" s="46">
        <v>0.13995272344616949</v>
      </c>
      <c r="N332" s="46">
        <v>6.3</v>
      </c>
      <c r="O332" s="45">
        <v>23.174704695241637</v>
      </c>
      <c r="P332" s="46">
        <v>-0.24528</v>
      </c>
      <c r="Q332" s="46">
        <v>-4.0320000000000002E-2</v>
      </c>
      <c r="R332" s="46">
        <v>0.24857188256116178</v>
      </c>
      <c r="S332" s="47">
        <v>6.2</v>
      </c>
      <c r="T332" s="45">
        <v>16.877577787651724</v>
      </c>
      <c r="U332" s="46">
        <v>-0.17832000000000001</v>
      </c>
      <c r="V332" s="46">
        <v>-3.1199999999999999E-2</v>
      </c>
      <c r="W332" s="46">
        <v>0.18102889935035235</v>
      </c>
      <c r="X332" s="47">
        <v>6.2</v>
      </c>
      <c r="Y332" s="48" t="s">
        <v>26</v>
      </c>
    </row>
    <row r="333" spans="1:25" ht="15.75" thickBot="1" x14ac:dyDescent="0.3">
      <c r="A333" s="55" t="s">
        <v>0</v>
      </c>
      <c r="B333" s="56" t="s">
        <v>479</v>
      </c>
      <c r="C333" s="65" t="s">
        <v>183</v>
      </c>
      <c r="D333" s="56">
        <v>35</v>
      </c>
      <c r="E333" s="56" t="s">
        <v>78</v>
      </c>
      <c r="F333" s="56">
        <v>6</v>
      </c>
      <c r="G333" s="56" t="s">
        <v>55</v>
      </c>
      <c r="H333" s="56">
        <v>2</v>
      </c>
      <c r="I333" s="56" t="s">
        <v>56</v>
      </c>
      <c r="J333" s="46">
        <v>0</v>
      </c>
      <c r="K333" s="46">
        <v>-8.9999999999999998E-4</v>
      </c>
      <c r="L333" s="46">
        <v>0</v>
      </c>
      <c r="M333" s="46">
        <v>0</v>
      </c>
      <c r="N333" s="46">
        <v>6.3</v>
      </c>
      <c r="O333" s="58">
        <v>0</v>
      </c>
      <c r="P333" s="59">
        <v>-8.4499999999999994E-4</v>
      </c>
      <c r="Q333" s="59">
        <v>0</v>
      </c>
      <c r="R333" s="59">
        <v>0</v>
      </c>
      <c r="S333" s="60">
        <v>6.2</v>
      </c>
      <c r="T333" s="58">
        <v>0</v>
      </c>
      <c r="U333" s="59">
        <v>-8.4499999999999994E-4</v>
      </c>
      <c r="V333" s="59">
        <v>0</v>
      </c>
      <c r="W333" s="59">
        <v>8.4499999999999994E-4</v>
      </c>
      <c r="X333" s="60">
        <v>6.2</v>
      </c>
      <c r="Y333" s="61" t="s">
        <v>26</v>
      </c>
    </row>
    <row r="334" spans="1:25" x14ac:dyDescent="0.25">
      <c r="A334" s="29" t="s">
        <v>0</v>
      </c>
      <c r="B334" s="30" t="s">
        <v>504</v>
      </c>
      <c r="C334" s="30" t="s">
        <v>505</v>
      </c>
      <c r="D334" s="30">
        <v>110</v>
      </c>
      <c r="E334" s="30" t="s">
        <v>24</v>
      </c>
      <c r="F334" s="30">
        <v>110</v>
      </c>
      <c r="G334" s="30" t="s">
        <v>25</v>
      </c>
      <c r="H334" s="30" t="s">
        <v>26</v>
      </c>
      <c r="I334" s="30" t="s">
        <v>27</v>
      </c>
      <c r="J334" s="32">
        <v>23.374014428499983</v>
      </c>
      <c r="K334" s="32">
        <v>-4.6818</v>
      </c>
      <c r="L334" s="32">
        <v>-0.87060000000000004</v>
      </c>
      <c r="M334" s="32">
        <v>4.762057916489467</v>
      </c>
      <c r="N334" s="32">
        <v>118.6</v>
      </c>
      <c r="O334" s="31">
        <v>46.617225160288243</v>
      </c>
      <c r="P334" s="32">
        <v>-9.3102</v>
      </c>
      <c r="Q334" s="32">
        <v>-1.5216000000000001</v>
      </c>
      <c r="R334" s="32">
        <v>9.433720930788656</v>
      </c>
      <c r="S334" s="33">
        <v>117.2</v>
      </c>
      <c r="T334" s="31">
        <v>41.132322127936632</v>
      </c>
      <c r="U334" s="32">
        <v>-8.2517999999999994</v>
      </c>
      <c r="V334" s="32">
        <v>-1.5474000000000001</v>
      </c>
      <c r="W334" s="32">
        <v>8.3956327933039088</v>
      </c>
      <c r="X334" s="33">
        <v>118.4</v>
      </c>
      <c r="Y334" s="34" t="s">
        <v>26</v>
      </c>
    </row>
    <row r="335" spans="1:25" x14ac:dyDescent="0.25">
      <c r="A335" s="41" t="s">
        <v>0</v>
      </c>
      <c r="B335" s="42" t="s">
        <v>504</v>
      </c>
      <c r="C335" s="43" t="s">
        <v>505</v>
      </c>
      <c r="D335" s="42">
        <v>110</v>
      </c>
      <c r="E335" s="42" t="s">
        <v>361</v>
      </c>
      <c r="F335" s="42">
        <v>10</v>
      </c>
      <c r="G335" s="42" t="s">
        <v>30</v>
      </c>
      <c r="H335" s="42" t="s">
        <v>26</v>
      </c>
      <c r="I335" s="42" t="s">
        <v>362</v>
      </c>
      <c r="J335" s="46">
        <v>181.24772307293975</v>
      </c>
      <c r="K335" s="46">
        <v>-3.0960000000000001</v>
      </c>
      <c r="L335" s="46">
        <v>-0.3</v>
      </c>
      <c r="M335" s="46">
        <v>3.1105009242885622</v>
      </c>
      <c r="N335" s="46">
        <v>9.92</v>
      </c>
      <c r="O335" s="45">
        <v>363.99341456300766</v>
      </c>
      <c r="P335" s="46">
        <v>-6.2160000000000002</v>
      </c>
      <c r="Q335" s="46">
        <v>-0.73499999999999999</v>
      </c>
      <c r="R335" s="46">
        <v>6.2593035555083922</v>
      </c>
      <c r="S335" s="47">
        <v>9.94</v>
      </c>
      <c r="T335" s="45">
        <v>292.4723933606794</v>
      </c>
      <c r="U335" s="46">
        <v>-5.0549999999999997</v>
      </c>
      <c r="V335" s="46">
        <v>-0.59699999999999998</v>
      </c>
      <c r="W335" s="46">
        <v>5.0901310395705925</v>
      </c>
      <c r="X335" s="47">
        <v>10.06</v>
      </c>
      <c r="Y335" s="48" t="s">
        <v>26</v>
      </c>
    </row>
    <row r="336" spans="1:25" x14ac:dyDescent="0.25">
      <c r="A336" s="41" t="s">
        <v>0</v>
      </c>
      <c r="B336" s="42" t="s">
        <v>504</v>
      </c>
      <c r="C336" s="43" t="s">
        <v>505</v>
      </c>
      <c r="D336" s="42">
        <v>110</v>
      </c>
      <c r="E336" s="42" t="s">
        <v>506</v>
      </c>
      <c r="F336" s="42">
        <v>10</v>
      </c>
      <c r="G336" s="42" t="s">
        <v>26</v>
      </c>
      <c r="H336" s="44">
        <v>1</v>
      </c>
      <c r="I336" s="42" t="s">
        <v>507</v>
      </c>
      <c r="J336" s="46">
        <v>0</v>
      </c>
      <c r="K336" s="46">
        <v>0</v>
      </c>
      <c r="L336" s="46">
        <v>-1.9199999999999998E-2</v>
      </c>
      <c r="M336" s="46">
        <v>1.9199999999999998E-2</v>
      </c>
      <c r="N336" s="46">
        <v>9.92</v>
      </c>
      <c r="O336" s="45">
        <v>0</v>
      </c>
      <c r="P336" s="46">
        <v>0</v>
      </c>
      <c r="Q336" s="46">
        <v>-1.9199999999999998E-2</v>
      </c>
      <c r="R336" s="46">
        <v>1.9199999999999998E-2</v>
      </c>
      <c r="S336" s="47">
        <v>9.94</v>
      </c>
      <c r="T336" s="45">
        <v>1.174184008039147</v>
      </c>
      <c r="U336" s="46">
        <v>-1.1999999999999999E-3</v>
      </c>
      <c r="V336" s="46">
        <v>-2.0399999999999998E-2</v>
      </c>
      <c r="W336" s="46">
        <v>2.0435263639111679E-2</v>
      </c>
      <c r="X336" s="47">
        <v>10.06</v>
      </c>
      <c r="Y336" s="48" t="s">
        <v>26</v>
      </c>
    </row>
    <row r="337" spans="1:25" x14ac:dyDescent="0.25">
      <c r="A337" s="41" t="s">
        <v>0</v>
      </c>
      <c r="B337" s="42" t="s">
        <v>504</v>
      </c>
      <c r="C337" s="43" t="s">
        <v>505</v>
      </c>
      <c r="D337" s="42">
        <v>110</v>
      </c>
      <c r="E337" s="42" t="s">
        <v>508</v>
      </c>
      <c r="F337" s="42">
        <v>10</v>
      </c>
      <c r="G337" s="42" t="s">
        <v>26</v>
      </c>
      <c r="H337" s="44">
        <v>1</v>
      </c>
      <c r="I337" s="42" t="s">
        <v>509</v>
      </c>
      <c r="J337" s="46">
        <v>16.844755959248303</v>
      </c>
      <c r="K337" s="46">
        <v>-0.28199999999999997</v>
      </c>
      <c r="L337" s="46">
        <v>-6.3600000000000004E-2</v>
      </c>
      <c r="M337" s="46">
        <v>0.28908296387023569</v>
      </c>
      <c r="N337" s="46">
        <v>9.92</v>
      </c>
      <c r="O337" s="45">
        <v>33.819641850427523</v>
      </c>
      <c r="P337" s="46">
        <v>-0.56879999999999997</v>
      </c>
      <c r="Q337" s="46">
        <v>-0.1212</v>
      </c>
      <c r="R337" s="46">
        <v>0.58156932518832172</v>
      </c>
      <c r="S337" s="47">
        <v>9.94</v>
      </c>
      <c r="T337" s="45">
        <v>30.242637373273666</v>
      </c>
      <c r="U337" s="46">
        <v>-0.51600000000000001</v>
      </c>
      <c r="V337" s="46">
        <v>-0.1038</v>
      </c>
      <c r="W337" s="46">
        <v>0.52633681231698015</v>
      </c>
      <c r="X337" s="47">
        <v>10.06</v>
      </c>
      <c r="Y337" s="48" t="s">
        <v>26</v>
      </c>
    </row>
    <row r="338" spans="1:25" x14ac:dyDescent="0.25">
      <c r="A338" s="41" t="s">
        <v>0</v>
      </c>
      <c r="B338" s="42" t="s">
        <v>504</v>
      </c>
      <c r="C338" s="43" t="s">
        <v>505</v>
      </c>
      <c r="D338" s="42">
        <v>110</v>
      </c>
      <c r="E338" s="42" t="s">
        <v>510</v>
      </c>
      <c r="F338" s="42">
        <v>10</v>
      </c>
      <c r="G338" s="42" t="s">
        <v>26</v>
      </c>
      <c r="H338" s="44">
        <v>1</v>
      </c>
      <c r="I338" s="42" t="s">
        <v>511</v>
      </c>
      <c r="J338" s="46">
        <v>12.984146202141011</v>
      </c>
      <c r="K338" s="46">
        <v>-0.22080000000000002</v>
      </c>
      <c r="L338" s="46">
        <v>-0.03</v>
      </c>
      <c r="M338" s="46">
        <v>0.22282872346266316</v>
      </c>
      <c r="N338" s="46">
        <v>9.92</v>
      </c>
      <c r="O338" s="45">
        <v>25.519186996145802</v>
      </c>
      <c r="P338" s="46">
        <v>-0.43619999999999998</v>
      </c>
      <c r="Q338" s="46">
        <v>-4.8000000000000001E-2</v>
      </c>
      <c r="R338" s="46">
        <v>0.43883304342312235</v>
      </c>
      <c r="S338" s="47">
        <v>9.94</v>
      </c>
      <c r="T338" s="45">
        <v>21.346710253997287</v>
      </c>
      <c r="U338" s="46">
        <v>-0.36839999999999995</v>
      </c>
      <c r="V338" s="46">
        <v>-4.8000000000000001E-2</v>
      </c>
      <c r="W338" s="46">
        <v>0.37151387591851798</v>
      </c>
      <c r="X338" s="47">
        <v>10.06</v>
      </c>
      <c r="Y338" s="48" t="s">
        <v>26</v>
      </c>
    </row>
    <row r="339" spans="1:25" x14ac:dyDescent="0.25">
      <c r="A339" s="41" t="s">
        <v>0</v>
      </c>
      <c r="B339" s="42" t="s">
        <v>504</v>
      </c>
      <c r="C339" s="43" t="s">
        <v>505</v>
      </c>
      <c r="D339" s="42">
        <v>110</v>
      </c>
      <c r="E339" s="42" t="s">
        <v>512</v>
      </c>
      <c r="F339" s="42">
        <v>10</v>
      </c>
      <c r="G339" s="42" t="s">
        <v>26</v>
      </c>
      <c r="H339" s="44">
        <v>1</v>
      </c>
      <c r="I339" s="42" t="s">
        <v>513</v>
      </c>
      <c r="J339" s="46">
        <v>13.582863365001502</v>
      </c>
      <c r="K339" s="46">
        <v>-0.23039999999999999</v>
      </c>
      <c r="L339" s="46">
        <v>-3.5400000000000001E-2</v>
      </c>
      <c r="M339" s="46">
        <v>0.2331036679248098</v>
      </c>
      <c r="N339" s="46">
        <v>9.92</v>
      </c>
      <c r="O339" s="45">
        <v>25.315168839477334</v>
      </c>
      <c r="P339" s="46">
        <v>-0.43019999999999997</v>
      </c>
      <c r="Q339" s="46">
        <v>-6.6599999999999993E-2</v>
      </c>
      <c r="R339" s="46">
        <v>0.43532470639742005</v>
      </c>
      <c r="S339" s="47">
        <v>9.94</v>
      </c>
      <c r="T339" s="45">
        <v>24.774740470244872</v>
      </c>
      <c r="U339" s="46">
        <v>-0.42599999999999999</v>
      </c>
      <c r="V339" s="46">
        <v>-6.6599999999999993E-2</v>
      </c>
      <c r="W339" s="46">
        <v>0.43117462819604774</v>
      </c>
      <c r="X339" s="47">
        <v>10.06</v>
      </c>
      <c r="Y339" s="48" t="s">
        <v>26</v>
      </c>
    </row>
    <row r="340" spans="1:25" x14ac:dyDescent="0.25">
      <c r="A340" s="41" t="s">
        <v>0</v>
      </c>
      <c r="B340" s="42" t="s">
        <v>504</v>
      </c>
      <c r="C340" s="43" t="s">
        <v>505</v>
      </c>
      <c r="D340" s="42">
        <v>110</v>
      </c>
      <c r="E340" s="42" t="s">
        <v>514</v>
      </c>
      <c r="F340" s="42">
        <v>10</v>
      </c>
      <c r="G340" s="42" t="s">
        <v>26</v>
      </c>
      <c r="H340" s="44">
        <v>1</v>
      </c>
      <c r="I340" s="42" t="s">
        <v>515</v>
      </c>
      <c r="J340" s="46">
        <v>27.2075400322835</v>
      </c>
      <c r="K340" s="46">
        <v>-0.4572</v>
      </c>
      <c r="L340" s="46">
        <v>-9.4799999999999995E-2</v>
      </c>
      <c r="M340" s="46">
        <v>0.46692491901803657</v>
      </c>
      <c r="N340" s="46">
        <v>9.92</v>
      </c>
      <c r="O340" s="45">
        <v>55.136518385659166</v>
      </c>
      <c r="P340" s="46">
        <v>-0.92579999999999996</v>
      </c>
      <c r="Q340" s="46">
        <v>-0.2046</v>
      </c>
      <c r="R340" s="46">
        <v>0.94813859746347207</v>
      </c>
      <c r="S340" s="47">
        <v>9.94</v>
      </c>
      <c r="T340" s="45">
        <v>31.742682647355441</v>
      </c>
      <c r="U340" s="46">
        <v>-0.53760000000000008</v>
      </c>
      <c r="V340" s="46">
        <v>-0.12720000000000001</v>
      </c>
      <c r="W340" s="46">
        <v>0.55244330025804467</v>
      </c>
      <c r="X340" s="47">
        <v>10.06</v>
      </c>
      <c r="Y340" s="48" t="s">
        <v>26</v>
      </c>
    </row>
    <row r="341" spans="1:25" x14ac:dyDescent="0.25">
      <c r="A341" s="41" t="s">
        <v>0</v>
      </c>
      <c r="B341" s="42" t="s">
        <v>504</v>
      </c>
      <c r="C341" s="43" t="s">
        <v>505</v>
      </c>
      <c r="D341" s="42">
        <v>110</v>
      </c>
      <c r="E341" s="42" t="s">
        <v>516</v>
      </c>
      <c r="F341" s="42">
        <v>10</v>
      </c>
      <c r="G341" s="42" t="s">
        <v>26</v>
      </c>
      <c r="H341" s="44">
        <v>1</v>
      </c>
      <c r="I341" s="42" t="s">
        <v>517</v>
      </c>
      <c r="J341" s="46">
        <v>59.549664026710659</v>
      </c>
      <c r="K341" s="46">
        <v>-1.0187999999999999</v>
      </c>
      <c r="L341" s="46">
        <v>-8.0399999999999999E-2</v>
      </c>
      <c r="M341" s="46">
        <v>1.0219675141607976</v>
      </c>
      <c r="N341" s="46">
        <v>9.92</v>
      </c>
      <c r="O341" s="45">
        <v>103.02646866308152</v>
      </c>
      <c r="P341" s="46">
        <v>-1.7652000000000001</v>
      </c>
      <c r="Q341" s="46">
        <v>-0.1512</v>
      </c>
      <c r="R341" s="46">
        <v>1.7716637604240824</v>
      </c>
      <c r="S341" s="47">
        <v>9.94</v>
      </c>
      <c r="T341" s="45">
        <v>94.468092735151131</v>
      </c>
      <c r="U341" s="46">
        <v>-1.6368</v>
      </c>
      <c r="V341" s="46">
        <v>-0.15480000000000002</v>
      </c>
      <c r="W341" s="46">
        <v>1.6441037923440236</v>
      </c>
      <c r="X341" s="47">
        <v>10.06</v>
      </c>
      <c r="Y341" s="48" t="s">
        <v>26</v>
      </c>
    </row>
    <row r="342" spans="1:25" x14ac:dyDescent="0.25">
      <c r="A342" s="41" t="s">
        <v>0</v>
      </c>
      <c r="B342" s="42" t="s">
        <v>504</v>
      </c>
      <c r="C342" s="43" t="s">
        <v>505</v>
      </c>
      <c r="D342" s="42">
        <v>110</v>
      </c>
      <c r="E342" s="42" t="s">
        <v>518</v>
      </c>
      <c r="F342" s="42">
        <v>10</v>
      </c>
      <c r="G342" s="42" t="s">
        <v>26</v>
      </c>
      <c r="H342" s="44">
        <v>1</v>
      </c>
      <c r="I342" s="42" t="s">
        <v>519</v>
      </c>
      <c r="J342" s="46">
        <v>15.569643856050719</v>
      </c>
      <c r="K342" s="46">
        <v>-0.26719999999999999</v>
      </c>
      <c r="L342" s="46">
        <v>0</v>
      </c>
      <c r="M342" s="46">
        <v>0.26719999999999999</v>
      </c>
      <c r="N342" s="46">
        <v>9.92</v>
      </c>
      <c r="O342" s="45">
        <v>30.890545585652646</v>
      </c>
      <c r="P342" s="46">
        <v>-0.53120000000000001</v>
      </c>
      <c r="Q342" s="46">
        <v>0</v>
      </c>
      <c r="R342" s="46">
        <v>0.53120000000000001</v>
      </c>
      <c r="S342" s="47">
        <v>9.94</v>
      </c>
      <c r="T342" s="45">
        <v>25.465702892471757</v>
      </c>
      <c r="U342" s="46">
        <v>-0.44319999999999998</v>
      </c>
      <c r="V342" s="46">
        <v>0</v>
      </c>
      <c r="W342" s="46">
        <v>0.44319999999999998</v>
      </c>
      <c r="X342" s="47">
        <v>10.06</v>
      </c>
      <c r="Y342" s="48" t="s">
        <v>26</v>
      </c>
    </row>
    <row r="343" spans="1:25" x14ac:dyDescent="0.25">
      <c r="A343" s="41" t="s">
        <v>0</v>
      </c>
      <c r="B343" s="42" t="s">
        <v>504</v>
      </c>
      <c r="C343" s="43" t="s">
        <v>505</v>
      </c>
      <c r="D343" s="42">
        <v>110</v>
      </c>
      <c r="E343" s="42" t="s">
        <v>520</v>
      </c>
      <c r="F343" s="42">
        <v>10</v>
      </c>
      <c r="G343" s="42" t="s">
        <v>26</v>
      </c>
      <c r="H343" s="44">
        <v>1</v>
      </c>
      <c r="I343" s="42" t="s">
        <v>521</v>
      </c>
      <c r="J343" s="46">
        <v>35.170398900484308</v>
      </c>
      <c r="K343" s="46">
        <v>-0.5958</v>
      </c>
      <c r="L343" s="46">
        <v>-9.6599999999999991E-2</v>
      </c>
      <c r="M343" s="46">
        <v>0.60358031777055154</v>
      </c>
      <c r="N343" s="46">
        <v>9.92</v>
      </c>
      <c r="O343" s="45">
        <v>87.893616287875687</v>
      </c>
      <c r="P343" s="46">
        <v>-1.4934000000000001</v>
      </c>
      <c r="Q343" s="46">
        <v>-0.23280000000000001</v>
      </c>
      <c r="R343" s="46">
        <v>1.5114362044095677</v>
      </c>
      <c r="S343" s="47">
        <v>9.94</v>
      </c>
      <c r="T343" s="45">
        <v>64.101606850056754</v>
      </c>
      <c r="U343" s="46">
        <v>-1.1004</v>
      </c>
      <c r="V343" s="46">
        <v>-0.18359999999999999</v>
      </c>
      <c r="W343" s="46">
        <v>1.1156115452970179</v>
      </c>
      <c r="X343" s="47">
        <v>10.06</v>
      </c>
      <c r="Y343" s="48" t="s">
        <v>26</v>
      </c>
    </row>
    <row r="344" spans="1:25" x14ac:dyDescent="0.25">
      <c r="A344" s="41" t="s">
        <v>0</v>
      </c>
      <c r="B344" s="42" t="s">
        <v>504</v>
      </c>
      <c r="C344" s="43" t="s">
        <v>505</v>
      </c>
      <c r="D344" s="42">
        <v>110</v>
      </c>
      <c r="E344" s="42" t="s">
        <v>326</v>
      </c>
      <c r="F344" s="42">
        <v>6</v>
      </c>
      <c r="G344" s="42" t="s">
        <v>33</v>
      </c>
      <c r="H344" s="44" t="s">
        <v>26</v>
      </c>
      <c r="I344" s="42" t="s">
        <v>34</v>
      </c>
      <c r="J344" s="46">
        <v>157.125919086538</v>
      </c>
      <c r="K344" s="46">
        <v>-1.5857999999999999</v>
      </c>
      <c r="L344" s="46">
        <v>-0.5706</v>
      </c>
      <c r="M344" s="46">
        <v>1.6853326081222069</v>
      </c>
      <c r="N344" s="46">
        <v>6.2</v>
      </c>
      <c r="O344" s="45">
        <v>296.69521672499781</v>
      </c>
      <c r="P344" s="46">
        <v>-3.0941999999999998</v>
      </c>
      <c r="Q344" s="46">
        <v>-0.78660000000000008</v>
      </c>
      <c r="R344" s="46">
        <v>3.1926185490910117</v>
      </c>
      <c r="S344" s="47">
        <v>6.22</v>
      </c>
      <c r="T344" s="45">
        <v>306.97367241071072</v>
      </c>
      <c r="U344" s="46">
        <v>-3.1968000000000001</v>
      </c>
      <c r="V344" s="46">
        <v>-0.95040000000000002</v>
      </c>
      <c r="W344" s="46">
        <v>3.3350847665389258</v>
      </c>
      <c r="X344" s="47">
        <v>6.28</v>
      </c>
      <c r="Y344" s="48" t="s">
        <v>26</v>
      </c>
    </row>
    <row r="345" spans="1:25" x14ac:dyDescent="0.25">
      <c r="A345" s="41" t="s">
        <v>0</v>
      </c>
      <c r="B345" s="42" t="s">
        <v>504</v>
      </c>
      <c r="C345" s="43" t="s">
        <v>505</v>
      </c>
      <c r="D345" s="42">
        <v>110</v>
      </c>
      <c r="E345" s="42" t="s">
        <v>522</v>
      </c>
      <c r="F345" s="42">
        <v>6</v>
      </c>
      <c r="G345" s="42" t="s">
        <v>26</v>
      </c>
      <c r="H345" s="44">
        <v>1</v>
      </c>
      <c r="I345" s="42" t="s">
        <v>523</v>
      </c>
      <c r="J345" s="46">
        <v>15.548180256886702</v>
      </c>
      <c r="K345" s="46">
        <v>-0.16200000000000001</v>
      </c>
      <c r="L345" s="46">
        <v>-3.9600000000000003E-2</v>
      </c>
      <c r="M345" s="46">
        <v>0.16676978143536675</v>
      </c>
      <c r="N345" s="46">
        <v>6.2</v>
      </c>
      <c r="O345" s="45">
        <v>29.89055405673945</v>
      </c>
      <c r="P345" s="46">
        <v>-0.31319999999999998</v>
      </c>
      <c r="Q345" s="46">
        <v>-7.3200000000000001E-2</v>
      </c>
      <c r="R345" s="46">
        <v>0.32164029598295046</v>
      </c>
      <c r="S345" s="47">
        <v>6.22</v>
      </c>
      <c r="T345" s="45">
        <v>19.45281224148734</v>
      </c>
      <c r="U345" s="46">
        <v>-0.20760000000000001</v>
      </c>
      <c r="V345" s="46">
        <v>-3.9600000000000003E-2</v>
      </c>
      <c r="W345" s="46">
        <v>0.2113431333164151</v>
      </c>
      <c r="X345" s="47">
        <v>6.28</v>
      </c>
      <c r="Y345" s="48" t="s">
        <v>26</v>
      </c>
    </row>
    <row r="346" spans="1:25" x14ac:dyDescent="0.25">
      <c r="A346" s="41" t="s">
        <v>0</v>
      </c>
      <c r="B346" s="42" t="s">
        <v>504</v>
      </c>
      <c r="C346" s="43" t="s">
        <v>505</v>
      </c>
      <c r="D346" s="42">
        <v>110</v>
      </c>
      <c r="E346" s="42" t="s">
        <v>524</v>
      </c>
      <c r="F346" s="42">
        <v>6</v>
      </c>
      <c r="G346" s="42" t="s">
        <v>26</v>
      </c>
      <c r="H346" s="44">
        <v>1</v>
      </c>
      <c r="I346" s="42" t="s">
        <v>525</v>
      </c>
      <c r="J346" s="46">
        <v>1.7429953766906985</v>
      </c>
      <c r="K346" s="46">
        <v>-1.6320000000000001E-2</v>
      </c>
      <c r="L346" s="46">
        <v>-9.1199999999999996E-3</v>
      </c>
      <c r="M346" s="46">
        <v>1.8695368410384432E-2</v>
      </c>
      <c r="N346" s="46">
        <v>6.2</v>
      </c>
      <c r="O346" s="45">
        <v>2.5015839074210651</v>
      </c>
      <c r="P346" s="46">
        <v>-2.496E-2</v>
      </c>
      <c r="Q346" s="46">
        <v>-1.008E-2</v>
      </c>
      <c r="R346" s="46">
        <v>2.6918543794195109E-2</v>
      </c>
      <c r="S346" s="47">
        <v>6.22</v>
      </c>
      <c r="T346" s="45">
        <v>3.8233794872919145</v>
      </c>
      <c r="U346" s="46">
        <v>-3.8399999999999997E-2</v>
      </c>
      <c r="V346" s="46">
        <v>-1.584E-2</v>
      </c>
      <c r="W346" s="46">
        <v>4.1538724101734273E-2</v>
      </c>
      <c r="X346" s="47">
        <v>6.28</v>
      </c>
      <c r="Y346" s="48" t="s">
        <v>26</v>
      </c>
    </row>
    <row r="347" spans="1:25" x14ac:dyDescent="0.25">
      <c r="A347" s="41" t="s">
        <v>0</v>
      </c>
      <c r="B347" s="42" t="s">
        <v>504</v>
      </c>
      <c r="C347" s="43" t="s">
        <v>505</v>
      </c>
      <c r="D347" s="42">
        <v>110</v>
      </c>
      <c r="E347" s="42" t="s">
        <v>526</v>
      </c>
      <c r="F347" s="42">
        <v>6</v>
      </c>
      <c r="G347" s="42" t="s">
        <v>26</v>
      </c>
      <c r="H347" s="44">
        <v>1</v>
      </c>
      <c r="I347" s="42" t="s">
        <v>527</v>
      </c>
      <c r="J347" s="46">
        <v>48.234141341653775</v>
      </c>
      <c r="K347" s="46">
        <v>-0.48431999999999997</v>
      </c>
      <c r="L347" s="46">
        <v>-0.18192</v>
      </c>
      <c r="M347" s="46">
        <v>0.51735940003057834</v>
      </c>
      <c r="N347" s="46">
        <v>6.2</v>
      </c>
      <c r="O347" s="45">
        <v>81.708674036429912</v>
      </c>
      <c r="P347" s="46">
        <v>-0.84863999999999995</v>
      </c>
      <c r="Q347" s="46">
        <v>-0.22991999999999999</v>
      </c>
      <c r="R347" s="46">
        <v>0.87923435783640747</v>
      </c>
      <c r="S347" s="47">
        <v>6.22</v>
      </c>
      <c r="T347" s="45">
        <v>83.320928621850896</v>
      </c>
      <c r="U347" s="46">
        <v>-0.87503999999999993</v>
      </c>
      <c r="V347" s="46">
        <v>-0.23183999999999999</v>
      </c>
      <c r="W347" s="46">
        <v>0.90523189691923689</v>
      </c>
      <c r="X347" s="47">
        <v>6.28</v>
      </c>
      <c r="Y347" s="48" t="s">
        <v>26</v>
      </c>
    </row>
    <row r="348" spans="1:25" x14ac:dyDescent="0.25">
      <c r="A348" s="41" t="s">
        <v>0</v>
      </c>
      <c r="B348" s="42" t="s">
        <v>504</v>
      </c>
      <c r="C348" s="43" t="s">
        <v>505</v>
      </c>
      <c r="D348" s="42">
        <v>110</v>
      </c>
      <c r="E348" s="42" t="s">
        <v>528</v>
      </c>
      <c r="F348" s="42">
        <v>6</v>
      </c>
      <c r="G348" s="42" t="s">
        <v>26</v>
      </c>
      <c r="H348" s="44">
        <v>1</v>
      </c>
      <c r="I348" s="42" t="s">
        <v>529</v>
      </c>
      <c r="J348" s="46">
        <v>17.695696634960797</v>
      </c>
      <c r="K348" s="46">
        <v>-0.16512000000000002</v>
      </c>
      <c r="L348" s="46">
        <v>-9.3599999999999989E-2</v>
      </c>
      <c r="M348" s="46">
        <v>0.18980404210658952</v>
      </c>
      <c r="N348" s="46">
        <v>6.2</v>
      </c>
      <c r="O348" s="45">
        <v>17.057973854760853</v>
      </c>
      <c r="P348" s="46">
        <v>-0.15984000000000001</v>
      </c>
      <c r="Q348" s="46">
        <v>-9.0240000000000001E-2</v>
      </c>
      <c r="R348" s="46">
        <v>0.18355403346153959</v>
      </c>
      <c r="S348" s="47">
        <v>6.22</v>
      </c>
      <c r="T348" s="45">
        <v>32.699309081202834</v>
      </c>
      <c r="U348" s="46">
        <v>-0.29952000000000001</v>
      </c>
      <c r="V348" s="46">
        <v>-0.19103999999999999</v>
      </c>
      <c r="W348" s="46">
        <v>0.35525837358182</v>
      </c>
      <c r="X348" s="47">
        <v>6.28</v>
      </c>
      <c r="Y348" s="48" t="s">
        <v>26</v>
      </c>
    </row>
    <row r="349" spans="1:25" x14ac:dyDescent="0.25">
      <c r="A349" s="41" t="s">
        <v>0</v>
      </c>
      <c r="B349" s="42" t="s">
        <v>504</v>
      </c>
      <c r="C349" s="43" t="s">
        <v>505</v>
      </c>
      <c r="D349" s="42">
        <v>110</v>
      </c>
      <c r="E349" s="42" t="s">
        <v>530</v>
      </c>
      <c r="F349" s="42">
        <v>6</v>
      </c>
      <c r="G349" s="42" t="s">
        <v>26</v>
      </c>
      <c r="H349" s="44">
        <v>1</v>
      </c>
      <c r="I349" s="42" t="s">
        <v>531</v>
      </c>
      <c r="J349" s="46">
        <v>41.380249540703183</v>
      </c>
      <c r="K349" s="46">
        <v>-0.42</v>
      </c>
      <c r="L349" s="46">
        <v>-0.14352000000000001</v>
      </c>
      <c r="M349" s="46">
        <v>0.4438445565735824</v>
      </c>
      <c r="N349" s="46">
        <v>6.2</v>
      </c>
      <c r="O349" s="45">
        <v>93.012074090717903</v>
      </c>
      <c r="P349" s="46">
        <v>-0.97727999999999993</v>
      </c>
      <c r="Q349" s="46">
        <v>-0.216</v>
      </c>
      <c r="R349" s="46">
        <v>1.0008657244605792</v>
      </c>
      <c r="S349" s="47">
        <v>6.22</v>
      </c>
      <c r="T349" s="45">
        <v>7.8894633587023417</v>
      </c>
      <c r="U349" s="46">
        <v>-0.57599999999999996</v>
      </c>
      <c r="V349" s="46">
        <v>-0.17615999999999998</v>
      </c>
      <c r="W349" s="46">
        <v>0.60233574159267689</v>
      </c>
      <c r="X349" s="47">
        <v>6.28</v>
      </c>
      <c r="Y349" s="48" t="s">
        <v>26</v>
      </c>
    </row>
    <row r="350" spans="1:25" x14ac:dyDescent="0.25">
      <c r="A350" s="41" t="s">
        <v>0</v>
      </c>
      <c r="B350" s="42" t="s">
        <v>504</v>
      </c>
      <c r="C350" s="43" t="s">
        <v>505</v>
      </c>
      <c r="D350" s="42">
        <v>110</v>
      </c>
      <c r="E350" s="42" t="s">
        <v>532</v>
      </c>
      <c r="F350" s="42">
        <v>6</v>
      </c>
      <c r="G350" s="42" t="s">
        <v>26</v>
      </c>
      <c r="H350" s="44">
        <v>1</v>
      </c>
      <c r="I350" s="42" t="s">
        <v>533</v>
      </c>
      <c r="J350" s="46">
        <v>32.138156251254763</v>
      </c>
      <c r="K350" s="46">
        <v>-0.31824000000000002</v>
      </c>
      <c r="L350" s="46">
        <v>-0.13247999999999999</v>
      </c>
      <c r="M350" s="46">
        <v>0.34471386395095865</v>
      </c>
      <c r="N350" s="46">
        <v>6.2</v>
      </c>
      <c r="O350" s="45">
        <v>69.408267338522592</v>
      </c>
      <c r="P350" s="46">
        <v>-0.72048000000000001</v>
      </c>
      <c r="Q350" s="46">
        <v>-0.1968</v>
      </c>
      <c r="R350" s="46">
        <v>0.7468746015229063</v>
      </c>
      <c r="S350" s="47">
        <v>6.22</v>
      </c>
      <c r="T350" s="45">
        <v>111.71433403070051</v>
      </c>
      <c r="U350" s="46">
        <v>-1.16544</v>
      </c>
      <c r="V350" s="46">
        <v>-0.33888000000000001</v>
      </c>
      <c r="W350" s="46">
        <v>1.2137092106431426</v>
      </c>
      <c r="X350" s="47">
        <v>6.28</v>
      </c>
      <c r="Y350" s="48" t="s">
        <v>26</v>
      </c>
    </row>
    <row r="351" spans="1:25" x14ac:dyDescent="0.25">
      <c r="A351" s="41" t="s">
        <v>0</v>
      </c>
      <c r="B351" s="42" t="s">
        <v>504</v>
      </c>
      <c r="C351" s="43" t="s">
        <v>505</v>
      </c>
      <c r="D351" s="42">
        <v>110</v>
      </c>
      <c r="E351" s="42" t="s">
        <v>54</v>
      </c>
      <c r="F351" s="42">
        <v>6</v>
      </c>
      <c r="G351" s="42" t="s">
        <v>55</v>
      </c>
      <c r="H351" s="44">
        <v>1</v>
      </c>
      <c r="I351" s="42" t="s">
        <v>56</v>
      </c>
      <c r="J351" s="46">
        <v>0</v>
      </c>
      <c r="K351" s="46">
        <v>-7.1999999999999994E-4</v>
      </c>
      <c r="L351" s="46">
        <v>-1.1100000000000001E-3</v>
      </c>
      <c r="M351" s="46">
        <v>1.3230646242719968E-3</v>
      </c>
      <c r="N351" s="46">
        <v>6.2</v>
      </c>
      <c r="O351" s="45">
        <v>0</v>
      </c>
      <c r="P351" s="46">
        <v>-7.1999999999999994E-4</v>
      </c>
      <c r="Q351" s="46">
        <v>-1.14E-3</v>
      </c>
      <c r="R351" s="46">
        <v>1.3483323032546539E-3</v>
      </c>
      <c r="S351" s="47">
        <v>6.22</v>
      </c>
      <c r="T351" s="45">
        <v>0</v>
      </c>
      <c r="U351" s="46">
        <v>-7.1999999999999994E-4</v>
      </c>
      <c r="V351" s="46">
        <v>-1.14E-3</v>
      </c>
      <c r="W351" s="46">
        <v>1.3483323032546539E-3</v>
      </c>
      <c r="X351" s="47">
        <v>6.28</v>
      </c>
      <c r="Y351" s="48" t="s">
        <v>26</v>
      </c>
    </row>
    <row r="352" spans="1:25" x14ac:dyDescent="0.25">
      <c r="A352" s="49" t="s">
        <v>0</v>
      </c>
      <c r="B352" s="50" t="s">
        <v>504</v>
      </c>
      <c r="C352" s="50" t="s">
        <v>505</v>
      </c>
      <c r="D352" s="50">
        <v>110</v>
      </c>
      <c r="E352" s="50" t="s">
        <v>57</v>
      </c>
      <c r="F352" s="50">
        <v>110</v>
      </c>
      <c r="G352" s="50" t="s">
        <v>25</v>
      </c>
      <c r="H352" s="50" t="s">
        <v>26</v>
      </c>
      <c r="I352" s="50" t="s">
        <v>27</v>
      </c>
      <c r="J352" s="52">
        <v>20.615405293756989</v>
      </c>
      <c r="K352" s="52">
        <v>-4.1657999999999999</v>
      </c>
      <c r="L352" s="52">
        <v>-0.62519999999999998</v>
      </c>
      <c r="M352" s="52">
        <v>4.2124535225922672</v>
      </c>
      <c r="N352" s="52">
        <v>118.6</v>
      </c>
      <c r="O352" s="51">
        <v>43.364671673350401</v>
      </c>
      <c r="P352" s="52">
        <v>-8.7065999999999999</v>
      </c>
      <c r="Q352" s="52">
        <v>-1.1322000000000001</v>
      </c>
      <c r="R352" s="52">
        <v>8.7799066282051079</v>
      </c>
      <c r="S352" s="53">
        <v>117.2</v>
      </c>
      <c r="T352" s="51">
        <v>35.73585815078377</v>
      </c>
      <c r="U352" s="52">
        <v>-7.2347999999999999</v>
      </c>
      <c r="V352" s="52">
        <v>-1.0451999999999999</v>
      </c>
      <c r="W352" s="52">
        <v>7.3099093072349399</v>
      </c>
      <c r="X352" s="53">
        <v>118.4</v>
      </c>
      <c r="Y352" s="54" t="s">
        <v>26</v>
      </c>
    </row>
    <row r="353" spans="1:25" x14ac:dyDescent="0.25">
      <c r="A353" s="41" t="s">
        <v>0</v>
      </c>
      <c r="B353" s="42" t="s">
        <v>504</v>
      </c>
      <c r="C353" s="43" t="s">
        <v>505</v>
      </c>
      <c r="D353" s="42">
        <v>110</v>
      </c>
      <c r="E353" s="42" t="s">
        <v>376</v>
      </c>
      <c r="F353" s="42">
        <v>10</v>
      </c>
      <c r="G353" s="42" t="s">
        <v>30</v>
      </c>
      <c r="H353" s="42" t="s">
        <v>26</v>
      </c>
      <c r="I353" s="42" t="s">
        <v>399</v>
      </c>
      <c r="J353" s="46">
        <v>196.09014422221577</v>
      </c>
      <c r="K353" s="46">
        <v>-3.3540000000000001</v>
      </c>
      <c r="L353" s="46">
        <v>-0.34799999999999998</v>
      </c>
      <c r="M353" s="46">
        <v>3.3720053380740667</v>
      </c>
      <c r="N353" s="46">
        <v>9.94</v>
      </c>
      <c r="O353" s="45">
        <v>407.57926514301067</v>
      </c>
      <c r="P353" s="46">
        <v>-6.9930000000000003</v>
      </c>
      <c r="Q353" s="46">
        <v>-0.72</v>
      </c>
      <c r="R353" s="46">
        <v>7.0299679231131638</v>
      </c>
      <c r="S353" s="47">
        <v>9.9700000000000006</v>
      </c>
      <c r="T353" s="45">
        <v>336.0633370685423</v>
      </c>
      <c r="U353" s="46">
        <v>-5.82</v>
      </c>
      <c r="V353" s="46">
        <v>-0.68700000000000006</v>
      </c>
      <c r="W353" s="46">
        <v>5.8604068971360688</v>
      </c>
      <c r="X353" s="47">
        <v>10.08</v>
      </c>
      <c r="Y353" s="48" t="s">
        <v>26</v>
      </c>
    </row>
    <row r="354" spans="1:25" x14ac:dyDescent="0.25">
      <c r="A354" s="41" t="s">
        <v>0</v>
      </c>
      <c r="B354" s="42" t="s">
        <v>504</v>
      </c>
      <c r="C354" s="43" t="s">
        <v>505</v>
      </c>
      <c r="D354" s="42">
        <v>110</v>
      </c>
      <c r="E354" s="42" t="s">
        <v>534</v>
      </c>
      <c r="F354" s="42">
        <v>10</v>
      </c>
      <c r="G354" s="42" t="s">
        <v>26</v>
      </c>
      <c r="H354" s="42">
        <v>2</v>
      </c>
      <c r="I354" s="42" t="s">
        <v>535</v>
      </c>
      <c r="J354" s="46">
        <v>31.064288611084116</v>
      </c>
      <c r="K354" s="46">
        <v>-0.52560000000000007</v>
      </c>
      <c r="L354" s="46">
        <v>-9.5400000000000013E-2</v>
      </c>
      <c r="M354" s="46">
        <v>0.53418771981392466</v>
      </c>
      <c r="N354" s="46">
        <v>9.94</v>
      </c>
      <c r="O354" s="45">
        <v>58.55752457290383</v>
      </c>
      <c r="P354" s="46">
        <v>-1.0002</v>
      </c>
      <c r="Q354" s="46">
        <v>-0.1404</v>
      </c>
      <c r="R354" s="46">
        <v>1.0100060395859027</v>
      </c>
      <c r="S354" s="47">
        <v>9.9700000000000006</v>
      </c>
      <c r="T354" s="45">
        <v>57.629246377086119</v>
      </c>
      <c r="U354" s="46">
        <v>-0.99239999999999995</v>
      </c>
      <c r="V354" s="46">
        <v>-0.15840000000000001</v>
      </c>
      <c r="W354" s="46">
        <v>1.0049618500221786</v>
      </c>
      <c r="X354" s="47">
        <v>10.08</v>
      </c>
      <c r="Y354" s="48" t="s">
        <v>26</v>
      </c>
    </row>
    <row r="355" spans="1:25" x14ac:dyDescent="0.25">
      <c r="A355" s="41" t="s">
        <v>0</v>
      </c>
      <c r="B355" s="42" t="s">
        <v>504</v>
      </c>
      <c r="C355" s="43" t="s">
        <v>505</v>
      </c>
      <c r="D355" s="42">
        <v>110</v>
      </c>
      <c r="E355" s="42" t="s">
        <v>536</v>
      </c>
      <c r="F355" s="42">
        <v>10</v>
      </c>
      <c r="G355" s="42" t="s">
        <v>26</v>
      </c>
      <c r="H355" s="42">
        <v>2</v>
      </c>
      <c r="I355" s="42" t="s">
        <v>537</v>
      </c>
      <c r="J355" s="46">
        <v>56.209518981137066</v>
      </c>
      <c r="K355" s="46">
        <v>-0.96479999999999999</v>
      </c>
      <c r="L355" s="46">
        <v>-5.8799999999999998E-2</v>
      </c>
      <c r="M355" s="46">
        <v>0.96659013030342911</v>
      </c>
      <c r="N355" s="46">
        <v>9.94</v>
      </c>
      <c r="O355" s="45">
        <v>105.05587888401034</v>
      </c>
      <c r="P355" s="46">
        <v>-1.8072000000000001</v>
      </c>
      <c r="Q355" s="46">
        <v>-0.13200000000000001</v>
      </c>
      <c r="R355" s="46">
        <v>1.8120143045792991</v>
      </c>
      <c r="S355" s="47">
        <v>9.9700000000000006</v>
      </c>
      <c r="T355" s="45">
        <v>99.008714176133054</v>
      </c>
      <c r="U355" s="46">
        <v>-1.7196</v>
      </c>
      <c r="V355" s="46">
        <v>-0.15480000000000002</v>
      </c>
      <c r="W355" s="46">
        <v>1.7265535612890786</v>
      </c>
      <c r="X355" s="47">
        <v>10.08</v>
      </c>
      <c r="Y355" s="48" t="s">
        <v>26</v>
      </c>
    </row>
    <row r="356" spans="1:25" x14ac:dyDescent="0.25">
      <c r="A356" s="41" t="s">
        <v>0</v>
      </c>
      <c r="B356" s="42" t="s">
        <v>504</v>
      </c>
      <c r="C356" s="43" t="s">
        <v>505</v>
      </c>
      <c r="D356" s="42">
        <v>110</v>
      </c>
      <c r="E356" s="42" t="s">
        <v>538</v>
      </c>
      <c r="F356" s="42">
        <v>10</v>
      </c>
      <c r="G356" s="42" t="s">
        <v>26</v>
      </c>
      <c r="H356" s="42">
        <v>2</v>
      </c>
      <c r="I356" s="42" t="s">
        <v>515</v>
      </c>
      <c r="J356" s="46">
        <v>11.09273120553075</v>
      </c>
      <c r="K356" s="46">
        <v>-0.189</v>
      </c>
      <c r="L356" s="46">
        <v>-2.58E-2</v>
      </c>
      <c r="M356" s="46">
        <v>0.19075282435654789</v>
      </c>
      <c r="N356" s="46">
        <v>9.94</v>
      </c>
      <c r="O356" s="45">
        <v>37.563235130005069</v>
      </c>
      <c r="P356" s="46">
        <v>-0.63479999999999992</v>
      </c>
      <c r="Q356" s="46">
        <v>-0.12959999999999999</v>
      </c>
      <c r="R356" s="46">
        <v>0.6478944358458405</v>
      </c>
      <c r="S356" s="47">
        <v>9.9700000000000006</v>
      </c>
      <c r="T356" s="45">
        <v>16.700110867996706</v>
      </c>
      <c r="U356" s="46">
        <v>-0.28860000000000002</v>
      </c>
      <c r="V356" s="46">
        <v>-3.9E-2</v>
      </c>
      <c r="W356" s="46">
        <v>0.29122321336047374</v>
      </c>
      <c r="X356" s="47">
        <v>10.08</v>
      </c>
      <c r="Y356" s="48" t="s">
        <v>26</v>
      </c>
    </row>
    <row r="357" spans="1:25" x14ac:dyDescent="0.25">
      <c r="A357" s="41" t="s">
        <v>0</v>
      </c>
      <c r="B357" s="42" t="s">
        <v>504</v>
      </c>
      <c r="C357" s="43" t="s">
        <v>505</v>
      </c>
      <c r="D357" s="42">
        <v>110</v>
      </c>
      <c r="E357" s="42" t="s">
        <v>539</v>
      </c>
      <c r="F357" s="42">
        <v>10</v>
      </c>
      <c r="G357" s="42" t="s">
        <v>26</v>
      </c>
      <c r="H357" s="42">
        <v>2</v>
      </c>
      <c r="I357" s="42" t="s">
        <v>540</v>
      </c>
      <c r="J357" s="46">
        <v>39.819697741609083</v>
      </c>
      <c r="K357" s="46">
        <v>-0.66659999999999997</v>
      </c>
      <c r="L357" s="46">
        <v>-0.15659999999999999</v>
      </c>
      <c r="M357" s="46">
        <v>0.68474748630425797</v>
      </c>
      <c r="N357" s="46">
        <v>9.94</v>
      </c>
      <c r="O357" s="45">
        <v>78.420580703146655</v>
      </c>
      <c r="P357" s="46">
        <v>-1.3320000000000001</v>
      </c>
      <c r="Q357" s="46">
        <v>-0.23519999999999999</v>
      </c>
      <c r="R357" s="46">
        <v>1.352606018025944</v>
      </c>
      <c r="S357" s="47">
        <v>9.9700000000000006</v>
      </c>
      <c r="T357" s="45">
        <v>74.139365963071526</v>
      </c>
      <c r="U357" s="46">
        <v>-1.2695999999999998</v>
      </c>
      <c r="V357" s="46">
        <v>-0.2442</v>
      </c>
      <c r="W357" s="46">
        <v>1.2928719194104261</v>
      </c>
      <c r="X357" s="47">
        <v>10.08</v>
      </c>
      <c r="Y357" s="48" t="s">
        <v>26</v>
      </c>
    </row>
    <row r="358" spans="1:25" x14ac:dyDescent="0.25">
      <c r="A358" s="41" t="s">
        <v>0</v>
      </c>
      <c r="B358" s="42" t="s">
        <v>504</v>
      </c>
      <c r="C358" s="43" t="s">
        <v>505</v>
      </c>
      <c r="D358" s="42">
        <v>110</v>
      </c>
      <c r="E358" s="42" t="s">
        <v>541</v>
      </c>
      <c r="F358" s="42">
        <v>10</v>
      </c>
      <c r="G358" s="42" t="s">
        <v>26</v>
      </c>
      <c r="H358" s="42">
        <v>2</v>
      </c>
      <c r="I358" s="42" t="s">
        <v>511</v>
      </c>
      <c r="J358" s="46">
        <v>17.889540593799644</v>
      </c>
      <c r="K358" s="46">
        <v>-0.30060000000000003</v>
      </c>
      <c r="L358" s="46">
        <v>-6.54E-2</v>
      </c>
      <c r="M358" s="46">
        <v>0.3076321179590974</v>
      </c>
      <c r="N358" s="46">
        <v>9.94</v>
      </c>
      <c r="O358" s="45">
        <v>35.373585165468533</v>
      </c>
      <c r="P358" s="46">
        <v>-0.60060000000000002</v>
      </c>
      <c r="Q358" s="46">
        <v>-0.10740000000000001</v>
      </c>
      <c r="R358" s="46">
        <v>0.61012713429251775</v>
      </c>
      <c r="S358" s="47">
        <v>9.9700000000000006</v>
      </c>
      <c r="T358" s="45">
        <v>32.910358687757444</v>
      </c>
      <c r="U358" s="46">
        <v>-0.56159999999999999</v>
      </c>
      <c r="V358" s="46">
        <v>-0.1182</v>
      </c>
      <c r="W358" s="46">
        <v>0.5739039989405893</v>
      </c>
      <c r="X358" s="47">
        <v>10.08</v>
      </c>
      <c r="Y358" s="48" t="s">
        <v>26</v>
      </c>
    </row>
    <row r="359" spans="1:25" x14ac:dyDescent="0.25">
      <c r="A359" s="41" t="s">
        <v>0</v>
      </c>
      <c r="B359" s="42" t="s">
        <v>504</v>
      </c>
      <c r="C359" s="43" t="s">
        <v>505</v>
      </c>
      <c r="D359" s="42">
        <v>110</v>
      </c>
      <c r="E359" s="42" t="s">
        <v>542</v>
      </c>
      <c r="F359" s="42">
        <v>10</v>
      </c>
      <c r="G359" s="42" t="s">
        <v>26</v>
      </c>
      <c r="H359" s="42">
        <v>2</v>
      </c>
      <c r="I359" s="42" t="s">
        <v>543</v>
      </c>
      <c r="J359" s="46">
        <v>8.2546072828880579</v>
      </c>
      <c r="K359" s="46">
        <v>-0.13980000000000001</v>
      </c>
      <c r="L359" s="46">
        <v>-2.46E-2</v>
      </c>
      <c r="M359" s="46">
        <v>0.14194787775799961</v>
      </c>
      <c r="N359" s="46">
        <v>9.94</v>
      </c>
      <c r="O359" s="45">
        <v>23.912356914455348</v>
      </c>
      <c r="P359" s="46">
        <v>-0.40500000000000003</v>
      </c>
      <c r="Q359" s="46">
        <v>-7.8E-2</v>
      </c>
      <c r="R359" s="46">
        <v>0.41244272329621728</v>
      </c>
      <c r="S359" s="47">
        <v>9.9700000000000006</v>
      </c>
      <c r="T359" s="45">
        <v>7.3965074047570676</v>
      </c>
      <c r="U359" s="46">
        <v>-0.1242</v>
      </c>
      <c r="V359" s="46">
        <v>-3.4799999999999998E-2</v>
      </c>
      <c r="W359" s="46">
        <v>0.12898325472711564</v>
      </c>
      <c r="X359" s="47">
        <v>10.08</v>
      </c>
      <c r="Y359" s="48" t="s">
        <v>26</v>
      </c>
    </row>
    <row r="360" spans="1:25" x14ac:dyDescent="0.25">
      <c r="A360" s="41" t="s">
        <v>0</v>
      </c>
      <c r="B360" s="42" t="s">
        <v>504</v>
      </c>
      <c r="C360" s="43" t="s">
        <v>505</v>
      </c>
      <c r="D360" s="42">
        <v>110</v>
      </c>
      <c r="E360" s="42" t="s">
        <v>544</v>
      </c>
      <c r="F360" s="42">
        <v>10</v>
      </c>
      <c r="G360" s="42" t="s">
        <v>26</v>
      </c>
      <c r="H360" s="42">
        <v>2</v>
      </c>
      <c r="I360" s="42" t="s">
        <v>545</v>
      </c>
      <c r="J360" s="46">
        <v>31.330906296238638</v>
      </c>
      <c r="K360" s="46">
        <v>-0.53279999999999994</v>
      </c>
      <c r="L360" s="46">
        <v>-0.08</v>
      </c>
      <c r="M360" s="46">
        <v>0.53877253085137888</v>
      </c>
      <c r="N360" s="46">
        <v>9.94</v>
      </c>
      <c r="O360" s="45">
        <v>63.173469535129591</v>
      </c>
      <c r="P360" s="46">
        <v>-1.0848</v>
      </c>
      <c r="Q360" s="46">
        <v>-0.1024</v>
      </c>
      <c r="R360" s="46">
        <v>1.0896223198888686</v>
      </c>
      <c r="S360" s="47">
        <v>9.9700000000000006</v>
      </c>
      <c r="T360" s="45">
        <v>46.460807620826785</v>
      </c>
      <c r="U360" s="46">
        <v>-0.80640000000000001</v>
      </c>
      <c r="V360" s="46">
        <v>-7.8400000000000011E-2</v>
      </c>
      <c r="W360" s="46">
        <v>0.81020214761502574</v>
      </c>
      <c r="X360" s="47">
        <v>10.08</v>
      </c>
      <c r="Y360" s="48" t="s">
        <v>26</v>
      </c>
    </row>
    <row r="361" spans="1:25" x14ac:dyDescent="0.25">
      <c r="A361" s="41" t="s">
        <v>0</v>
      </c>
      <c r="B361" s="42" t="s">
        <v>504</v>
      </c>
      <c r="C361" s="43" t="s">
        <v>505</v>
      </c>
      <c r="D361" s="42">
        <v>110</v>
      </c>
      <c r="E361" s="42" t="s">
        <v>546</v>
      </c>
      <c r="F361" s="42">
        <v>10</v>
      </c>
      <c r="G361" s="42" t="s">
        <v>26</v>
      </c>
      <c r="H361" s="42">
        <v>2</v>
      </c>
      <c r="I361" s="42" t="s">
        <v>547</v>
      </c>
      <c r="J361" s="46">
        <v>0</v>
      </c>
      <c r="K361" s="46">
        <v>0</v>
      </c>
      <c r="L361" s="46">
        <v>-2.0399999999999998E-2</v>
      </c>
      <c r="M361" s="46">
        <v>2.0399999999999998E-2</v>
      </c>
      <c r="N361" s="46">
        <v>9.94</v>
      </c>
      <c r="O361" s="45">
        <v>1.0459097323210953</v>
      </c>
      <c r="P361" s="46">
        <v>-1.1999999999999999E-3</v>
      </c>
      <c r="Q361" s="46">
        <v>-1.7999999999999999E-2</v>
      </c>
      <c r="R361" s="46">
        <v>1.803995565404749E-2</v>
      </c>
      <c r="S361" s="47">
        <v>9.9700000000000006</v>
      </c>
      <c r="T361" s="45">
        <v>0</v>
      </c>
      <c r="U361" s="46">
        <v>0</v>
      </c>
      <c r="V361" s="46">
        <v>-2.0399999999999998E-2</v>
      </c>
      <c r="W361" s="46">
        <v>2.0399999999999998E-2</v>
      </c>
      <c r="X361" s="47">
        <v>10.08</v>
      </c>
      <c r="Y361" s="48" t="s">
        <v>26</v>
      </c>
    </row>
    <row r="362" spans="1:25" x14ac:dyDescent="0.25">
      <c r="A362" s="41" t="s">
        <v>0</v>
      </c>
      <c r="B362" s="42" t="s">
        <v>504</v>
      </c>
      <c r="C362" s="43" t="s">
        <v>505</v>
      </c>
      <c r="D362" s="42">
        <v>110</v>
      </c>
      <c r="E362" s="42" t="s">
        <v>548</v>
      </c>
      <c r="F362" s="42">
        <v>10</v>
      </c>
      <c r="G362" s="42" t="s">
        <v>26</v>
      </c>
      <c r="H362" s="42">
        <v>2</v>
      </c>
      <c r="I362" s="42" t="s">
        <v>549</v>
      </c>
      <c r="J362" s="46">
        <v>0</v>
      </c>
      <c r="K362" s="46">
        <v>0</v>
      </c>
      <c r="L362" s="46">
        <v>0</v>
      </c>
      <c r="M362" s="46">
        <v>0</v>
      </c>
      <c r="N362" s="46" t="s">
        <v>37</v>
      </c>
      <c r="O362" s="45">
        <v>0</v>
      </c>
      <c r="P362" s="46">
        <v>0</v>
      </c>
      <c r="Q362" s="46">
        <v>0</v>
      </c>
      <c r="R362" s="46">
        <v>0</v>
      </c>
      <c r="S362" s="47" t="s">
        <v>37</v>
      </c>
      <c r="T362" s="45">
        <v>0</v>
      </c>
      <c r="U362" s="46">
        <v>0</v>
      </c>
      <c r="V362" s="46">
        <v>0</v>
      </c>
      <c r="W362" s="46">
        <v>0</v>
      </c>
      <c r="X362" s="47" t="s">
        <v>37</v>
      </c>
      <c r="Y362" s="48" t="s">
        <v>26</v>
      </c>
    </row>
    <row r="363" spans="1:25" x14ac:dyDescent="0.25">
      <c r="A363" s="41" t="s">
        <v>0</v>
      </c>
      <c r="B363" s="42" t="s">
        <v>504</v>
      </c>
      <c r="C363" s="43" t="s">
        <v>505</v>
      </c>
      <c r="D363" s="42">
        <v>110</v>
      </c>
      <c r="E363" s="42" t="s">
        <v>342</v>
      </c>
      <c r="F363" s="42">
        <v>6</v>
      </c>
      <c r="G363" s="42" t="s">
        <v>33</v>
      </c>
      <c r="H363" s="42" t="s">
        <v>26</v>
      </c>
      <c r="I363" s="42" t="s">
        <v>343</v>
      </c>
      <c r="J363" s="46">
        <v>79.718815799156644</v>
      </c>
      <c r="K363" s="46">
        <v>-0.81179999999999997</v>
      </c>
      <c r="L363" s="46">
        <v>-0.2772</v>
      </c>
      <c r="M363" s="46">
        <v>0.85782228928840498</v>
      </c>
      <c r="N363" s="46">
        <v>6.22</v>
      </c>
      <c r="O363" s="45">
        <v>163.26510362834128</v>
      </c>
      <c r="P363" s="46">
        <v>-1.7136</v>
      </c>
      <c r="Q363" s="46">
        <v>-0.41220000000000001</v>
      </c>
      <c r="R363" s="46">
        <v>1.76247944668867</v>
      </c>
      <c r="S363" s="47">
        <v>6.24</v>
      </c>
      <c r="T363" s="45">
        <v>133.48214674080572</v>
      </c>
      <c r="U363" s="46">
        <v>-1.4148000000000001</v>
      </c>
      <c r="V363" s="46">
        <v>-0.35819999999999996</v>
      </c>
      <c r="W363" s="46">
        <v>1.4594403996052734</v>
      </c>
      <c r="X363" s="47">
        <v>6.32</v>
      </c>
      <c r="Y363" s="48" t="s">
        <v>26</v>
      </c>
    </row>
    <row r="364" spans="1:25" x14ac:dyDescent="0.25">
      <c r="A364" s="41" t="s">
        <v>0</v>
      </c>
      <c r="B364" s="42" t="s">
        <v>504</v>
      </c>
      <c r="C364" s="43" t="s">
        <v>505</v>
      </c>
      <c r="D364" s="42">
        <v>110</v>
      </c>
      <c r="E364" s="42" t="s">
        <v>550</v>
      </c>
      <c r="F364" s="42">
        <v>6</v>
      </c>
      <c r="G364" s="42" t="s">
        <v>26</v>
      </c>
      <c r="H364" s="42">
        <v>2</v>
      </c>
      <c r="I364" s="42" t="s">
        <v>551</v>
      </c>
      <c r="J364" s="46">
        <v>17.461417026038248</v>
      </c>
      <c r="K364" s="46">
        <v>-0.17471999999999999</v>
      </c>
      <c r="L364" s="46">
        <v>-6.9120000000000001E-2</v>
      </c>
      <c r="M364" s="46">
        <v>0.18789532405038714</v>
      </c>
      <c r="N364" s="46">
        <v>6.22</v>
      </c>
      <c r="O364" s="45">
        <v>45.110400064291383</v>
      </c>
      <c r="P364" s="46">
        <v>-0.46607999999999999</v>
      </c>
      <c r="Q364" s="46">
        <v>-0.14112</v>
      </c>
      <c r="R364" s="46">
        <v>0.48697579077403835</v>
      </c>
      <c r="S364" s="47">
        <v>6.24</v>
      </c>
      <c r="T364" s="45">
        <v>27.359570802506418</v>
      </c>
      <c r="U364" s="46">
        <v>-0.28752</v>
      </c>
      <c r="V364" s="46">
        <v>-8.2560000000000008E-2</v>
      </c>
      <c r="W364" s="46">
        <v>0.29913860332628417</v>
      </c>
      <c r="X364" s="47">
        <v>6.32</v>
      </c>
      <c r="Y364" s="48" t="s">
        <v>26</v>
      </c>
    </row>
    <row r="365" spans="1:25" x14ac:dyDescent="0.25">
      <c r="A365" s="41" t="s">
        <v>0</v>
      </c>
      <c r="B365" s="42" t="s">
        <v>504</v>
      </c>
      <c r="C365" s="43" t="s">
        <v>505</v>
      </c>
      <c r="D365" s="42">
        <v>110</v>
      </c>
      <c r="E365" s="42" t="s">
        <v>552</v>
      </c>
      <c r="F365" s="42">
        <v>6</v>
      </c>
      <c r="G365" s="42" t="s">
        <v>26</v>
      </c>
      <c r="H365" s="42">
        <v>2</v>
      </c>
      <c r="I365" s="42" t="s">
        <v>553</v>
      </c>
      <c r="J365" s="46">
        <v>7.8853833509752711</v>
      </c>
      <c r="K365" s="46">
        <v>-8.0640000000000003E-2</v>
      </c>
      <c r="L365" s="46">
        <v>-2.64E-2</v>
      </c>
      <c r="M365" s="46">
        <v>8.485145608650449E-2</v>
      </c>
      <c r="N365" s="46">
        <v>6.22</v>
      </c>
      <c r="O365" s="45">
        <v>17.083573953989244</v>
      </c>
      <c r="P365" s="46">
        <v>-0.18048</v>
      </c>
      <c r="Q365" s="46">
        <v>-3.7920000000000002E-2</v>
      </c>
      <c r="R365" s="46">
        <v>0.18442059754810469</v>
      </c>
      <c r="S365" s="47">
        <v>6.24</v>
      </c>
      <c r="T365" s="45">
        <v>16.86732618241976</v>
      </c>
      <c r="U365" s="46">
        <v>-0.18048</v>
      </c>
      <c r="V365" s="46">
        <v>-3.7920000000000002E-2</v>
      </c>
      <c r="W365" s="46">
        <v>0.18442059754810469</v>
      </c>
      <c r="X365" s="47">
        <v>6.32</v>
      </c>
      <c r="Y365" s="48" t="s">
        <v>26</v>
      </c>
    </row>
    <row r="366" spans="1:25" x14ac:dyDescent="0.25">
      <c r="A366" s="41" t="s">
        <v>0</v>
      </c>
      <c r="B366" s="42" t="s">
        <v>504</v>
      </c>
      <c r="C366" s="43" t="s">
        <v>505</v>
      </c>
      <c r="D366" s="42">
        <v>110</v>
      </c>
      <c r="E366" s="42" t="s">
        <v>554</v>
      </c>
      <c r="F366" s="42">
        <v>6</v>
      </c>
      <c r="G366" s="42" t="s">
        <v>26</v>
      </c>
      <c r="H366" s="42">
        <v>2</v>
      </c>
      <c r="I366" s="42" t="s">
        <v>555</v>
      </c>
      <c r="J366" s="46">
        <v>22.525388240807615</v>
      </c>
      <c r="K366" s="46">
        <v>-0.21168000000000001</v>
      </c>
      <c r="L366" s="46">
        <v>-0.11808</v>
      </c>
      <c r="M366" s="46">
        <v>0.2423866927040344</v>
      </c>
      <c r="N366" s="46">
        <v>6.22</v>
      </c>
      <c r="O366" s="45">
        <v>36.382318878711736</v>
      </c>
      <c r="P366" s="46">
        <v>-0.36816000000000004</v>
      </c>
      <c r="Q366" s="46">
        <v>-0.1368</v>
      </c>
      <c r="R366" s="46">
        <v>0.39275440875946893</v>
      </c>
      <c r="S366" s="47">
        <v>6.24</v>
      </c>
      <c r="T366" s="45">
        <v>37.431831715158033</v>
      </c>
      <c r="U366" s="46">
        <v>-0.38639999999999997</v>
      </c>
      <c r="V366" s="46">
        <v>-0.13488</v>
      </c>
      <c r="W366" s="46">
        <v>0.40926467524085192</v>
      </c>
      <c r="X366" s="47">
        <v>6.32</v>
      </c>
      <c r="Y366" s="48" t="s">
        <v>26</v>
      </c>
    </row>
    <row r="367" spans="1:25" x14ac:dyDescent="0.25">
      <c r="A367" s="41" t="s">
        <v>0</v>
      </c>
      <c r="B367" s="42" t="s">
        <v>504</v>
      </c>
      <c r="C367" s="43" t="s">
        <v>505</v>
      </c>
      <c r="D367" s="42">
        <v>110</v>
      </c>
      <c r="E367" s="42" t="s">
        <v>556</v>
      </c>
      <c r="F367" s="42">
        <v>6</v>
      </c>
      <c r="G367" s="42" t="s">
        <v>26</v>
      </c>
      <c r="H367" s="42">
        <v>2</v>
      </c>
      <c r="I367" s="42" t="s">
        <v>557</v>
      </c>
      <c r="J367" s="46">
        <v>28.614383425836323</v>
      </c>
      <c r="K367" s="46">
        <v>-0.29424</v>
      </c>
      <c r="L367" s="46">
        <v>-9.0719999999999995E-2</v>
      </c>
      <c r="M367" s="46">
        <v>0.30790793429205426</v>
      </c>
      <c r="N367" s="46">
        <v>6.22</v>
      </c>
      <c r="O367" s="45">
        <v>56.345009959523829</v>
      </c>
      <c r="P367" s="46">
        <v>-0.59375999999999995</v>
      </c>
      <c r="Q367" s="46">
        <v>-0.13200000000000001</v>
      </c>
      <c r="R367" s="46">
        <v>0.60825565151505168</v>
      </c>
      <c r="S367" s="47">
        <v>6.24</v>
      </c>
      <c r="T367" s="45">
        <v>44.678675048773634</v>
      </c>
      <c r="U367" s="46">
        <v>-0.46992</v>
      </c>
      <c r="V367" s="46">
        <v>-0.13344</v>
      </c>
      <c r="W367" s="46">
        <v>0.48849876151327143</v>
      </c>
      <c r="X367" s="47">
        <v>6.32</v>
      </c>
      <c r="Y367" s="48" t="s">
        <v>26</v>
      </c>
    </row>
    <row r="368" spans="1:25" x14ac:dyDescent="0.25">
      <c r="A368" s="41" t="s">
        <v>0</v>
      </c>
      <c r="B368" s="42" t="s">
        <v>504</v>
      </c>
      <c r="C368" s="43" t="s">
        <v>505</v>
      </c>
      <c r="D368" s="42">
        <v>110</v>
      </c>
      <c r="E368" s="42" t="s">
        <v>558</v>
      </c>
      <c r="F368" s="42">
        <v>6</v>
      </c>
      <c r="G368" s="42" t="s">
        <v>26</v>
      </c>
      <c r="H368" s="42">
        <v>2</v>
      </c>
      <c r="I368" s="42" t="s">
        <v>559</v>
      </c>
      <c r="J368" s="46">
        <v>0</v>
      </c>
      <c r="K368" s="46">
        <v>0</v>
      </c>
      <c r="L368" s="46">
        <v>0</v>
      </c>
      <c r="M368" s="46">
        <v>0</v>
      </c>
      <c r="N368" s="46" t="s">
        <v>174</v>
      </c>
      <c r="O368" s="45">
        <v>0</v>
      </c>
      <c r="P368" s="46">
        <v>0</v>
      </c>
      <c r="Q368" s="46">
        <v>0</v>
      </c>
      <c r="R368" s="46">
        <v>0</v>
      </c>
      <c r="S368" s="47" t="s">
        <v>174</v>
      </c>
      <c r="T368" s="45">
        <v>0</v>
      </c>
      <c r="U368" s="46">
        <v>0</v>
      </c>
      <c r="V368" s="46">
        <v>0</v>
      </c>
      <c r="W368" s="46">
        <v>0</v>
      </c>
      <c r="X368" s="47" t="s">
        <v>174</v>
      </c>
      <c r="Y368" s="48" t="s">
        <v>26</v>
      </c>
    </row>
    <row r="369" spans="1:25" x14ac:dyDescent="0.25">
      <c r="A369" s="41" t="s">
        <v>0</v>
      </c>
      <c r="B369" s="42" t="s">
        <v>504</v>
      </c>
      <c r="C369" s="43" t="s">
        <v>505</v>
      </c>
      <c r="D369" s="42">
        <v>110</v>
      </c>
      <c r="E369" s="42" t="s">
        <v>560</v>
      </c>
      <c r="F369" s="42">
        <v>6</v>
      </c>
      <c r="G369" s="42" t="s">
        <v>26</v>
      </c>
      <c r="H369" s="42">
        <v>2</v>
      </c>
      <c r="I369" s="42" t="s">
        <v>561</v>
      </c>
      <c r="J369" s="46">
        <v>3.658060584024696</v>
      </c>
      <c r="K369" s="46">
        <v>-3.7920000000000002E-2</v>
      </c>
      <c r="L369" s="46">
        <v>-1.056E-2</v>
      </c>
      <c r="M369" s="46">
        <v>3.9362926720456139E-2</v>
      </c>
      <c r="N369" s="46">
        <v>6.22</v>
      </c>
      <c r="O369" s="45">
        <v>7.2204723536101501</v>
      </c>
      <c r="P369" s="46">
        <v>-7.6319999999999999E-2</v>
      </c>
      <c r="Q369" s="46">
        <v>-1.584E-2</v>
      </c>
      <c r="R369" s="46">
        <v>7.7946443151692302E-2</v>
      </c>
      <c r="S369" s="47">
        <v>6.24</v>
      </c>
      <c r="T369" s="45">
        <v>6.2766675306522988</v>
      </c>
      <c r="U369" s="46">
        <v>-6.720000000000001E-2</v>
      </c>
      <c r="V369" s="46">
        <v>-1.392E-2</v>
      </c>
      <c r="W369" s="46">
        <v>6.8626572113139966E-2</v>
      </c>
      <c r="X369" s="47">
        <v>6.32</v>
      </c>
      <c r="Y369" s="48" t="s">
        <v>26</v>
      </c>
    </row>
    <row r="370" spans="1:25" ht="15.75" thickBot="1" x14ac:dyDescent="0.3">
      <c r="A370" s="55" t="s">
        <v>0</v>
      </c>
      <c r="B370" s="56" t="s">
        <v>504</v>
      </c>
      <c r="C370" s="65" t="s">
        <v>505</v>
      </c>
      <c r="D370" s="56">
        <v>110</v>
      </c>
      <c r="E370" s="56" t="s">
        <v>478</v>
      </c>
      <c r="F370" s="56">
        <v>6</v>
      </c>
      <c r="G370" s="56" t="s">
        <v>55</v>
      </c>
      <c r="H370" s="56">
        <v>2</v>
      </c>
      <c r="I370" s="56" t="s">
        <v>562</v>
      </c>
      <c r="J370" s="46">
        <v>0</v>
      </c>
      <c r="K370" s="46">
        <v>-1.6200000000000001E-3</v>
      </c>
      <c r="L370" s="46">
        <v>-7.7999999999999999E-4</v>
      </c>
      <c r="M370" s="46">
        <v>1.7979988876526036E-3</v>
      </c>
      <c r="N370" s="46">
        <v>6.22</v>
      </c>
      <c r="O370" s="58">
        <v>0</v>
      </c>
      <c r="P370" s="59">
        <v>-1.7099999999999999E-3</v>
      </c>
      <c r="Q370" s="59">
        <v>-8.9999999999999998E-4</v>
      </c>
      <c r="R370" s="59">
        <v>1.9323819498225498E-3</v>
      </c>
      <c r="S370" s="60">
        <v>6.24</v>
      </c>
      <c r="T370" s="58">
        <v>0</v>
      </c>
      <c r="U370" s="59">
        <v>-1.5E-3</v>
      </c>
      <c r="V370" s="59">
        <v>-8.1000000000000006E-4</v>
      </c>
      <c r="W370" s="59">
        <v>1.7047287174210446E-3</v>
      </c>
      <c r="X370" s="60">
        <v>6.32</v>
      </c>
      <c r="Y370" s="61" t="s">
        <v>26</v>
      </c>
    </row>
    <row r="371" spans="1:25" x14ac:dyDescent="0.25">
      <c r="A371" s="29" t="s">
        <v>0</v>
      </c>
      <c r="B371" s="30" t="s">
        <v>563</v>
      </c>
      <c r="C371" s="30" t="s">
        <v>386</v>
      </c>
      <c r="D371" s="30">
        <v>35</v>
      </c>
      <c r="E371" s="30" t="s">
        <v>24</v>
      </c>
      <c r="F371" s="30">
        <v>35</v>
      </c>
      <c r="G371" s="30" t="s">
        <v>25</v>
      </c>
      <c r="H371" s="30" t="s">
        <v>26</v>
      </c>
      <c r="I371" s="30" t="s">
        <v>26</v>
      </c>
      <c r="J371" s="32">
        <v>8.0975122789265654</v>
      </c>
      <c r="K371" s="32">
        <v>-0.47439999999999999</v>
      </c>
      <c r="L371" s="32">
        <v>-0.17799999999999999</v>
      </c>
      <c r="M371" s="32">
        <v>0.50669454309277895</v>
      </c>
      <c r="N371" s="32">
        <v>36.17</v>
      </c>
      <c r="O371" s="31">
        <v>12.107179044637711</v>
      </c>
      <c r="P371" s="32">
        <v>-0.72599999999999998</v>
      </c>
      <c r="Q371" s="32">
        <v>-0.1764</v>
      </c>
      <c r="R371" s="32">
        <v>0.74712312238345291</v>
      </c>
      <c r="S371" s="33">
        <v>35.67</v>
      </c>
      <c r="T371" s="31">
        <v>12.147839019009204</v>
      </c>
      <c r="U371" s="32">
        <v>-0.72920000000000007</v>
      </c>
      <c r="V371" s="32">
        <v>-0.20399999999999999</v>
      </c>
      <c r="W371" s="32">
        <v>0.75719788694897983</v>
      </c>
      <c r="X371" s="33">
        <v>36.03</v>
      </c>
      <c r="Y371" s="34" t="s">
        <v>26</v>
      </c>
    </row>
    <row r="372" spans="1:25" x14ac:dyDescent="0.25">
      <c r="A372" s="41" t="s">
        <v>0</v>
      </c>
      <c r="B372" s="42" t="s">
        <v>563</v>
      </c>
      <c r="C372" s="43" t="s">
        <v>386</v>
      </c>
      <c r="D372" s="42">
        <v>35</v>
      </c>
      <c r="E372" s="42" t="s">
        <v>361</v>
      </c>
      <c r="F372" s="42">
        <v>10</v>
      </c>
      <c r="G372" s="42" t="s">
        <v>33</v>
      </c>
      <c r="H372" s="42" t="s">
        <v>26</v>
      </c>
      <c r="I372" s="42" t="s">
        <v>362</v>
      </c>
      <c r="J372" s="46">
        <v>27.894001821787992</v>
      </c>
      <c r="K372" s="46">
        <v>-0.47439999999999999</v>
      </c>
      <c r="L372" s="46">
        <v>-0.17799999999999999</v>
      </c>
      <c r="M372" s="46">
        <v>0.50669454309277895</v>
      </c>
      <c r="N372" s="46">
        <v>10.5</v>
      </c>
      <c r="O372" s="45">
        <v>41.525295819444921</v>
      </c>
      <c r="P372" s="46">
        <v>-0.72599999999999998</v>
      </c>
      <c r="Q372" s="46">
        <v>-0.1764</v>
      </c>
      <c r="R372" s="46">
        <v>0.74712312238345291</v>
      </c>
      <c r="S372" s="47">
        <v>10.4</v>
      </c>
      <c r="T372" s="45">
        <v>42.085253832202078</v>
      </c>
      <c r="U372" s="46">
        <v>-0.72920000000000007</v>
      </c>
      <c r="V372" s="46">
        <v>-0.20399999999999999</v>
      </c>
      <c r="W372" s="46">
        <v>0.75719788694897983</v>
      </c>
      <c r="X372" s="47">
        <v>10.4</v>
      </c>
      <c r="Y372" s="48" t="s">
        <v>26</v>
      </c>
    </row>
    <row r="373" spans="1:25" x14ac:dyDescent="0.25">
      <c r="A373" s="41" t="s">
        <v>0</v>
      </c>
      <c r="B373" s="42" t="s">
        <v>563</v>
      </c>
      <c r="C373" s="43" t="s">
        <v>386</v>
      </c>
      <c r="D373" s="42">
        <v>35</v>
      </c>
      <c r="E373" s="42" t="s">
        <v>564</v>
      </c>
      <c r="F373" s="42">
        <v>10</v>
      </c>
      <c r="G373" s="42" t="s">
        <v>26</v>
      </c>
      <c r="H373" s="44">
        <v>1</v>
      </c>
      <c r="I373" s="42" t="s">
        <v>565</v>
      </c>
      <c r="J373" s="46">
        <v>5.3819850604188249</v>
      </c>
      <c r="K373" s="46">
        <v>-9.4500000000000001E-2</v>
      </c>
      <c r="L373" s="46">
        <v>-2.5049999999999999E-2</v>
      </c>
      <c r="M373" s="46">
        <v>9.7763758622507968E-2</v>
      </c>
      <c r="N373" s="46">
        <v>10.5</v>
      </c>
      <c r="O373" s="45">
        <v>6.8966410883108153</v>
      </c>
      <c r="P373" s="46">
        <v>-0.12179999999999999</v>
      </c>
      <c r="Q373" s="46">
        <v>-2.3699999999999999E-2</v>
      </c>
      <c r="R373" s="46">
        <v>0.1240843664608882</v>
      </c>
      <c r="S373" s="47">
        <v>10.4</v>
      </c>
      <c r="T373" s="45">
        <v>7.098468273237974</v>
      </c>
      <c r="U373" s="46">
        <v>-0.12584999999999999</v>
      </c>
      <c r="V373" s="46">
        <v>-2.1749999999999999E-2</v>
      </c>
      <c r="W373" s="46">
        <v>0.12771564117209763</v>
      </c>
      <c r="X373" s="47">
        <v>10.4</v>
      </c>
      <c r="Y373" s="48" t="s">
        <v>26</v>
      </c>
    </row>
    <row r="374" spans="1:25" x14ac:dyDescent="0.25">
      <c r="A374" s="41" t="s">
        <v>0</v>
      </c>
      <c r="B374" s="42" t="s">
        <v>563</v>
      </c>
      <c r="C374" s="43" t="s">
        <v>386</v>
      </c>
      <c r="D374" s="42">
        <v>35</v>
      </c>
      <c r="E374" s="42" t="s">
        <v>566</v>
      </c>
      <c r="F374" s="42">
        <v>10</v>
      </c>
      <c r="G374" s="42" t="s">
        <v>26</v>
      </c>
      <c r="H374" s="44">
        <v>1</v>
      </c>
      <c r="I374" s="42" t="s">
        <v>567</v>
      </c>
      <c r="J374" s="46">
        <v>5.2361385833112841</v>
      </c>
      <c r="K374" s="46">
        <v>-7.7599999999999988E-2</v>
      </c>
      <c r="L374" s="46">
        <v>-5.5E-2</v>
      </c>
      <c r="M374" s="46">
        <v>9.5114457365849475E-2</v>
      </c>
      <c r="N374" s="46">
        <v>10.5</v>
      </c>
      <c r="O374" s="45">
        <v>6.7793425767646873</v>
      </c>
      <c r="P374" s="46">
        <v>-0.1108</v>
      </c>
      <c r="Q374" s="46">
        <v>-5.0999999999999997E-2</v>
      </c>
      <c r="R374" s="46">
        <v>0.12197393164115027</v>
      </c>
      <c r="S374" s="47">
        <v>10.4</v>
      </c>
      <c r="T374" s="45">
        <v>6.7161744900753453</v>
      </c>
      <c r="U374" s="46">
        <v>-0.1082</v>
      </c>
      <c r="V374" s="46">
        <v>-5.3800000000000001E-2</v>
      </c>
      <c r="W374" s="46">
        <v>0.12083741142543562</v>
      </c>
      <c r="X374" s="47">
        <v>10.4</v>
      </c>
      <c r="Y374" s="48" t="s">
        <v>26</v>
      </c>
    </row>
    <row r="375" spans="1:25" x14ac:dyDescent="0.25">
      <c r="A375" s="41" t="s">
        <v>0</v>
      </c>
      <c r="B375" s="42" t="s">
        <v>563</v>
      </c>
      <c r="C375" s="43" t="s">
        <v>386</v>
      </c>
      <c r="D375" s="42">
        <v>35</v>
      </c>
      <c r="E375" s="42" t="s">
        <v>568</v>
      </c>
      <c r="F375" s="42">
        <v>10</v>
      </c>
      <c r="G375" s="42" t="s">
        <v>26</v>
      </c>
      <c r="H375" s="44">
        <v>1</v>
      </c>
      <c r="I375" s="42" t="s">
        <v>569</v>
      </c>
      <c r="J375" s="46">
        <v>4.4551402138228156</v>
      </c>
      <c r="K375" s="46">
        <v>-7.0800000000000002E-2</v>
      </c>
      <c r="L375" s="46">
        <v>-3.9200000000000006E-2</v>
      </c>
      <c r="M375" s="46">
        <v>8.0927621984091452E-2</v>
      </c>
      <c r="N375" s="46">
        <v>10.5</v>
      </c>
      <c r="O375" s="45">
        <v>7.0490581008311182</v>
      </c>
      <c r="P375" s="46">
        <v>-0.1196</v>
      </c>
      <c r="Q375" s="46">
        <v>-4.2200000000000001E-2</v>
      </c>
      <c r="R375" s="46">
        <v>0.12682665335015347</v>
      </c>
      <c r="S375" s="47">
        <v>10.4</v>
      </c>
      <c r="T375" s="45">
        <v>7.2009795853145189</v>
      </c>
      <c r="U375" s="46">
        <v>-0.1174</v>
      </c>
      <c r="V375" s="46">
        <v>-5.4799999999999995E-2</v>
      </c>
      <c r="W375" s="46">
        <v>0.12956002469897882</v>
      </c>
      <c r="X375" s="47">
        <v>10.4</v>
      </c>
      <c r="Y375" s="48" t="s">
        <v>26</v>
      </c>
    </row>
    <row r="376" spans="1:25" x14ac:dyDescent="0.25">
      <c r="A376" s="41" t="s">
        <v>0</v>
      </c>
      <c r="B376" s="42" t="s">
        <v>563</v>
      </c>
      <c r="C376" s="43" t="s">
        <v>386</v>
      </c>
      <c r="D376" s="42">
        <v>35</v>
      </c>
      <c r="E376" s="42" t="s">
        <v>158</v>
      </c>
      <c r="F376" s="42">
        <v>10</v>
      </c>
      <c r="G376" s="42" t="s">
        <v>55</v>
      </c>
      <c r="H376" s="44">
        <v>1</v>
      </c>
      <c r="I376" s="42" t="s">
        <v>56</v>
      </c>
      <c r="J376" s="46">
        <v>0</v>
      </c>
      <c r="K376" s="46">
        <v>-3.9500000000000001E-4</v>
      </c>
      <c r="L376" s="46">
        <v>-3.3500000000000001E-4</v>
      </c>
      <c r="M376" s="46">
        <v>5.1792856650314243E-4</v>
      </c>
      <c r="N376" s="46">
        <v>10.5</v>
      </c>
      <c r="O376" s="45">
        <v>0</v>
      </c>
      <c r="P376" s="46">
        <v>-2.2499999999999999E-4</v>
      </c>
      <c r="Q376" s="46">
        <v>-2.0000000000000001E-4</v>
      </c>
      <c r="R376" s="46">
        <v>3.0103986446980739E-4</v>
      </c>
      <c r="S376" s="47">
        <v>10.4</v>
      </c>
      <c r="T376" s="45">
        <v>0</v>
      </c>
      <c r="U376" s="46">
        <v>-9.5000000000000005E-5</v>
      </c>
      <c r="V376" s="46">
        <v>-1.1E-4</v>
      </c>
      <c r="W376" s="46">
        <v>1.4534441853748635E-4</v>
      </c>
      <c r="X376" s="47">
        <v>10.4</v>
      </c>
      <c r="Y376" s="48" t="s">
        <v>26</v>
      </c>
    </row>
    <row r="377" spans="1:25" x14ac:dyDescent="0.25">
      <c r="A377" s="49" t="s">
        <v>0</v>
      </c>
      <c r="B377" s="50" t="s">
        <v>563</v>
      </c>
      <c r="C377" s="50" t="s">
        <v>386</v>
      </c>
      <c r="D377" s="50">
        <v>35</v>
      </c>
      <c r="E377" s="50" t="s">
        <v>57</v>
      </c>
      <c r="F377" s="50">
        <v>35</v>
      </c>
      <c r="G377" s="50" t="s">
        <v>25</v>
      </c>
      <c r="H377" s="50" t="s">
        <v>26</v>
      </c>
      <c r="I377" s="50" t="s">
        <v>26</v>
      </c>
      <c r="J377" s="52">
        <v>0</v>
      </c>
      <c r="K377" s="52">
        <v>0</v>
      </c>
      <c r="L377" s="52">
        <v>0</v>
      </c>
      <c r="M377" s="52">
        <v>0</v>
      </c>
      <c r="N377" s="52">
        <v>36.26</v>
      </c>
      <c r="O377" s="51">
        <v>0</v>
      </c>
      <c r="P377" s="52">
        <v>0</v>
      </c>
      <c r="Q377" s="52">
        <v>0</v>
      </c>
      <c r="R377" s="52">
        <v>0</v>
      </c>
      <c r="S377" s="53">
        <v>35.729999999999997</v>
      </c>
      <c r="T377" s="51">
        <v>0</v>
      </c>
      <c r="U377" s="52">
        <v>0</v>
      </c>
      <c r="V377" s="52">
        <v>0</v>
      </c>
      <c r="W377" s="52">
        <v>0</v>
      </c>
      <c r="X377" s="53">
        <v>36.14</v>
      </c>
      <c r="Y377" s="54" t="s">
        <v>26</v>
      </c>
    </row>
    <row r="378" spans="1:25" x14ac:dyDescent="0.25">
      <c r="A378" s="41" t="s">
        <v>0</v>
      </c>
      <c r="B378" s="42" t="s">
        <v>563</v>
      </c>
      <c r="C378" s="43" t="s">
        <v>386</v>
      </c>
      <c r="D378" s="42">
        <v>35</v>
      </c>
      <c r="E378" s="42" t="s">
        <v>376</v>
      </c>
      <c r="F378" s="42">
        <v>10</v>
      </c>
      <c r="G378" s="42" t="s">
        <v>33</v>
      </c>
      <c r="H378" s="42" t="s">
        <v>26</v>
      </c>
      <c r="I378" s="42" t="s">
        <v>399</v>
      </c>
      <c r="J378" s="46">
        <v>0</v>
      </c>
      <c r="K378" s="46">
        <v>0</v>
      </c>
      <c r="L378" s="46">
        <v>0</v>
      </c>
      <c r="M378" s="46">
        <v>0</v>
      </c>
      <c r="N378" s="46">
        <v>10.5</v>
      </c>
      <c r="O378" s="45">
        <v>0</v>
      </c>
      <c r="P378" s="46">
        <v>0</v>
      </c>
      <c r="Q378" s="46">
        <v>0</v>
      </c>
      <c r="R378" s="46">
        <v>0</v>
      </c>
      <c r="S378" s="47">
        <v>10.4</v>
      </c>
      <c r="T378" s="45">
        <v>0</v>
      </c>
      <c r="U378" s="46">
        <v>0</v>
      </c>
      <c r="V378" s="46">
        <v>0</v>
      </c>
      <c r="W378" s="46">
        <v>0</v>
      </c>
      <c r="X378" s="47">
        <v>10.4</v>
      </c>
      <c r="Y378" s="48" t="s">
        <v>26</v>
      </c>
    </row>
    <row r="379" spans="1:25" x14ac:dyDescent="0.25">
      <c r="A379" s="41" t="s">
        <v>0</v>
      </c>
      <c r="B379" s="42" t="s">
        <v>563</v>
      </c>
      <c r="C379" s="43" t="s">
        <v>386</v>
      </c>
      <c r="D379" s="42">
        <v>35</v>
      </c>
      <c r="E379" s="42" t="s">
        <v>570</v>
      </c>
      <c r="F379" s="42">
        <v>10</v>
      </c>
      <c r="G379" s="42" t="s">
        <v>26</v>
      </c>
      <c r="H379" s="42">
        <v>2</v>
      </c>
      <c r="I379" s="42" t="s">
        <v>571</v>
      </c>
      <c r="J379" s="46">
        <v>8.2475615184000883</v>
      </c>
      <c r="K379" s="46">
        <v>-0.13159999999999999</v>
      </c>
      <c r="L379" s="46">
        <v>-7.1599999999999997E-2</v>
      </c>
      <c r="M379" s="46">
        <v>0.14981695498173764</v>
      </c>
      <c r="N379" s="46">
        <v>10.5</v>
      </c>
      <c r="O379" s="45">
        <v>11.42793358203417</v>
      </c>
      <c r="P379" s="46">
        <v>-0.19500000000000001</v>
      </c>
      <c r="Q379" s="46">
        <v>-6.5200000000000008E-2</v>
      </c>
      <c r="R379" s="46">
        <v>0.20561138100795881</v>
      </c>
      <c r="S379" s="47">
        <v>10.4</v>
      </c>
      <c r="T379" s="45">
        <v>10.790302655150716</v>
      </c>
      <c r="U379" s="46">
        <v>-0.1794</v>
      </c>
      <c r="V379" s="46">
        <v>-7.4200000000000002E-2</v>
      </c>
      <c r="W379" s="46">
        <v>0.19413912537147168</v>
      </c>
      <c r="X379" s="47">
        <v>10.4</v>
      </c>
      <c r="Y379" s="48" t="s">
        <v>26</v>
      </c>
    </row>
    <row r="380" spans="1:25" x14ac:dyDescent="0.25">
      <c r="A380" s="41" t="s">
        <v>0</v>
      </c>
      <c r="B380" s="42" t="s">
        <v>563</v>
      </c>
      <c r="C380" s="43" t="s">
        <v>386</v>
      </c>
      <c r="D380" s="42">
        <v>35</v>
      </c>
      <c r="E380" s="42" t="s">
        <v>572</v>
      </c>
      <c r="F380" s="42">
        <v>10</v>
      </c>
      <c r="G380" s="42" t="s">
        <v>26</v>
      </c>
      <c r="H380" s="42">
        <v>2</v>
      </c>
      <c r="I380" s="42" t="s">
        <v>573</v>
      </c>
      <c r="J380" s="46">
        <v>5.4370248297035282</v>
      </c>
      <c r="K380" s="46">
        <v>-9.6000000000000002E-2</v>
      </c>
      <c r="L380" s="46">
        <v>-2.3199999999999998E-2</v>
      </c>
      <c r="M380" s="46">
        <v>9.8763556031564601E-2</v>
      </c>
      <c r="N380" s="46">
        <v>10.5</v>
      </c>
      <c r="O380" s="45">
        <v>9.4427177817296641</v>
      </c>
      <c r="P380" s="46">
        <v>-0.16739999999999999</v>
      </c>
      <c r="Q380" s="46">
        <v>-2.9000000000000001E-2</v>
      </c>
      <c r="R380" s="46">
        <v>0.16989337832888013</v>
      </c>
      <c r="S380" s="47">
        <v>10.4</v>
      </c>
      <c r="T380" s="45">
        <v>10.619436996232658</v>
      </c>
      <c r="U380" s="46">
        <v>-0.18840000000000001</v>
      </c>
      <c r="V380" s="46">
        <v>-3.1800000000000002E-2</v>
      </c>
      <c r="W380" s="46">
        <v>0.19106491043621801</v>
      </c>
      <c r="X380" s="47">
        <v>10.4</v>
      </c>
      <c r="Y380" s="48" t="s">
        <v>26</v>
      </c>
    </row>
    <row r="381" spans="1:25" ht="15.75" thickBot="1" x14ac:dyDescent="0.3">
      <c r="A381" s="55" t="s">
        <v>0</v>
      </c>
      <c r="B381" s="56" t="s">
        <v>563</v>
      </c>
      <c r="C381" s="65" t="s">
        <v>386</v>
      </c>
      <c r="D381" s="56">
        <v>35</v>
      </c>
      <c r="E381" s="56" t="s">
        <v>574</v>
      </c>
      <c r="F381" s="56">
        <v>10</v>
      </c>
      <c r="G381" s="56" t="s">
        <v>55</v>
      </c>
      <c r="H381" s="56">
        <v>2</v>
      </c>
      <c r="I381" s="56" t="s">
        <v>56</v>
      </c>
      <c r="J381" s="46">
        <v>0</v>
      </c>
      <c r="K381" s="46">
        <v>0</v>
      </c>
      <c r="L381" s="46">
        <v>0</v>
      </c>
      <c r="M381" s="46">
        <v>0</v>
      </c>
      <c r="N381" s="46" t="s">
        <v>37</v>
      </c>
      <c r="O381" s="58">
        <v>0</v>
      </c>
      <c r="P381" s="59">
        <v>0</v>
      </c>
      <c r="Q381" s="59">
        <v>0</v>
      </c>
      <c r="R381" s="59">
        <v>0</v>
      </c>
      <c r="S381" s="60" t="s">
        <v>37</v>
      </c>
      <c r="T381" s="58">
        <v>0</v>
      </c>
      <c r="U381" s="59">
        <v>0</v>
      </c>
      <c r="V381" s="59">
        <v>0</v>
      </c>
      <c r="W381" s="59">
        <v>0</v>
      </c>
      <c r="X381" s="60" t="s">
        <v>37</v>
      </c>
      <c r="Y381" s="61" t="s">
        <v>26</v>
      </c>
    </row>
    <row r="382" spans="1:25" x14ac:dyDescent="0.25">
      <c r="A382" s="29" t="s">
        <v>0</v>
      </c>
      <c r="B382" s="30" t="s">
        <v>575</v>
      </c>
      <c r="C382" s="30" t="s">
        <v>386</v>
      </c>
      <c r="D382" s="30">
        <v>35</v>
      </c>
      <c r="E382" s="30" t="s">
        <v>24</v>
      </c>
      <c r="F382" s="30">
        <v>35</v>
      </c>
      <c r="G382" s="30" t="s">
        <v>25</v>
      </c>
      <c r="H382" s="30" t="s">
        <v>26</v>
      </c>
      <c r="I382" s="30" t="s">
        <v>26</v>
      </c>
      <c r="J382" s="32">
        <v>9.9981506754602503</v>
      </c>
      <c r="K382" s="32">
        <v>-0.55120000000000002</v>
      </c>
      <c r="L382" s="32">
        <v>-0.32519999999999999</v>
      </c>
      <c r="M382" s="32">
        <v>0.63998162473621067</v>
      </c>
      <c r="N382" s="32">
        <v>37</v>
      </c>
      <c r="O382" s="31">
        <v>18.461781773316815</v>
      </c>
      <c r="P382" s="32">
        <v>-1.008</v>
      </c>
      <c r="Q382" s="32">
        <v>-0.6167999999999999</v>
      </c>
      <c r="R382" s="32">
        <v>1.1817386513100094</v>
      </c>
      <c r="S382" s="33">
        <v>37</v>
      </c>
      <c r="T382" s="31">
        <v>14.012982217265385</v>
      </c>
      <c r="U382" s="32">
        <v>-0.80600000000000005</v>
      </c>
      <c r="V382" s="32">
        <v>-0.39360000000000001</v>
      </c>
      <c r="W382" s="32">
        <v>0.89697099172715733</v>
      </c>
      <c r="X382" s="33">
        <v>37</v>
      </c>
      <c r="Y382" s="34" t="s">
        <v>26</v>
      </c>
    </row>
    <row r="383" spans="1:25" x14ac:dyDescent="0.25">
      <c r="A383" s="41" t="s">
        <v>0</v>
      </c>
      <c r="B383" s="42" t="s">
        <v>575</v>
      </c>
      <c r="C383" s="43" t="s">
        <v>386</v>
      </c>
      <c r="D383" s="42">
        <v>35</v>
      </c>
      <c r="E383" s="42" t="s">
        <v>576</v>
      </c>
      <c r="F383" s="42">
        <v>10</v>
      </c>
      <c r="G383" s="42" t="s">
        <v>33</v>
      </c>
      <c r="H383" s="42" t="s">
        <v>26</v>
      </c>
      <c r="I383" s="42" t="s">
        <v>362</v>
      </c>
      <c r="J383" s="46">
        <v>35.570343749233579</v>
      </c>
      <c r="K383" s="46">
        <v>-0.55120000000000002</v>
      </c>
      <c r="L383" s="46">
        <v>-0.32519999999999999</v>
      </c>
      <c r="M383" s="46">
        <v>0.63998162473621067</v>
      </c>
      <c r="N383" s="46">
        <v>10.4</v>
      </c>
      <c r="O383" s="45">
        <v>65.681339001223279</v>
      </c>
      <c r="P383" s="46">
        <v>-1.008</v>
      </c>
      <c r="Q383" s="46">
        <v>-0.6167999999999999</v>
      </c>
      <c r="R383" s="46">
        <v>1.1817386513100094</v>
      </c>
      <c r="S383" s="47">
        <v>10.4</v>
      </c>
      <c r="T383" s="45">
        <v>49.853879042194158</v>
      </c>
      <c r="U383" s="46">
        <v>-0.80600000000000005</v>
      </c>
      <c r="V383" s="46">
        <v>-0.39360000000000001</v>
      </c>
      <c r="W383" s="46">
        <v>0.89697099172715733</v>
      </c>
      <c r="X383" s="47">
        <v>10.4</v>
      </c>
      <c r="Y383" s="48" t="s">
        <v>26</v>
      </c>
    </row>
    <row r="384" spans="1:25" x14ac:dyDescent="0.25">
      <c r="A384" s="41" t="s">
        <v>0</v>
      </c>
      <c r="B384" s="42" t="s">
        <v>575</v>
      </c>
      <c r="C384" s="43" t="s">
        <v>386</v>
      </c>
      <c r="D384" s="42">
        <v>35</v>
      </c>
      <c r="E384" s="42" t="s">
        <v>577</v>
      </c>
      <c r="F384" s="42">
        <v>10</v>
      </c>
      <c r="G384" s="42" t="s">
        <v>26</v>
      </c>
      <c r="H384" s="44">
        <v>1</v>
      </c>
      <c r="I384" s="42" t="s">
        <v>578</v>
      </c>
      <c r="J384" s="46">
        <v>8.9509015754678671</v>
      </c>
      <c r="K384" s="46">
        <v>-0.1464</v>
      </c>
      <c r="L384" s="46">
        <v>-6.7099999999999993E-2</v>
      </c>
      <c r="M384" s="46">
        <v>0.16104462114581783</v>
      </c>
      <c r="N384" s="46">
        <v>10.4</v>
      </c>
      <c r="O384" s="45">
        <v>10.753411133273742</v>
      </c>
      <c r="P384" s="46">
        <v>-0.18059999999999998</v>
      </c>
      <c r="Q384" s="46">
        <v>-6.9400000000000003E-2</v>
      </c>
      <c r="R384" s="46">
        <v>0.19347537310986118</v>
      </c>
      <c r="S384" s="47">
        <v>10.4</v>
      </c>
      <c r="T384" s="45">
        <v>12.498457793662345</v>
      </c>
      <c r="U384" s="46">
        <v>-0.2097</v>
      </c>
      <c r="V384" s="46">
        <v>-8.1200000000000008E-2</v>
      </c>
      <c r="W384" s="46">
        <v>0.22487225262357291</v>
      </c>
      <c r="X384" s="47">
        <v>10.4</v>
      </c>
      <c r="Y384" s="48" t="s">
        <v>26</v>
      </c>
    </row>
    <row r="385" spans="1:25" x14ac:dyDescent="0.25">
      <c r="A385" s="41" t="s">
        <v>0</v>
      </c>
      <c r="B385" s="42" t="s">
        <v>575</v>
      </c>
      <c r="C385" s="43" t="s">
        <v>386</v>
      </c>
      <c r="D385" s="42">
        <v>35</v>
      </c>
      <c r="E385" s="42" t="s">
        <v>579</v>
      </c>
      <c r="F385" s="42">
        <v>10</v>
      </c>
      <c r="G385" s="42" t="s">
        <v>26</v>
      </c>
      <c r="H385" s="44">
        <v>1</v>
      </c>
      <c r="I385" s="42" t="s">
        <v>580</v>
      </c>
      <c r="J385" s="46">
        <v>23.540419673662306</v>
      </c>
      <c r="K385" s="46">
        <v>-0.3498</v>
      </c>
      <c r="L385" s="46">
        <v>-0.23880000000000001</v>
      </c>
      <c r="M385" s="46">
        <v>0.42353923076853223</v>
      </c>
      <c r="N385" s="46">
        <v>10.4</v>
      </c>
      <c r="O385" s="45">
        <v>50.411998614576014</v>
      </c>
      <c r="P385" s="46">
        <v>-0.73920000000000008</v>
      </c>
      <c r="Q385" s="46">
        <v>-0.52560000000000007</v>
      </c>
      <c r="R385" s="46">
        <v>0.90701267907345162</v>
      </c>
      <c r="S385" s="47">
        <v>10.4</v>
      </c>
      <c r="T385" s="45">
        <v>31.776858901738223</v>
      </c>
      <c r="U385" s="46">
        <v>-0.49919999999999998</v>
      </c>
      <c r="V385" s="46">
        <v>-0.2787</v>
      </c>
      <c r="W385" s="46">
        <v>0.5717292453600743</v>
      </c>
      <c r="X385" s="47">
        <v>10.4</v>
      </c>
      <c r="Y385" s="48" t="s">
        <v>26</v>
      </c>
    </row>
    <row r="386" spans="1:25" x14ac:dyDescent="0.25">
      <c r="A386" s="41" t="s">
        <v>0</v>
      </c>
      <c r="B386" s="42" t="s">
        <v>575</v>
      </c>
      <c r="C386" s="43" t="s">
        <v>386</v>
      </c>
      <c r="D386" s="42">
        <v>35</v>
      </c>
      <c r="E386" s="42" t="s">
        <v>581</v>
      </c>
      <c r="F386" s="42">
        <v>10</v>
      </c>
      <c r="G386" s="42" t="s">
        <v>26</v>
      </c>
      <c r="H386" s="44">
        <v>1</v>
      </c>
      <c r="I386" s="42" t="s">
        <v>582</v>
      </c>
      <c r="J386" s="46">
        <v>2.029756470514243</v>
      </c>
      <c r="K386" s="46">
        <v>-3.3750000000000002E-2</v>
      </c>
      <c r="L386" s="46">
        <v>-1.3949999999999999E-2</v>
      </c>
      <c r="M386" s="46">
        <v>3.6519378417492268E-2</v>
      </c>
      <c r="N386" s="46">
        <v>10.4</v>
      </c>
      <c r="O386" s="45">
        <v>2.4260639321520863</v>
      </c>
      <c r="P386" s="46">
        <v>-4.1100000000000005E-2</v>
      </c>
      <c r="Q386" s="46">
        <v>-1.47E-2</v>
      </c>
      <c r="R386" s="46">
        <v>4.3649742267280349E-2</v>
      </c>
      <c r="S386" s="47">
        <v>10.4</v>
      </c>
      <c r="T386" s="45">
        <v>2.7105506537169148</v>
      </c>
      <c r="U386" s="46">
        <v>-4.4700000000000004E-2</v>
      </c>
      <c r="V386" s="46">
        <v>-1.95E-2</v>
      </c>
      <c r="W386" s="46">
        <v>4.8768227361674736E-2</v>
      </c>
      <c r="X386" s="47">
        <v>10.4</v>
      </c>
      <c r="Y386" s="48" t="s">
        <v>26</v>
      </c>
    </row>
    <row r="387" spans="1:25" x14ac:dyDescent="0.25">
      <c r="A387" s="41" t="s">
        <v>0</v>
      </c>
      <c r="B387" s="42" t="s">
        <v>575</v>
      </c>
      <c r="C387" s="43" t="s">
        <v>386</v>
      </c>
      <c r="D387" s="42">
        <v>35</v>
      </c>
      <c r="E387" s="42" t="s">
        <v>583</v>
      </c>
      <c r="F387" s="42">
        <v>10</v>
      </c>
      <c r="G387" s="42" t="s">
        <v>26</v>
      </c>
      <c r="H387" s="44">
        <v>1</v>
      </c>
      <c r="I387" s="42" t="s">
        <v>584</v>
      </c>
      <c r="J387" s="46">
        <v>1.8084691980075809</v>
      </c>
      <c r="K387" s="46">
        <v>-2.24E-2</v>
      </c>
      <c r="L387" s="46">
        <v>-2.3600000000000003E-2</v>
      </c>
      <c r="M387" s="46">
        <v>3.2537977810552392E-2</v>
      </c>
      <c r="N387" s="46">
        <v>10.4</v>
      </c>
      <c r="O387" s="45">
        <v>2.0039746973454813</v>
      </c>
      <c r="P387" s="46">
        <v>-2.7600000000000003E-2</v>
      </c>
      <c r="Q387" s="46">
        <v>-2.3199999999999998E-2</v>
      </c>
      <c r="R387" s="46">
        <v>3.6055512754639897E-2</v>
      </c>
      <c r="S387" s="47">
        <v>10.4</v>
      </c>
      <c r="T387" s="45">
        <v>2.690451929675993</v>
      </c>
      <c r="U387" s="46">
        <v>-3.9200000000000006E-2</v>
      </c>
      <c r="V387" s="46">
        <v>-2.8399999999999998E-2</v>
      </c>
      <c r="W387" s="46">
        <v>4.8406611118730465E-2</v>
      </c>
      <c r="X387" s="47">
        <v>10.4</v>
      </c>
      <c r="Y387" s="48" t="s">
        <v>26</v>
      </c>
    </row>
    <row r="388" spans="1:25" x14ac:dyDescent="0.25">
      <c r="A388" s="41" t="s">
        <v>0</v>
      </c>
      <c r="B388" s="42" t="s">
        <v>575</v>
      </c>
      <c r="C388" s="43" t="s">
        <v>386</v>
      </c>
      <c r="D388" s="42">
        <v>35</v>
      </c>
      <c r="E388" s="42" t="s">
        <v>585</v>
      </c>
      <c r="F388" s="42">
        <v>10</v>
      </c>
      <c r="G388" s="42" t="s">
        <v>55</v>
      </c>
      <c r="H388" s="44">
        <v>1</v>
      </c>
      <c r="I388" s="42" t="s">
        <v>56</v>
      </c>
      <c r="J388" s="46">
        <v>0</v>
      </c>
      <c r="K388" s="46">
        <v>-2.0000000000000002E-5</v>
      </c>
      <c r="L388" s="46">
        <v>-8.0000000000000007E-5</v>
      </c>
      <c r="M388" s="46">
        <v>8.2462112512353219E-5</v>
      </c>
      <c r="N388" s="46">
        <v>10.4</v>
      </c>
      <c r="O388" s="45">
        <v>0</v>
      </c>
      <c r="P388" s="46">
        <v>-2.0000000000000002E-5</v>
      </c>
      <c r="Q388" s="46">
        <v>-5.9999999999999995E-5</v>
      </c>
      <c r="R388" s="46">
        <v>6.3245553203367577E-5</v>
      </c>
      <c r="S388" s="47">
        <v>10.4</v>
      </c>
      <c r="T388" s="45">
        <v>0</v>
      </c>
      <c r="U388" s="46">
        <v>-2.0000000000000002E-5</v>
      </c>
      <c r="V388" s="46">
        <v>-5.0000000000000002E-5</v>
      </c>
      <c r="W388" s="46">
        <v>5.3851648071345046E-5</v>
      </c>
      <c r="X388" s="47">
        <v>10.4</v>
      </c>
      <c r="Y388" s="48" t="s">
        <v>26</v>
      </c>
    </row>
    <row r="389" spans="1:25" x14ac:dyDescent="0.25">
      <c r="A389" s="49" t="s">
        <v>0</v>
      </c>
      <c r="B389" s="50" t="s">
        <v>575</v>
      </c>
      <c r="C389" s="50" t="s">
        <v>386</v>
      </c>
      <c r="D389" s="50">
        <v>35</v>
      </c>
      <c r="E389" s="50" t="s">
        <v>57</v>
      </c>
      <c r="F389" s="50">
        <v>35</v>
      </c>
      <c r="G389" s="50" t="s">
        <v>25</v>
      </c>
      <c r="H389" s="50" t="s">
        <v>26</v>
      </c>
      <c r="I389" s="50" t="s">
        <v>26</v>
      </c>
      <c r="J389" s="52">
        <v>14.166116448200667</v>
      </c>
      <c r="K389" s="52">
        <v>-0.86220000000000008</v>
      </c>
      <c r="L389" s="52">
        <v>-0.28079999999999999</v>
      </c>
      <c r="M389" s="52">
        <v>0.90677311384932457</v>
      </c>
      <c r="N389" s="52">
        <v>37</v>
      </c>
      <c r="O389" s="51">
        <v>19.430549796316324</v>
      </c>
      <c r="P389" s="52">
        <v>-1.1724000000000001</v>
      </c>
      <c r="Q389" s="52">
        <v>-0.41520000000000001</v>
      </c>
      <c r="R389" s="52">
        <v>1.2437494924622081</v>
      </c>
      <c r="S389" s="53">
        <v>37</v>
      </c>
      <c r="T389" s="51">
        <v>19.495576814378943</v>
      </c>
      <c r="U389" s="52">
        <v>-1.1819999999999999</v>
      </c>
      <c r="V389" s="52">
        <v>-0.4002</v>
      </c>
      <c r="W389" s="52">
        <v>1.2479118718883957</v>
      </c>
      <c r="X389" s="53">
        <v>37</v>
      </c>
      <c r="Y389" s="54" t="s">
        <v>26</v>
      </c>
    </row>
    <row r="390" spans="1:25" x14ac:dyDescent="0.25">
      <c r="A390" s="41" t="s">
        <v>0</v>
      </c>
      <c r="B390" s="42" t="s">
        <v>575</v>
      </c>
      <c r="C390" s="43" t="s">
        <v>386</v>
      </c>
      <c r="D390" s="42">
        <v>35</v>
      </c>
      <c r="E390" s="42" t="s">
        <v>586</v>
      </c>
      <c r="F390" s="42">
        <v>10</v>
      </c>
      <c r="G390" s="42" t="s">
        <v>33</v>
      </c>
      <c r="H390" s="42" t="s">
        <v>26</v>
      </c>
      <c r="I390" s="42" t="s">
        <v>399</v>
      </c>
      <c r="J390" s="46">
        <v>50.398683517636982</v>
      </c>
      <c r="K390" s="46">
        <v>-0.86220000000000008</v>
      </c>
      <c r="L390" s="46">
        <v>-0.28079999999999999</v>
      </c>
      <c r="M390" s="46">
        <v>0.90677311384932457</v>
      </c>
      <c r="N390" s="46">
        <v>10.4</v>
      </c>
      <c r="O390" s="45">
        <v>69.127917544586921</v>
      </c>
      <c r="P390" s="46">
        <v>-1.1724000000000001</v>
      </c>
      <c r="Q390" s="46">
        <v>-0.41520000000000001</v>
      </c>
      <c r="R390" s="46">
        <v>1.2437494924622081</v>
      </c>
      <c r="S390" s="47">
        <v>10.4</v>
      </c>
      <c r="T390" s="45">
        <v>69.359263666540457</v>
      </c>
      <c r="U390" s="46">
        <v>-1.1819999999999999</v>
      </c>
      <c r="V390" s="46">
        <v>-0.4002</v>
      </c>
      <c r="W390" s="46">
        <v>1.2479118718883957</v>
      </c>
      <c r="X390" s="47">
        <v>10.4</v>
      </c>
      <c r="Y390" s="48" t="s">
        <v>26</v>
      </c>
    </row>
    <row r="391" spans="1:25" x14ac:dyDescent="0.25">
      <c r="A391" s="41" t="s">
        <v>0</v>
      </c>
      <c r="B391" s="42" t="s">
        <v>575</v>
      </c>
      <c r="C391" s="43" t="s">
        <v>386</v>
      </c>
      <c r="D391" s="42">
        <v>35</v>
      </c>
      <c r="E391" s="42" t="s">
        <v>587</v>
      </c>
      <c r="F391" s="42">
        <v>10</v>
      </c>
      <c r="G391" s="42" t="s">
        <v>26</v>
      </c>
      <c r="H391" s="42">
        <v>2</v>
      </c>
      <c r="I391" s="42" t="s">
        <v>588</v>
      </c>
      <c r="J391" s="46">
        <v>6.2593173907377837</v>
      </c>
      <c r="K391" s="46">
        <v>-0.10485</v>
      </c>
      <c r="L391" s="46">
        <v>-4.1100000000000005E-2</v>
      </c>
      <c r="M391" s="46">
        <v>0.1126176384941542</v>
      </c>
      <c r="N391" s="46">
        <v>10.4</v>
      </c>
      <c r="O391" s="45">
        <v>6.995451130669295</v>
      </c>
      <c r="P391" s="46">
        <v>-0.1176</v>
      </c>
      <c r="Q391" s="46">
        <v>-4.4850000000000001E-2</v>
      </c>
      <c r="R391" s="46">
        <v>0.125862156743002</v>
      </c>
      <c r="S391" s="47">
        <v>10.4</v>
      </c>
      <c r="T391" s="45">
        <v>7.7197061685733654</v>
      </c>
      <c r="U391" s="46">
        <v>-0.1305</v>
      </c>
      <c r="V391" s="46">
        <v>-4.7549999999999995E-2</v>
      </c>
      <c r="W391" s="46">
        <v>0.13889295338497198</v>
      </c>
      <c r="X391" s="47">
        <v>10.4</v>
      </c>
      <c r="Y391" s="48" t="s">
        <v>26</v>
      </c>
    </row>
    <row r="392" spans="1:25" x14ac:dyDescent="0.25">
      <c r="A392" s="41" t="s">
        <v>0</v>
      </c>
      <c r="B392" s="42" t="s">
        <v>575</v>
      </c>
      <c r="C392" s="43" t="s">
        <v>386</v>
      </c>
      <c r="D392" s="42">
        <v>35</v>
      </c>
      <c r="E392" s="42" t="s">
        <v>589</v>
      </c>
      <c r="F392" s="42">
        <v>10</v>
      </c>
      <c r="G392" s="42" t="s">
        <v>26</v>
      </c>
      <c r="H392" s="42">
        <v>2</v>
      </c>
      <c r="I392" s="42" t="s">
        <v>590</v>
      </c>
      <c r="J392" s="46">
        <v>34.470141528441332</v>
      </c>
      <c r="K392" s="46">
        <v>-0.59339999999999993</v>
      </c>
      <c r="L392" s="46">
        <v>-0.18030000000000002</v>
      </c>
      <c r="M392" s="46">
        <v>0.62018678637971636</v>
      </c>
      <c r="N392" s="46">
        <v>10.4</v>
      </c>
      <c r="O392" s="45">
        <v>51.619186879247174</v>
      </c>
      <c r="P392" s="46">
        <v>-0.87749999999999995</v>
      </c>
      <c r="Q392" s="46">
        <v>-0.30419999999999997</v>
      </c>
      <c r="R392" s="46">
        <v>0.92873241033141507</v>
      </c>
      <c r="S392" s="47">
        <v>10.4</v>
      </c>
      <c r="T392" s="45">
        <v>49.930120282986749</v>
      </c>
      <c r="U392" s="46">
        <v>-0.85470000000000002</v>
      </c>
      <c r="V392" s="46">
        <v>-0.27660000000000001</v>
      </c>
      <c r="W392" s="46">
        <v>0.89834272413149763</v>
      </c>
      <c r="X392" s="47">
        <v>10.4</v>
      </c>
      <c r="Y392" s="48" t="s">
        <v>26</v>
      </c>
    </row>
    <row r="393" spans="1:25" x14ac:dyDescent="0.25">
      <c r="A393" s="41" t="s">
        <v>0</v>
      </c>
      <c r="B393" s="42" t="s">
        <v>575</v>
      </c>
      <c r="C393" s="43" t="s">
        <v>386</v>
      </c>
      <c r="D393" s="42">
        <v>35</v>
      </c>
      <c r="E393" s="42" t="s">
        <v>591</v>
      </c>
      <c r="F393" s="42">
        <v>10</v>
      </c>
      <c r="G393" s="42" t="s">
        <v>26</v>
      </c>
      <c r="H393" s="42">
        <v>2</v>
      </c>
      <c r="I393" s="42" t="s">
        <v>592</v>
      </c>
      <c r="J393" s="46">
        <v>10.055851151167072</v>
      </c>
      <c r="K393" s="46">
        <v>-0.17100000000000001</v>
      </c>
      <c r="L393" s="46">
        <v>-5.91E-2</v>
      </c>
      <c r="M393" s="46">
        <v>0.18092487391179798</v>
      </c>
      <c r="N393" s="46">
        <v>10.4</v>
      </c>
      <c r="O393" s="45">
        <v>10.896005980541945</v>
      </c>
      <c r="P393" s="46">
        <v>-0.18419999999999997</v>
      </c>
      <c r="Q393" s="46">
        <v>-6.7099999999999993E-2</v>
      </c>
      <c r="R393" s="46">
        <v>0.19604093960191069</v>
      </c>
      <c r="S393" s="47">
        <v>10.4</v>
      </c>
      <c r="T393" s="45">
        <v>12.084710041094883</v>
      </c>
      <c r="U393" s="46">
        <v>-0.20469999999999999</v>
      </c>
      <c r="V393" s="46">
        <v>-7.3300000000000004E-2</v>
      </c>
      <c r="W393" s="46">
        <v>0.21742810305937912</v>
      </c>
      <c r="X393" s="47">
        <v>10.4</v>
      </c>
      <c r="Y393" s="48" t="s">
        <v>26</v>
      </c>
    </row>
    <row r="394" spans="1:25" ht="15.75" thickBot="1" x14ac:dyDescent="0.3">
      <c r="A394" s="55" t="s">
        <v>0</v>
      </c>
      <c r="B394" s="56" t="s">
        <v>575</v>
      </c>
      <c r="C394" s="65" t="s">
        <v>386</v>
      </c>
      <c r="D394" s="56">
        <v>35</v>
      </c>
      <c r="E394" s="56" t="s">
        <v>593</v>
      </c>
      <c r="F394" s="56">
        <v>10</v>
      </c>
      <c r="G394" s="56" t="s">
        <v>55</v>
      </c>
      <c r="H394" s="56">
        <v>2</v>
      </c>
      <c r="I394" s="56" t="s">
        <v>56</v>
      </c>
      <c r="J394" s="46">
        <v>0</v>
      </c>
      <c r="K394" s="46">
        <v>0</v>
      </c>
      <c r="L394" s="46">
        <v>0</v>
      </c>
      <c r="M394" s="46">
        <v>0</v>
      </c>
      <c r="N394" s="46">
        <v>10.4</v>
      </c>
      <c r="O394" s="58">
        <v>0</v>
      </c>
      <c r="P394" s="59">
        <v>0</v>
      </c>
      <c r="Q394" s="59">
        <v>0</v>
      </c>
      <c r="R394" s="59">
        <v>0</v>
      </c>
      <c r="S394" s="60">
        <v>10.4</v>
      </c>
      <c r="T394" s="58">
        <v>0</v>
      </c>
      <c r="U394" s="59">
        <v>0</v>
      </c>
      <c r="V394" s="59">
        <v>0</v>
      </c>
      <c r="W394" s="59">
        <v>0</v>
      </c>
      <c r="X394" s="60">
        <v>10.4</v>
      </c>
      <c r="Y394" s="61" t="s">
        <v>26</v>
      </c>
    </row>
    <row r="395" spans="1:25" x14ac:dyDescent="0.25">
      <c r="A395" s="29" t="s">
        <v>0</v>
      </c>
      <c r="B395" s="30" t="s">
        <v>594</v>
      </c>
      <c r="C395" s="30" t="s">
        <v>183</v>
      </c>
      <c r="D395" s="30">
        <v>35</v>
      </c>
      <c r="E395" s="30" t="s">
        <v>24</v>
      </c>
      <c r="F395" s="30">
        <v>35</v>
      </c>
      <c r="G395" s="30" t="s">
        <v>25</v>
      </c>
      <c r="H395" s="30" t="s">
        <v>26</v>
      </c>
      <c r="I395" s="30" t="s">
        <v>26</v>
      </c>
      <c r="J395" s="32">
        <v>1.7412279336504273</v>
      </c>
      <c r="K395" s="32">
        <v>-7.6319999999999999E-2</v>
      </c>
      <c r="L395" s="32">
        <v>-7.776000000000001E-2</v>
      </c>
      <c r="M395" s="32">
        <v>0.1089557708430352</v>
      </c>
      <c r="N395" s="32">
        <v>36.17</v>
      </c>
      <c r="O395" s="31">
        <v>2.7481760588851243</v>
      </c>
      <c r="P395" s="32">
        <v>-0.14448</v>
      </c>
      <c r="Q395" s="32">
        <v>-8.8800000000000004E-2</v>
      </c>
      <c r="R395" s="32">
        <v>0.16958747123534804</v>
      </c>
      <c r="S395" s="33">
        <v>35.67</v>
      </c>
      <c r="T395" s="31">
        <v>2.6109501672497037</v>
      </c>
      <c r="U395" s="32">
        <v>-0.13968</v>
      </c>
      <c r="V395" s="32">
        <v>-8.3519999999999997E-2</v>
      </c>
      <c r="W395" s="32">
        <v>0.16274548472999181</v>
      </c>
      <c r="X395" s="33">
        <v>36.03</v>
      </c>
      <c r="Y395" s="34" t="s">
        <v>26</v>
      </c>
    </row>
    <row r="396" spans="1:25" x14ac:dyDescent="0.25">
      <c r="A396" s="41" t="s">
        <v>0</v>
      </c>
      <c r="B396" s="42" t="s">
        <v>594</v>
      </c>
      <c r="C396" s="43" t="s">
        <v>183</v>
      </c>
      <c r="D396" s="42">
        <v>35</v>
      </c>
      <c r="E396" s="42" t="s">
        <v>184</v>
      </c>
      <c r="F396" s="42">
        <v>6</v>
      </c>
      <c r="G396" s="42" t="s">
        <v>33</v>
      </c>
      <c r="H396" s="42" t="s">
        <v>26</v>
      </c>
      <c r="I396" s="42" t="s">
        <v>34</v>
      </c>
      <c r="J396" s="46">
        <v>9.8406584937712438</v>
      </c>
      <c r="K396" s="46">
        <v>-7.6319999999999999E-2</v>
      </c>
      <c r="L396" s="46">
        <v>-7.776000000000001E-2</v>
      </c>
      <c r="M396" s="46">
        <v>0.1089557708430352</v>
      </c>
      <c r="N396" s="46">
        <v>6.4</v>
      </c>
      <c r="O396" s="45">
        <v>15.559911114354348</v>
      </c>
      <c r="P396" s="46">
        <v>-0.14448</v>
      </c>
      <c r="Q396" s="46">
        <v>-8.8800000000000004E-2</v>
      </c>
      <c r="R396" s="46">
        <v>0.16958747123534804</v>
      </c>
      <c r="S396" s="47">
        <v>6.3</v>
      </c>
      <c r="T396" s="45">
        <v>14.932148337461403</v>
      </c>
      <c r="U396" s="46">
        <v>-0.13968</v>
      </c>
      <c r="V396" s="46">
        <v>-8.3519999999999997E-2</v>
      </c>
      <c r="W396" s="46">
        <v>0.16274548472999181</v>
      </c>
      <c r="X396" s="47">
        <v>6.3</v>
      </c>
      <c r="Y396" s="48" t="s">
        <v>26</v>
      </c>
    </row>
    <row r="397" spans="1:25" x14ac:dyDescent="0.25">
      <c r="A397" s="41" t="s">
        <v>0</v>
      </c>
      <c r="B397" s="42" t="s">
        <v>594</v>
      </c>
      <c r="C397" s="43" t="s">
        <v>183</v>
      </c>
      <c r="D397" s="42">
        <v>35</v>
      </c>
      <c r="E397" s="42" t="s">
        <v>595</v>
      </c>
      <c r="F397" s="42">
        <v>6</v>
      </c>
      <c r="G397" s="42" t="s">
        <v>26</v>
      </c>
      <c r="H397" s="44">
        <v>1</v>
      </c>
      <c r="I397" s="42" t="s">
        <v>596</v>
      </c>
      <c r="J397" s="46">
        <v>2.3403378842971936</v>
      </c>
      <c r="K397" s="46">
        <v>-6.96E-3</v>
      </c>
      <c r="L397" s="46">
        <v>-2.496E-2</v>
      </c>
      <c r="M397" s="46">
        <v>2.5912221054938536E-2</v>
      </c>
      <c r="N397" s="46">
        <v>6.4</v>
      </c>
      <c r="O397" s="45">
        <v>2.0130278818449248</v>
      </c>
      <c r="P397" s="46">
        <v>-7.4400000000000004E-3</v>
      </c>
      <c r="Q397" s="46">
        <v>-2.0640000000000002E-2</v>
      </c>
      <c r="R397" s="46">
        <v>2.1939990884227826E-2</v>
      </c>
      <c r="S397" s="47">
        <v>6.3</v>
      </c>
      <c r="T397" s="45">
        <v>2.2083037716124236</v>
      </c>
      <c r="U397" s="46">
        <v>-6.96E-3</v>
      </c>
      <c r="V397" s="46">
        <v>-2.3039999999999998E-2</v>
      </c>
      <c r="W397" s="46">
        <v>2.4068302806803804E-2</v>
      </c>
      <c r="X397" s="47">
        <v>6.3</v>
      </c>
      <c r="Y397" s="48" t="s">
        <v>26</v>
      </c>
    </row>
    <row r="398" spans="1:25" x14ac:dyDescent="0.25">
      <c r="A398" s="41" t="s">
        <v>0</v>
      </c>
      <c r="B398" s="42" t="s">
        <v>594</v>
      </c>
      <c r="C398" s="43" t="s">
        <v>183</v>
      </c>
      <c r="D398" s="42">
        <v>35</v>
      </c>
      <c r="E398" s="42" t="s">
        <v>597</v>
      </c>
      <c r="F398" s="42">
        <v>6</v>
      </c>
      <c r="G398" s="42" t="s">
        <v>26</v>
      </c>
      <c r="H398" s="44">
        <v>1</v>
      </c>
      <c r="I398" s="42" t="s">
        <v>438</v>
      </c>
      <c r="J398" s="46">
        <v>0</v>
      </c>
      <c r="K398" s="46">
        <v>0</v>
      </c>
      <c r="L398" s="46">
        <v>0</v>
      </c>
      <c r="M398" s="46">
        <v>0</v>
      </c>
      <c r="N398" s="46" t="s">
        <v>37</v>
      </c>
      <c r="O398" s="45">
        <v>0</v>
      </c>
      <c r="P398" s="46">
        <v>0</v>
      </c>
      <c r="Q398" s="46">
        <v>0</v>
      </c>
      <c r="R398" s="46">
        <v>0</v>
      </c>
      <c r="S398" s="47" t="s">
        <v>37</v>
      </c>
      <c r="T398" s="45">
        <v>0</v>
      </c>
      <c r="U398" s="46">
        <v>0</v>
      </c>
      <c r="V398" s="46">
        <v>0</v>
      </c>
      <c r="W398" s="46">
        <v>0</v>
      </c>
      <c r="X398" s="47" t="s">
        <v>37</v>
      </c>
      <c r="Y398" s="48" t="s">
        <v>26</v>
      </c>
    </row>
    <row r="399" spans="1:25" x14ac:dyDescent="0.25">
      <c r="A399" s="41" t="s">
        <v>0</v>
      </c>
      <c r="B399" s="42" t="s">
        <v>594</v>
      </c>
      <c r="C399" s="43" t="s">
        <v>183</v>
      </c>
      <c r="D399" s="42">
        <v>35</v>
      </c>
      <c r="E399" s="42" t="s">
        <v>598</v>
      </c>
      <c r="F399" s="42">
        <v>6</v>
      </c>
      <c r="G399" s="42" t="s">
        <v>26</v>
      </c>
      <c r="H399" s="44">
        <v>1</v>
      </c>
      <c r="I399" s="42" t="s">
        <v>599</v>
      </c>
      <c r="J399" s="46">
        <v>0</v>
      </c>
      <c r="K399" s="46">
        <v>0</v>
      </c>
      <c r="L399" s="46">
        <v>0</v>
      </c>
      <c r="M399" s="46">
        <v>0</v>
      </c>
      <c r="N399" s="46" t="s">
        <v>37</v>
      </c>
      <c r="O399" s="45">
        <v>0</v>
      </c>
      <c r="P399" s="46">
        <v>0</v>
      </c>
      <c r="Q399" s="46">
        <v>0</v>
      </c>
      <c r="R399" s="46">
        <v>0</v>
      </c>
      <c r="S399" s="47" t="s">
        <v>37</v>
      </c>
      <c r="T399" s="45">
        <v>0</v>
      </c>
      <c r="U399" s="46">
        <v>0</v>
      </c>
      <c r="V399" s="46">
        <v>0</v>
      </c>
      <c r="W399" s="46">
        <v>0</v>
      </c>
      <c r="X399" s="47" t="s">
        <v>37</v>
      </c>
      <c r="Y399" s="48" t="s">
        <v>26</v>
      </c>
    </row>
    <row r="400" spans="1:25" x14ac:dyDescent="0.25">
      <c r="A400" s="41" t="s">
        <v>0</v>
      </c>
      <c r="B400" s="42" t="s">
        <v>594</v>
      </c>
      <c r="C400" s="43" t="s">
        <v>183</v>
      </c>
      <c r="D400" s="42">
        <v>35</v>
      </c>
      <c r="E400" s="42" t="s">
        <v>600</v>
      </c>
      <c r="F400" s="42">
        <v>6</v>
      </c>
      <c r="G400" s="42" t="s">
        <v>26</v>
      </c>
      <c r="H400" s="44">
        <v>1</v>
      </c>
      <c r="I400" s="42" t="s">
        <v>601</v>
      </c>
      <c r="J400" s="46">
        <v>7.9148185102282227</v>
      </c>
      <c r="K400" s="46">
        <v>-6.8640000000000007E-2</v>
      </c>
      <c r="L400" s="46">
        <v>-5.4479999999999994E-2</v>
      </c>
      <c r="M400" s="46">
        <v>8.7632870545246891E-2</v>
      </c>
      <c r="N400" s="46">
        <v>6.4</v>
      </c>
      <c r="O400" s="45">
        <v>14.054068063502477</v>
      </c>
      <c r="P400" s="46">
        <v>-0.13608000000000001</v>
      </c>
      <c r="Q400" s="46">
        <v>-7.0319999999999994E-2</v>
      </c>
      <c r="R400" s="46">
        <v>0.15317528782411347</v>
      </c>
      <c r="S400" s="47">
        <v>6.3</v>
      </c>
      <c r="T400" s="45">
        <v>13.454931891590805</v>
      </c>
      <c r="U400" s="46">
        <v>-0.13247999999999999</v>
      </c>
      <c r="V400" s="46">
        <v>-6.2880000000000005E-2</v>
      </c>
      <c r="W400" s="46">
        <v>0.14664530268644815</v>
      </c>
      <c r="X400" s="47">
        <v>6.3</v>
      </c>
      <c r="Y400" s="48" t="s">
        <v>26</v>
      </c>
    </row>
    <row r="401" spans="1:25" x14ac:dyDescent="0.25">
      <c r="A401" s="41" t="s">
        <v>0</v>
      </c>
      <c r="B401" s="42" t="s">
        <v>594</v>
      </c>
      <c r="C401" s="43" t="s">
        <v>183</v>
      </c>
      <c r="D401" s="42">
        <v>35</v>
      </c>
      <c r="E401" s="42" t="s">
        <v>54</v>
      </c>
      <c r="F401" s="42">
        <v>6</v>
      </c>
      <c r="G401" s="42" t="s">
        <v>55</v>
      </c>
      <c r="H401" s="44">
        <v>1</v>
      </c>
      <c r="I401" s="42" t="s">
        <v>56</v>
      </c>
      <c r="J401" s="46">
        <v>0</v>
      </c>
      <c r="K401" s="46">
        <v>-3.0000000000000001E-6</v>
      </c>
      <c r="L401" s="46">
        <v>-4.4999999999999996E-5</v>
      </c>
      <c r="M401" s="46">
        <v>4.5099889135118718E-5</v>
      </c>
      <c r="N401" s="46">
        <v>6.4</v>
      </c>
      <c r="O401" s="45">
        <v>0</v>
      </c>
      <c r="P401" s="46">
        <v>-3.0000000000000001E-6</v>
      </c>
      <c r="Q401" s="46">
        <v>-4.2000000000000004E-5</v>
      </c>
      <c r="R401" s="46">
        <v>4.2107006542854605E-5</v>
      </c>
      <c r="S401" s="47">
        <v>6.3</v>
      </c>
      <c r="T401" s="45">
        <v>0</v>
      </c>
      <c r="U401" s="46">
        <v>-3.0000000000000001E-6</v>
      </c>
      <c r="V401" s="46">
        <v>-4.2000000000000004E-5</v>
      </c>
      <c r="W401" s="46">
        <v>4.2107006542854605E-5</v>
      </c>
      <c r="X401" s="47">
        <v>6.3</v>
      </c>
      <c r="Y401" s="48" t="s">
        <v>26</v>
      </c>
    </row>
    <row r="402" spans="1:25" x14ac:dyDescent="0.25">
      <c r="A402" s="49" t="s">
        <v>0</v>
      </c>
      <c r="B402" s="50" t="s">
        <v>594</v>
      </c>
      <c r="C402" s="50" t="s">
        <v>183</v>
      </c>
      <c r="D402" s="50">
        <v>35</v>
      </c>
      <c r="E402" s="50" t="s">
        <v>57</v>
      </c>
      <c r="F402" s="50">
        <v>35</v>
      </c>
      <c r="G402" s="50" t="s">
        <v>25</v>
      </c>
      <c r="H402" s="50" t="s">
        <v>26</v>
      </c>
      <c r="I402" s="50" t="s">
        <v>26</v>
      </c>
      <c r="J402" s="52">
        <v>5.5729226009173667</v>
      </c>
      <c r="K402" s="52">
        <v>-0.27600000000000002</v>
      </c>
      <c r="L402" s="52">
        <v>-0.21456</v>
      </c>
      <c r="M402" s="52">
        <v>0.34958832017102631</v>
      </c>
      <c r="N402" s="52">
        <v>36.26</v>
      </c>
      <c r="O402" s="51">
        <v>6.7655666392783926</v>
      </c>
      <c r="P402" s="52">
        <v>-0.35664000000000001</v>
      </c>
      <c r="Q402" s="52">
        <v>-0.21840000000000001</v>
      </c>
      <c r="R402" s="52">
        <v>0.41819929411705131</v>
      </c>
      <c r="S402" s="53">
        <v>35.729999999999997</v>
      </c>
      <c r="T402" s="51">
        <v>6.7926514353374889</v>
      </c>
      <c r="U402" s="52">
        <v>-0.35520000000000002</v>
      </c>
      <c r="V402" s="52">
        <v>-0.23280000000000001</v>
      </c>
      <c r="W402" s="52">
        <v>0.42469151157045748</v>
      </c>
      <c r="X402" s="53">
        <v>36.14</v>
      </c>
      <c r="Y402" s="54" t="s">
        <v>26</v>
      </c>
    </row>
    <row r="403" spans="1:25" x14ac:dyDescent="0.25">
      <c r="A403" s="41" t="s">
        <v>0</v>
      </c>
      <c r="B403" s="42" t="s">
        <v>594</v>
      </c>
      <c r="C403" s="43" t="s">
        <v>183</v>
      </c>
      <c r="D403" s="42">
        <v>35</v>
      </c>
      <c r="E403" s="42" t="s">
        <v>342</v>
      </c>
      <c r="F403" s="42">
        <v>6</v>
      </c>
      <c r="G403" s="42" t="s">
        <v>33</v>
      </c>
      <c r="H403" s="42" t="s">
        <v>26</v>
      </c>
      <c r="I403" s="42" t="s">
        <v>343</v>
      </c>
      <c r="J403" s="46">
        <v>31.574089610822455</v>
      </c>
      <c r="K403" s="46">
        <v>-0.27600000000000002</v>
      </c>
      <c r="L403" s="46">
        <v>-0.21456</v>
      </c>
      <c r="M403" s="46">
        <v>0.34958832017102631</v>
      </c>
      <c r="N403" s="46">
        <v>6.4</v>
      </c>
      <c r="O403" s="45">
        <v>38.370427939907451</v>
      </c>
      <c r="P403" s="46">
        <v>-0.35664000000000001</v>
      </c>
      <c r="Q403" s="46">
        <v>-0.21840000000000001</v>
      </c>
      <c r="R403" s="46">
        <v>0.41819929411705131</v>
      </c>
      <c r="S403" s="47">
        <v>6.3</v>
      </c>
      <c r="T403" s="45">
        <v>38.966098868745533</v>
      </c>
      <c r="U403" s="46">
        <v>-0.35520000000000002</v>
      </c>
      <c r="V403" s="46">
        <v>-0.23280000000000001</v>
      </c>
      <c r="W403" s="46">
        <v>0.42469151157045748</v>
      </c>
      <c r="X403" s="47">
        <v>6.3</v>
      </c>
      <c r="Y403" s="48" t="s">
        <v>26</v>
      </c>
    </row>
    <row r="404" spans="1:25" x14ac:dyDescent="0.25">
      <c r="A404" s="41" t="s">
        <v>0</v>
      </c>
      <c r="B404" s="42" t="s">
        <v>594</v>
      </c>
      <c r="C404" s="43" t="s">
        <v>183</v>
      </c>
      <c r="D404" s="42">
        <v>35</v>
      </c>
      <c r="E404" s="42" t="s">
        <v>602</v>
      </c>
      <c r="F404" s="42">
        <v>6</v>
      </c>
      <c r="G404" s="42" t="s">
        <v>26</v>
      </c>
      <c r="H404" s="42">
        <v>2</v>
      </c>
      <c r="I404" s="42" t="s">
        <v>603</v>
      </c>
      <c r="J404" s="46">
        <v>8.9438383631718299</v>
      </c>
      <c r="K404" s="46">
        <v>-8.7840000000000001E-2</v>
      </c>
      <c r="L404" s="46">
        <v>-4.5719999999999997E-2</v>
      </c>
      <c r="M404" s="46">
        <v>9.9026178357038488E-2</v>
      </c>
      <c r="N404" s="46">
        <v>6.4</v>
      </c>
      <c r="O404" s="45">
        <v>15.566469586058703</v>
      </c>
      <c r="P404" s="46">
        <v>-0.16200000000000001</v>
      </c>
      <c r="Q404" s="46">
        <v>-5.04E-2</v>
      </c>
      <c r="R404" s="46">
        <v>0.16965895201845377</v>
      </c>
      <c r="S404" s="47">
        <v>6.3</v>
      </c>
      <c r="T404" s="45">
        <v>16.127571416328589</v>
      </c>
      <c r="U404" s="46">
        <v>-0.16703999999999999</v>
      </c>
      <c r="V404" s="46">
        <v>-5.4719999999999998E-2</v>
      </c>
      <c r="W404" s="46">
        <v>0.17577440086656532</v>
      </c>
      <c r="X404" s="47">
        <v>6.3</v>
      </c>
      <c r="Y404" s="48" t="s">
        <v>26</v>
      </c>
    </row>
    <row r="405" spans="1:25" x14ac:dyDescent="0.25">
      <c r="A405" s="41" t="s">
        <v>0</v>
      </c>
      <c r="B405" s="42" t="s">
        <v>594</v>
      </c>
      <c r="C405" s="43" t="s">
        <v>183</v>
      </c>
      <c r="D405" s="42">
        <v>35</v>
      </c>
      <c r="E405" s="42" t="s">
        <v>604</v>
      </c>
      <c r="F405" s="42">
        <v>6</v>
      </c>
      <c r="G405" s="42" t="s">
        <v>26</v>
      </c>
      <c r="H405" s="42">
        <v>2</v>
      </c>
      <c r="I405" s="42" t="s">
        <v>605</v>
      </c>
      <c r="J405" s="46">
        <v>9.7363273079582164</v>
      </c>
      <c r="K405" s="46">
        <v>-9.287999999999999E-2</v>
      </c>
      <c r="L405" s="46">
        <v>-5.4719999999999998E-2</v>
      </c>
      <c r="M405" s="46">
        <v>0.10780061595371335</v>
      </c>
      <c r="N405" s="46">
        <v>6.4</v>
      </c>
      <c r="O405" s="45">
        <v>8.2510883280366212</v>
      </c>
      <c r="P405" s="46">
        <v>-7.4639999999999998E-2</v>
      </c>
      <c r="Q405" s="46">
        <v>-5.0159999999999996E-2</v>
      </c>
      <c r="R405" s="46">
        <v>8.9928611687271134E-2</v>
      </c>
      <c r="S405" s="47">
        <v>6.3</v>
      </c>
      <c r="T405" s="45">
        <v>8.1578854234536031</v>
      </c>
      <c r="U405" s="46">
        <v>-7.0080000000000003E-2</v>
      </c>
      <c r="V405" s="46">
        <v>-5.4719999999999998E-2</v>
      </c>
      <c r="W405" s="46">
        <v>8.8912793230220818E-2</v>
      </c>
      <c r="X405" s="47">
        <v>6.3</v>
      </c>
      <c r="Y405" s="48" t="s">
        <v>26</v>
      </c>
    </row>
    <row r="406" spans="1:25" x14ac:dyDescent="0.25">
      <c r="A406" s="41" t="s">
        <v>0</v>
      </c>
      <c r="B406" s="42" t="s">
        <v>594</v>
      </c>
      <c r="C406" s="43" t="s">
        <v>183</v>
      </c>
      <c r="D406" s="42">
        <v>35</v>
      </c>
      <c r="E406" s="42" t="s">
        <v>606</v>
      </c>
      <c r="F406" s="42">
        <v>6</v>
      </c>
      <c r="G406" s="42" t="s">
        <v>26</v>
      </c>
      <c r="H406" s="42">
        <v>2</v>
      </c>
      <c r="I406" s="42" t="s">
        <v>240</v>
      </c>
      <c r="J406" s="46">
        <v>3.8233946636443936</v>
      </c>
      <c r="K406" s="46">
        <v>-2.0640000000000002E-2</v>
      </c>
      <c r="L406" s="46">
        <v>-3.696E-2</v>
      </c>
      <c r="M406" s="46">
        <v>4.2332625715870729E-2</v>
      </c>
      <c r="N406" s="46">
        <v>6.4</v>
      </c>
      <c r="O406" s="45">
        <v>3.9637887249066739</v>
      </c>
      <c r="P406" s="46">
        <v>-2.4239999999999998E-2</v>
      </c>
      <c r="Q406" s="46">
        <v>-3.576E-2</v>
      </c>
      <c r="R406" s="46">
        <v>4.3201333312757835E-2</v>
      </c>
      <c r="S406" s="47">
        <v>6.3</v>
      </c>
      <c r="T406" s="45">
        <v>3.8845828036245433</v>
      </c>
      <c r="U406" s="46">
        <v>-2.3039999999999998E-2</v>
      </c>
      <c r="V406" s="46">
        <v>-3.5520000000000003E-2</v>
      </c>
      <c r="W406" s="46">
        <v>4.2338067976703898E-2</v>
      </c>
      <c r="X406" s="47">
        <v>6.3</v>
      </c>
      <c r="Y406" s="48" t="s">
        <v>26</v>
      </c>
    </row>
    <row r="407" spans="1:25" x14ac:dyDescent="0.25">
      <c r="A407" s="41" t="s">
        <v>0</v>
      </c>
      <c r="B407" s="42" t="s">
        <v>594</v>
      </c>
      <c r="C407" s="43" t="s">
        <v>183</v>
      </c>
      <c r="D407" s="42">
        <v>35</v>
      </c>
      <c r="E407" s="42" t="s">
        <v>607</v>
      </c>
      <c r="F407" s="42">
        <v>6</v>
      </c>
      <c r="G407" s="42" t="s">
        <v>26</v>
      </c>
      <c r="H407" s="42">
        <v>2</v>
      </c>
      <c r="I407" s="42" t="s">
        <v>596</v>
      </c>
      <c r="J407" s="46">
        <v>8.1707002899981127</v>
      </c>
      <c r="K407" s="46">
        <v>-6.2880000000000005E-2</v>
      </c>
      <c r="L407" s="46">
        <v>-6.5040000000000001E-2</v>
      </c>
      <c r="M407" s="46">
        <v>9.0465993610859108E-2</v>
      </c>
      <c r="N407" s="46">
        <v>6.4</v>
      </c>
      <c r="O407" s="45">
        <v>9.7639914562375161</v>
      </c>
      <c r="P407" s="46">
        <v>-8.231999999999999E-2</v>
      </c>
      <c r="Q407" s="46">
        <v>-6.744E-2</v>
      </c>
      <c r="R407" s="46">
        <v>0.10641774288153268</v>
      </c>
      <c r="S407" s="47">
        <v>6.3</v>
      </c>
      <c r="T407" s="45">
        <v>10.280965681019401</v>
      </c>
      <c r="U407" s="46">
        <v>-8.4000000000000005E-2</v>
      </c>
      <c r="V407" s="46">
        <v>-7.415999999999999E-2</v>
      </c>
      <c r="W407" s="46">
        <v>0.11205224495743045</v>
      </c>
      <c r="X407" s="47">
        <v>6.3</v>
      </c>
      <c r="Y407" s="48" t="s">
        <v>26</v>
      </c>
    </row>
    <row r="408" spans="1:25" x14ac:dyDescent="0.25">
      <c r="A408" s="41" t="s">
        <v>0</v>
      </c>
      <c r="B408" s="42" t="s">
        <v>594</v>
      </c>
      <c r="C408" s="43" t="s">
        <v>183</v>
      </c>
      <c r="D408" s="42">
        <v>35</v>
      </c>
      <c r="E408" s="42" t="s">
        <v>608</v>
      </c>
      <c r="F408" s="42">
        <v>6</v>
      </c>
      <c r="G408" s="42" t="s">
        <v>26</v>
      </c>
      <c r="H408" s="42">
        <v>2</v>
      </c>
      <c r="I408" s="42" t="s">
        <v>596</v>
      </c>
      <c r="J408" s="46">
        <v>1.6929731956445058</v>
      </c>
      <c r="K408" s="46">
        <v>-1.44E-2</v>
      </c>
      <c r="L408" s="46">
        <v>-1.2E-2</v>
      </c>
      <c r="M408" s="46">
        <v>1.8744599222175969E-2</v>
      </c>
      <c r="N408" s="46">
        <v>6.4</v>
      </c>
      <c r="O408" s="45">
        <v>1.9493934949763903</v>
      </c>
      <c r="P408" s="46">
        <v>-1.584E-2</v>
      </c>
      <c r="Q408" s="46">
        <v>-1.4160000000000001E-2</v>
      </c>
      <c r="R408" s="46">
        <v>2.124643970174768E-2</v>
      </c>
      <c r="S408" s="47">
        <v>6.3</v>
      </c>
      <c r="T408" s="45">
        <v>1.7761580912811037</v>
      </c>
      <c r="U408" s="46">
        <v>-1.32E-2</v>
      </c>
      <c r="V408" s="46">
        <v>-1.4160000000000001E-2</v>
      </c>
      <c r="W408" s="46">
        <v>1.9358347036872749E-2</v>
      </c>
      <c r="X408" s="47">
        <v>6.3</v>
      </c>
      <c r="Y408" s="48" t="s">
        <v>26</v>
      </c>
    </row>
    <row r="409" spans="1:25" ht="15.75" thickBot="1" x14ac:dyDescent="0.3">
      <c r="A409" s="55" t="s">
        <v>0</v>
      </c>
      <c r="B409" s="56" t="s">
        <v>594</v>
      </c>
      <c r="C409" s="65" t="s">
        <v>183</v>
      </c>
      <c r="D409" s="56">
        <v>35</v>
      </c>
      <c r="E409" s="56" t="s">
        <v>198</v>
      </c>
      <c r="F409" s="56">
        <v>6</v>
      </c>
      <c r="G409" s="56" t="s">
        <v>55</v>
      </c>
      <c r="H409" s="56">
        <v>2</v>
      </c>
      <c r="I409" s="56" t="s">
        <v>56</v>
      </c>
      <c r="J409" s="46">
        <v>0</v>
      </c>
      <c r="K409" s="46">
        <v>-1.8599999999999999E-4</v>
      </c>
      <c r="L409" s="46">
        <v>-8.1000000000000004E-5</v>
      </c>
      <c r="M409" s="46">
        <v>2.0287188075236056E-4</v>
      </c>
      <c r="N409" s="46">
        <v>6.4</v>
      </c>
      <c r="O409" s="58">
        <v>0</v>
      </c>
      <c r="P409" s="59">
        <v>-1.7999999999999998E-4</v>
      </c>
      <c r="Q409" s="59">
        <v>-7.7999999999999999E-5</v>
      </c>
      <c r="R409" s="59">
        <v>1.9617339269126176E-4</v>
      </c>
      <c r="S409" s="60">
        <v>6.3</v>
      </c>
      <c r="T409" s="58">
        <v>0</v>
      </c>
      <c r="U409" s="59">
        <v>-1.7999999999999998E-4</v>
      </c>
      <c r="V409" s="59">
        <v>-8.1000000000000004E-5</v>
      </c>
      <c r="W409" s="59">
        <v>1.9738540979515176E-4</v>
      </c>
      <c r="X409" s="60">
        <v>6.3</v>
      </c>
      <c r="Y409" s="61" t="s">
        <v>26</v>
      </c>
    </row>
    <row r="410" spans="1:25" x14ac:dyDescent="0.25">
      <c r="A410" s="29" t="s">
        <v>0</v>
      </c>
      <c r="B410" s="30" t="s">
        <v>609</v>
      </c>
      <c r="C410" s="30" t="s">
        <v>183</v>
      </c>
      <c r="D410" s="30">
        <v>35</v>
      </c>
      <c r="E410" s="30" t="s">
        <v>24</v>
      </c>
      <c r="F410" s="30">
        <v>35</v>
      </c>
      <c r="G410" s="30" t="s">
        <v>25</v>
      </c>
      <c r="H410" s="30" t="s">
        <v>26</v>
      </c>
      <c r="I410" s="30" t="s">
        <v>26</v>
      </c>
      <c r="J410" s="32">
        <v>2.514688822274763</v>
      </c>
      <c r="K410" s="32">
        <v>-0.14706</v>
      </c>
      <c r="L410" s="32">
        <v>-5.5979999999999995E-2</v>
      </c>
      <c r="M410" s="32">
        <v>0.15735438983390326</v>
      </c>
      <c r="N410" s="32">
        <v>36.17</v>
      </c>
      <c r="O410" s="31">
        <v>2.7362840194361651</v>
      </c>
      <c r="P410" s="32">
        <v>-0.16109999999999999</v>
      </c>
      <c r="Q410" s="32">
        <v>-5.058E-2</v>
      </c>
      <c r="R410" s="32">
        <v>0.16885362418378824</v>
      </c>
      <c r="S410" s="33">
        <v>35.67</v>
      </c>
      <c r="T410" s="31">
        <v>2.748853805036227</v>
      </c>
      <c r="U410" s="32">
        <v>-0.16037999999999999</v>
      </c>
      <c r="V410" s="32">
        <v>-6.0299999999999999E-2</v>
      </c>
      <c r="W410" s="32">
        <v>0.17134128049013758</v>
      </c>
      <c r="X410" s="33">
        <v>36.03</v>
      </c>
      <c r="Y410" s="34" t="s">
        <v>26</v>
      </c>
    </row>
    <row r="411" spans="1:25" x14ac:dyDescent="0.25">
      <c r="A411" s="41" t="s">
        <v>0</v>
      </c>
      <c r="B411" s="42" t="s">
        <v>609</v>
      </c>
      <c r="C411" s="43" t="s">
        <v>183</v>
      </c>
      <c r="D411" s="42">
        <v>35</v>
      </c>
      <c r="E411" s="42" t="s">
        <v>184</v>
      </c>
      <c r="F411" s="42">
        <v>6</v>
      </c>
      <c r="G411" s="42" t="s">
        <v>33</v>
      </c>
      <c r="H411" s="42" t="s">
        <v>26</v>
      </c>
      <c r="I411" s="42" t="s">
        <v>34</v>
      </c>
      <c r="J411" s="46">
        <v>14.437507095504474</v>
      </c>
      <c r="K411" s="46">
        <v>-0.14706</v>
      </c>
      <c r="L411" s="46">
        <v>-5.5979999999999995E-2</v>
      </c>
      <c r="M411" s="46">
        <v>0.15735438983390326</v>
      </c>
      <c r="N411" s="46">
        <v>6.3</v>
      </c>
      <c r="O411" s="45">
        <v>15.742459834401291</v>
      </c>
      <c r="P411" s="46">
        <v>-0.16109999999999999</v>
      </c>
      <c r="Q411" s="46">
        <v>-5.058E-2</v>
      </c>
      <c r="R411" s="46">
        <v>0.16885362418378824</v>
      </c>
      <c r="S411" s="47">
        <v>6.2</v>
      </c>
      <c r="T411" s="45">
        <v>15.720825808802422</v>
      </c>
      <c r="U411" s="46">
        <v>-0.16037999999999999</v>
      </c>
      <c r="V411" s="46">
        <v>-6.0299999999999999E-2</v>
      </c>
      <c r="W411" s="46">
        <v>0.17134128049013758</v>
      </c>
      <c r="X411" s="47">
        <v>6.3</v>
      </c>
      <c r="Y411" s="48" t="s">
        <v>26</v>
      </c>
    </row>
    <row r="412" spans="1:25" x14ac:dyDescent="0.25">
      <c r="A412" s="41" t="s">
        <v>0</v>
      </c>
      <c r="B412" s="42" t="s">
        <v>609</v>
      </c>
      <c r="C412" s="43" t="s">
        <v>183</v>
      </c>
      <c r="D412" s="42">
        <v>35</v>
      </c>
      <c r="E412" s="42" t="s">
        <v>610</v>
      </c>
      <c r="F412" s="42">
        <v>6</v>
      </c>
      <c r="G412" s="42" t="s">
        <v>26</v>
      </c>
      <c r="H412" s="44">
        <v>1</v>
      </c>
      <c r="I412" s="42" t="s">
        <v>611</v>
      </c>
      <c r="J412" s="46">
        <v>1.3790503219251686</v>
      </c>
      <c r="K412" s="46">
        <v>-1.1970000000000001E-2</v>
      </c>
      <c r="L412" s="46">
        <v>-9.0899999999999991E-3</v>
      </c>
      <c r="M412" s="46">
        <v>1.5030269458662411E-2</v>
      </c>
      <c r="N412" s="46">
        <v>6.3</v>
      </c>
      <c r="O412" s="45">
        <v>1.237099181333484</v>
      </c>
      <c r="P412" s="46">
        <v>-1.044E-2</v>
      </c>
      <c r="Q412" s="46">
        <v>-8.1899999999999994E-3</v>
      </c>
      <c r="R412" s="46">
        <v>1.3269125818982951E-2</v>
      </c>
      <c r="S412" s="47">
        <v>6.2</v>
      </c>
      <c r="T412" s="45">
        <v>1.8325632552578157</v>
      </c>
      <c r="U412" s="46">
        <v>-1.719E-2</v>
      </c>
      <c r="V412" s="46">
        <v>-1.017E-2</v>
      </c>
      <c r="W412" s="46">
        <v>1.9973106919054934E-2</v>
      </c>
      <c r="X412" s="47">
        <v>6.3</v>
      </c>
      <c r="Y412" s="48" t="s">
        <v>26</v>
      </c>
    </row>
    <row r="413" spans="1:25" x14ac:dyDescent="0.25">
      <c r="A413" s="41" t="s">
        <v>0</v>
      </c>
      <c r="B413" s="42" t="s">
        <v>609</v>
      </c>
      <c r="C413" s="43" t="s">
        <v>183</v>
      </c>
      <c r="D413" s="42">
        <v>35</v>
      </c>
      <c r="E413" s="42" t="s">
        <v>612</v>
      </c>
      <c r="F413" s="42">
        <v>6</v>
      </c>
      <c r="G413" s="42" t="s">
        <v>26</v>
      </c>
      <c r="H413" s="44">
        <v>1</v>
      </c>
      <c r="I413" s="42" t="s">
        <v>613</v>
      </c>
      <c r="J413" s="46">
        <v>1.5524360033030555</v>
      </c>
      <c r="K413" s="46">
        <v>-1.6920000000000001E-2</v>
      </c>
      <c r="L413" s="46">
        <v>0</v>
      </c>
      <c r="M413" s="46">
        <v>1.6920000000000001E-2</v>
      </c>
      <c r="N413" s="46">
        <v>6.3</v>
      </c>
      <c r="O413" s="45">
        <v>1.0964012679470447</v>
      </c>
      <c r="P413" s="46">
        <v>-1.176E-2</v>
      </c>
      <c r="Q413" s="46">
        <v>0</v>
      </c>
      <c r="R413" s="46">
        <v>1.176E-2</v>
      </c>
      <c r="S413" s="47">
        <v>6.2</v>
      </c>
      <c r="T413" s="45">
        <v>1.5964767409854115</v>
      </c>
      <c r="U413" s="46">
        <v>-1.7399999999999999E-2</v>
      </c>
      <c r="V413" s="46">
        <v>0</v>
      </c>
      <c r="W413" s="46">
        <v>1.7399999999999999E-2</v>
      </c>
      <c r="X413" s="47">
        <v>6.3</v>
      </c>
      <c r="Y413" s="48" t="s">
        <v>26</v>
      </c>
    </row>
    <row r="414" spans="1:25" x14ac:dyDescent="0.25">
      <c r="A414" s="41" t="s">
        <v>0</v>
      </c>
      <c r="B414" s="42" t="s">
        <v>609</v>
      </c>
      <c r="C414" s="43" t="s">
        <v>183</v>
      </c>
      <c r="D414" s="42">
        <v>35</v>
      </c>
      <c r="E414" s="42" t="s">
        <v>614</v>
      </c>
      <c r="F414" s="42">
        <v>6</v>
      </c>
      <c r="G414" s="42" t="s">
        <v>26</v>
      </c>
      <c r="H414" s="44">
        <v>1</v>
      </c>
      <c r="I414" s="42" t="s">
        <v>615</v>
      </c>
      <c r="J414" s="46">
        <v>11.894923772019153</v>
      </c>
      <c r="K414" s="46">
        <v>-0.11835</v>
      </c>
      <c r="L414" s="46">
        <v>-5.2920000000000002E-2</v>
      </c>
      <c r="M414" s="46">
        <v>0.12964277419123674</v>
      </c>
      <c r="N414" s="46">
        <v>6.3</v>
      </c>
      <c r="O414" s="45">
        <v>13.714645362964589</v>
      </c>
      <c r="P414" s="46">
        <v>-0.13878000000000001</v>
      </c>
      <c r="Q414" s="46">
        <v>-4.8780000000000004E-2</v>
      </c>
      <c r="R414" s="46">
        <v>0.14710328616315818</v>
      </c>
      <c r="S414" s="47">
        <v>6.2</v>
      </c>
      <c r="T414" s="45">
        <v>12.539720671528363</v>
      </c>
      <c r="U414" s="46">
        <v>-0.12554999999999999</v>
      </c>
      <c r="V414" s="46">
        <v>-5.3999999999999999E-2</v>
      </c>
      <c r="W414" s="46">
        <v>0.13667041559898763</v>
      </c>
      <c r="X414" s="47">
        <v>6.3</v>
      </c>
      <c r="Y414" s="48" t="s">
        <v>26</v>
      </c>
    </row>
    <row r="415" spans="1:25" x14ac:dyDescent="0.25">
      <c r="A415" s="41" t="s">
        <v>0</v>
      </c>
      <c r="B415" s="42" t="s">
        <v>609</v>
      </c>
      <c r="C415" s="43" t="s">
        <v>183</v>
      </c>
      <c r="D415" s="42">
        <v>35</v>
      </c>
      <c r="E415" s="42" t="s">
        <v>54</v>
      </c>
      <c r="F415" s="42">
        <v>6</v>
      </c>
      <c r="G415" s="42" t="s">
        <v>55</v>
      </c>
      <c r="H415" s="44">
        <v>2</v>
      </c>
      <c r="I415" s="42" t="s">
        <v>56</v>
      </c>
      <c r="J415" s="46">
        <v>0</v>
      </c>
      <c r="K415" s="46">
        <v>-1.35E-4</v>
      </c>
      <c r="L415" s="46">
        <v>-1.1999999999999999E-4</v>
      </c>
      <c r="M415" s="46">
        <v>1.8062391868188443E-4</v>
      </c>
      <c r="N415" s="46">
        <v>6.3</v>
      </c>
      <c r="O415" s="45">
        <v>0</v>
      </c>
      <c r="P415" s="46">
        <v>-1.2750000000000001E-4</v>
      </c>
      <c r="Q415" s="46">
        <v>-1.1999999999999999E-4</v>
      </c>
      <c r="R415" s="46">
        <v>1.7508926294893128E-4</v>
      </c>
      <c r="S415" s="47">
        <v>6.2</v>
      </c>
      <c r="T415" s="45">
        <v>0</v>
      </c>
      <c r="U415" s="46">
        <v>-1.2750000000000001E-4</v>
      </c>
      <c r="V415" s="46">
        <v>-1.1999999999999999E-4</v>
      </c>
      <c r="W415" s="46">
        <v>1.7508926294893128E-4</v>
      </c>
      <c r="X415" s="47">
        <v>6.3</v>
      </c>
      <c r="Y415" s="48" t="s">
        <v>26</v>
      </c>
    </row>
    <row r="416" spans="1:25" x14ac:dyDescent="0.25">
      <c r="A416" s="49" t="s">
        <v>0</v>
      </c>
      <c r="B416" s="50" t="s">
        <v>609</v>
      </c>
      <c r="C416" s="50" t="s">
        <v>183</v>
      </c>
      <c r="D416" s="50">
        <v>35</v>
      </c>
      <c r="E416" s="50" t="s">
        <v>57</v>
      </c>
      <c r="F416" s="50">
        <v>35</v>
      </c>
      <c r="G416" s="50" t="s">
        <v>25</v>
      </c>
      <c r="H416" s="50" t="s">
        <v>26</v>
      </c>
      <c r="I416" s="50" t="s">
        <v>26</v>
      </c>
      <c r="J416" s="52">
        <v>5.462931684909635</v>
      </c>
      <c r="K416" s="52">
        <v>-0.31212000000000001</v>
      </c>
      <c r="L416" s="52">
        <v>-0.14147999999999999</v>
      </c>
      <c r="M416" s="52">
        <v>0.34268861200804446</v>
      </c>
      <c r="N416" s="52">
        <v>36.26</v>
      </c>
      <c r="O416" s="51">
        <v>5.7211987898803169</v>
      </c>
      <c r="P416" s="52">
        <v>-0.3276</v>
      </c>
      <c r="Q416" s="52">
        <v>-0.13319999999999999</v>
      </c>
      <c r="R416" s="52">
        <v>0.35364388867899305</v>
      </c>
      <c r="S416" s="53">
        <v>35.729999999999997</v>
      </c>
      <c r="T416" s="51">
        <v>5.5260364201703087</v>
      </c>
      <c r="U416" s="52">
        <v>-0.31230000000000002</v>
      </c>
      <c r="V416" s="52">
        <v>-0.14777999999999999</v>
      </c>
      <c r="W416" s="52">
        <v>0.34549995426917213</v>
      </c>
      <c r="X416" s="53">
        <v>36.14</v>
      </c>
      <c r="Y416" s="54" t="s">
        <v>26</v>
      </c>
    </row>
    <row r="417" spans="1:25" x14ac:dyDescent="0.25">
      <c r="A417" s="41" t="s">
        <v>0</v>
      </c>
      <c r="B417" s="42" t="s">
        <v>609</v>
      </c>
      <c r="C417" s="43" t="s">
        <v>183</v>
      </c>
      <c r="D417" s="42">
        <v>35</v>
      </c>
      <c r="E417" s="42" t="s">
        <v>192</v>
      </c>
      <c r="F417" s="42">
        <v>6</v>
      </c>
      <c r="G417" s="42" t="s">
        <v>33</v>
      </c>
      <c r="H417" s="42" t="s">
        <v>26</v>
      </c>
      <c r="I417" s="42" t="s">
        <v>343</v>
      </c>
      <c r="J417" s="46">
        <v>31.442206808702121</v>
      </c>
      <c r="K417" s="46">
        <v>-0.31212000000000001</v>
      </c>
      <c r="L417" s="46">
        <v>-0.14147999999999999</v>
      </c>
      <c r="M417" s="46">
        <v>0.34268861200804446</v>
      </c>
      <c r="N417" s="46">
        <v>6.3</v>
      </c>
      <c r="O417" s="45">
        <v>32.970714961681246</v>
      </c>
      <c r="P417" s="46">
        <v>-0.3276</v>
      </c>
      <c r="Q417" s="46">
        <v>-0.13319999999999999</v>
      </c>
      <c r="R417" s="46">
        <v>0.35364388867899305</v>
      </c>
      <c r="S417" s="47">
        <v>6.2</v>
      </c>
      <c r="T417" s="45">
        <v>31.700151781738885</v>
      </c>
      <c r="U417" s="46">
        <v>-0.31230000000000002</v>
      </c>
      <c r="V417" s="46">
        <v>-0.14777999999999999</v>
      </c>
      <c r="W417" s="46">
        <v>0.34549995426917213</v>
      </c>
      <c r="X417" s="47">
        <v>6.3</v>
      </c>
      <c r="Y417" s="48" t="s">
        <v>26</v>
      </c>
    </row>
    <row r="418" spans="1:25" x14ac:dyDescent="0.25">
      <c r="A418" s="41" t="s">
        <v>0</v>
      </c>
      <c r="B418" s="42" t="s">
        <v>609</v>
      </c>
      <c r="C418" s="43" t="s">
        <v>183</v>
      </c>
      <c r="D418" s="42">
        <v>35</v>
      </c>
      <c r="E418" s="42" t="s">
        <v>616</v>
      </c>
      <c r="F418" s="42">
        <v>6</v>
      </c>
      <c r="G418" s="42" t="s">
        <v>26</v>
      </c>
      <c r="H418" s="42">
        <v>2</v>
      </c>
      <c r="I418" s="42" t="s">
        <v>227</v>
      </c>
      <c r="J418" s="46">
        <v>6.134110598438304</v>
      </c>
      <c r="K418" s="46">
        <v>-5.6219999999999999E-2</v>
      </c>
      <c r="L418" s="46">
        <v>-3.6179999999999997E-2</v>
      </c>
      <c r="M418" s="46">
        <v>6.6855671412379067E-2</v>
      </c>
      <c r="N418" s="46">
        <v>6.3</v>
      </c>
      <c r="O418" s="45">
        <v>6.6733442107702219</v>
      </c>
      <c r="P418" s="46">
        <v>-6.2039999999999998E-2</v>
      </c>
      <c r="Q418" s="46">
        <v>-3.5700000000000003E-2</v>
      </c>
      <c r="R418" s="46">
        <v>7.1578290004721407E-2</v>
      </c>
      <c r="S418" s="47">
        <v>6.2</v>
      </c>
      <c r="T418" s="45">
        <v>6.8754039689394721</v>
      </c>
      <c r="U418" s="46">
        <v>-6.522E-2</v>
      </c>
      <c r="V418" s="46">
        <v>-3.6899999999999995E-2</v>
      </c>
      <c r="W418" s="46">
        <v>7.4935027857471304E-2</v>
      </c>
      <c r="X418" s="47">
        <v>6.3</v>
      </c>
      <c r="Y418" s="48" t="s">
        <v>26</v>
      </c>
    </row>
    <row r="419" spans="1:25" x14ac:dyDescent="0.25">
      <c r="A419" s="41" t="s">
        <v>0</v>
      </c>
      <c r="B419" s="42" t="s">
        <v>609</v>
      </c>
      <c r="C419" s="43" t="s">
        <v>183</v>
      </c>
      <c r="D419" s="42">
        <v>35</v>
      </c>
      <c r="E419" s="42" t="s">
        <v>617</v>
      </c>
      <c r="F419" s="42">
        <v>6</v>
      </c>
      <c r="G419" s="42" t="s">
        <v>26</v>
      </c>
      <c r="H419" s="42">
        <v>2</v>
      </c>
      <c r="I419" s="42" t="s">
        <v>618</v>
      </c>
      <c r="J419" s="46">
        <v>0.72420738221864933</v>
      </c>
      <c r="K419" s="46">
        <v>-7.4999999999999997E-3</v>
      </c>
      <c r="L419" s="46">
        <v>-2.4599999999999999E-3</v>
      </c>
      <c r="M419" s="46">
        <v>7.8931362588010607E-3</v>
      </c>
      <c r="N419" s="46">
        <v>6.3</v>
      </c>
      <c r="O419" s="45">
        <v>0.87397165462887372</v>
      </c>
      <c r="P419" s="46">
        <v>-8.94E-3</v>
      </c>
      <c r="Q419" s="46">
        <v>-2.82E-3</v>
      </c>
      <c r="R419" s="46">
        <v>9.3742199675493007E-3</v>
      </c>
      <c r="S419" s="47">
        <v>6.2</v>
      </c>
      <c r="T419" s="45">
        <v>0.73350060153280583</v>
      </c>
      <c r="U419" s="46">
        <v>-7.6799999999999993E-3</v>
      </c>
      <c r="V419" s="46">
        <v>-2.2200000000000002E-3</v>
      </c>
      <c r="W419" s="46">
        <v>7.9944230561060491E-3</v>
      </c>
      <c r="X419" s="47">
        <v>6.3</v>
      </c>
      <c r="Y419" s="48" t="s">
        <v>26</v>
      </c>
    </row>
    <row r="420" spans="1:25" x14ac:dyDescent="0.25">
      <c r="A420" s="41" t="s">
        <v>0</v>
      </c>
      <c r="B420" s="42" t="s">
        <v>609</v>
      </c>
      <c r="C420" s="43" t="s">
        <v>183</v>
      </c>
      <c r="D420" s="42">
        <v>35</v>
      </c>
      <c r="E420" s="42" t="s">
        <v>619</v>
      </c>
      <c r="F420" s="42">
        <v>6</v>
      </c>
      <c r="G420" s="42" t="s">
        <v>26</v>
      </c>
      <c r="H420" s="42">
        <v>2</v>
      </c>
      <c r="I420" s="42" t="s">
        <v>620</v>
      </c>
      <c r="J420" s="46">
        <v>24.421075513453641</v>
      </c>
      <c r="K420" s="46">
        <v>-0.24503999999999998</v>
      </c>
      <c r="L420" s="46">
        <v>-0.10392</v>
      </c>
      <c r="M420" s="46">
        <v>0.2661653020211312</v>
      </c>
      <c r="N420" s="46">
        <v>6.3</v>
      </c>
      <c r="O420" s="45">
        <v>25.302235027414103</v>
      </c>
      <c r="P420" s="46">
        <v>-0.25380000000000003</v>
      </c>
      <c r="Q420" s="46">
        <v>-9.6120000000000011E-2</v>
      </c>
      <c r="R420" s="46">
        <v>0.2713917729040437</v>
      </c>
      <c r="S420" s="47">
        <v>6.2</v>
      </c>
      <c r="T420" s="45">
        <v>23.949385951383103</v>
      </c>
      <c r="U420" s="46">
        <v>-0.23663999999999999</v>
      </c>
      <c r="V420" s="46">
        <v>-0.11015999999999999</v>
      </c>
      <c r="W420" s="46">
        <v>0.26102435748412445</v>
      </c>
      <c r="X420" s="47">
        <v>6.3</v>
      </c>
      <c r="Y420" s="48" t="s">
        <v>26</v>
      </c>
    </row>
    <row r="421" spans="1:25" ht="15.75" thickBot="1" x14ac:dyDescent="0.3">
      <c r="A421" s="55" t="s">
        <v>0</v>
      </c>
      <c r="B421" s="56" t="s">
        <v>609</v>
      </c>
      <c r="C421" s="65" t="s">
        <v>183</v>
      </c>
      <c r="D421" s="56">
        <v>35</v>
      </c>
      <c r="E421" s="56" t="s">
        <v>621</v>
      </c>
      <c r="F421" s="56">
        <v>6</v>
      </c>
      <c r="G421" s="56" t="s">
        <v>55</v>
      </c>
      <c r="H421" s="56">
        <v>2</v>
      </c>
      <c r="I421" s="56" t="s">
        <v>56</v>
      </c>
      <c r="J421" s="46">
        <v>0</v>
      </c>
      <c r="K421" s="46">
        <v>0</v>
      </c>
      <c r="L421" s="46">
        <v>0</v>
      </c>
      <c r="M421" s="46">
        <v>0</v>
      </c>
      <c r="N421" s="46">
        <v>6.3</v>
      </c>
      <c r="O421" s="58">
        <v>0</v>
      </c>
      <c r="P421" s="59">
        <v>0</v>
      </c>
      <c r="Q421" s="59">
        <v>0</v>
      </c>
      <c r="R421" s="59">
        <v>0</v>
      </c>
      <c r="S421" s="60">
        <v>6.2</v>
      </c>
      <c r="T421" s="58">
        <v>0</v>
      </c>
      <c r="U421" s="59">
        <v>0</v>
      </c>
      <c r="V421" s="59">
        <v>0</v>
      </c>
      <c r="W421" s="59">
        <v>0</v>
      </c>
      <c r="X421" s="60">
        <v>6.3</v>
      </c>
      <c r="Y421" s="61" t="s">
        <v>26</v>
      </c>
    </row>
    <row r="422" spans="1:25" x14ac:dyDescent="0.25">
      <c r="A422" s="29" t="s">
        <v>0</v>
      </c>
      <c r="B422" s="30" t="s">
        <v>622</v>
      </c>
      <c r="C422" s="30" t="s">
        <v>386</v>
      </c>
      <c r="D422" s="30">
        <v>35</v>
      </c>
      <c r="E422" s="30" t="s">
        <v>24</v>
      </c>
      <c r="F422" s="30">
        <v>35</v>
      </c>
      <c r="G422" s="30" t="s">
        <v>25</v>
      </c>
      <c r="H422" s="30" t="s">
        <v>26</v>
      </c>
      <c r="I422" s="30" t="s">
        <v>26</v>
      </c>
      <c r="J422" s="32">
        <v>2.9714797565092264</v>
      </c>
      <c r="K422" s="32">
        <v>-0.17659350000000001</v>
      </c>
      <c r="L422" s="32">
        <v>-7.3380000000000001E-2</v>
      </c>
      <c r="M422" s="32">
        <v>0.19123255120990779</v>
      </c>
      <c r="N422" s="32">
        <v>37.200000000000003</v>
      </c>
      <c r="O422" s="31">
        <v>3.1073203594446959</v>
      </c>
      <c r="P422" s="32">
        <v>-0.18416250000000001</v>
      </c>
      <c r="Q422" s="32">
        <v>-7.3699799999999996E-2</v>
      </c>
      <c r="R422" s="32">
        <v>0.19836200978587104</v>
      </c>
      <c r="S422" s="33">
        <v>36.9</v>
      </c>
      <c r="T422" s="31">
        <v>3.0367341438788582</v>
      </c>
      <c r="U422" s="32">
        <v>-0.1777176</v>
      </c>
      <c r="V422" s="32">
        <v>-6.9169499999999995E-2</v>
      </c>
      <c r="W422" s="32">
        <v>0.19070386750144844</v>
      </c>
      <c r="X422" s="33">
        <v>36.299999999999997</v>
      </c>
      <c r="Y422" s="34" t="s">
        <v>26</v>
      </c>
    </row>
    <row r="423" spans="1:25" x14ac:dyDescent="0.25">
      <c r="A423" s="41" t="s">
        <v>0</v>
      </c>
      <c r="B423" s="42" t="s">
        <v>622</v>
      </c>
      <c r="C423" s="43" t="s">
        <v>386</v>
      </c>
      <c r="D423" s="42">
        <v>35</v>
      </c>
      <c r="E423" s="42" t="s">
        <v>132</v>
      </c>
      <c r="F423" s="42">
        <v>10</v>
      </c>
      <c r="G423" s="42" t="s">
        <v>33</v>
      </c>
      <c r="H423" s="42" t="s">
        <v>26</v>
      </c>
      <c r="I423" s="42" t="s">
        <v>362</v>
      </c>
      <c r="J423" s="46">
        <v>10.628754513667618</v>
      </c>
      <c r="K423" s="46">
        <v>-0.17659350000000001</v>
      </c>
      <c r="L423" s="46">
        <v>-7.3380000000000001E-2</v>
      </c>
      <c r="M423" s="46">
        <v>0.19123255120990779</v>
      </c>
      <c r="N423" s="46">
        <v>10.4</v>
      </c>
      <c r="O423" s="45">
        <v>11.025011659952813</v>
      </c>
      <c r="P423" s="46">
        <v>-0.18416250000000001</v>
      </c>
      <c r="Q423" s="46">
        <v>-7.3699799999999996E-2</v>
      </c>
      <c r="R423" s="46">
        <v>0.19836200978587104</v>
      </c>
      <c r="S423" s="47">
        <v>10.4</v>
      </c>
      <c r="T423" s="45">
        <v>10.599370136807938</v>
      </c>
      <c r="U423" s="46">
        <v>-0.1777176</v>
      </c>
      <c r="V423" s="46">
        <v>-6.9169499999999995E-2</v>
      </c>
      <c r="W423" s="46">
        <v>0.19070386750144844</v>
      </c>
      <c r="X423" s="47">
        <v>10.4</v>
      </c>
      <c r="Y423" s="48" t="s">
        <v>26</v>
      </c>
    </row>
    <row r="424" spans="1:25" x14ac:dyDescent="0.25">
      <c r="A424" s="41" t="s">
        <v>0</v>
      </c>
      <c r="B424" s="42" t="s">
        <v>622</v>
      </c>
      <c r="C424" s="43" t="s">
        <v>386</v>
      </c>
      <c r="D424" s="42">
        <v>35</v>
      </c>
      <c r="E424" s="42" t="s">
        <v>623</v>
      </c>
      <c r="F424" s="42">
        <v>10</v>
      </c>
      <c r="G424" s="42" t="s">
        <v>26</v>
      </c>
      <c r="H424" s="44">
        <v>1</v>
      </c>
      <c r="I424" s="42" t="s">
        <v>624</v>
      </c>
      <c r="J424" s="46">
        <v>3.6555734280741166</v>
      </c>
      <c r="K424" s="46">
        <v>-6.1787700000000001E-2</v>
      </c>
      <c r="L424" s="46">
        <v>-2.25414E-2</v>
      </c>
      <c r="M424" s="46">
        <v>6.5771077117909513E-2</v>
      </c>
      <c r="N424" s="46">
        <v>10.4</v>
      </c>
      <c r="O424" s="45">
        <v>3.2848587665255478</v>
      </c>
      <c r="P424" s="46">
        <v>-5.4922800000000001E-2</v>
      </c>
      <c r="Q424" s="46">
        <v>-2.18274E-2</v>
      </c>
      <c r="R424" s="46">
        <v>5.910117892732767E-2</v>
      </c>
      <c r="S424" s="47">
        <v>10.4</v>
      </c>
      <c r="T424" s="45">
        <v>3.0784263668704259</v>
      </c>
      <c r="U424" s="46">
        <v>-5.1657299999999996E-2</v>
      </c>
      <c r="V424" s="46">
        <v>-1.9981200000000001E-2</v>
      </c>
      <c r="W424" s="46">
        <v>5.5387047192732707E-2</v>
      </c>
      <c r="X424" s="47">
        <v>10.4</v>
      </c>
      <c r="Y424" s="48" t="s">
        <v>26</v>
      </c>
    </row>
    <row r="425" spans="1:25" x14ac:dyDescent="0.25">
      <c r="A425" s="41" t="s">
        <v>0</v>
      </c>
      <c r="B425" s="42" t="s">
        <v>622</v>
      </c>
      <c r="C425" s="43" t="s">
        <v>386</v>
      </c>
      <c r="D425" s="42">
        <v>35</v>
      </c>
      <c r="E425" s="42" t="s">
        <v>625</v>
      </c>
      <c r="F425" s="42">
        <v>10</v>
      </c>
      <c r="G425" s="42" t="s">
        <v>26</v>
      </c>
      <c r="H425" s="44">
        <v>1</v>
      </c>
      <c r="I425" s="42" t="s">
        <v>624</v>
      </c>
      <c r="J425" s="46">
        <v>5.5797593684978599</v>
      </c>
      <c r="K425" s="46">
        <v>-8.8416300000000003E-2</v>
      </c>
      <c r="L425" s="46">
        <v>-4.7549100000000004E-2</v>
      </c>
      <c r="M425" s="46">
        <v>0.1003910305580135</v>
      </c>
      <c r="N425" s="46">
        <v>10.4</v>
      </c>
      <c r="O425" s="45">
        <v>6.4876932152052325</v>
      </c>
      <c r="P425" s="46">
        <v>-0.105849</v>
      </c>
      <c r="Q425" s="46">
        <v>-4.9204500000000005E-2</v>
      </c>
      <c r="R425" s="46">
        <v>0.11672657632797255</v>
      </c>
      <c r="S425" s="47">
        <v>10.4</v>
      </c>
      <c r="T425" s="45">
        <v>6.4082357451617353</v>
      </c>
      <c r="U425" s="46">
        <v>-0.1023387</v>
      </c>
      <c r="V425" s="46">
        <v>-5.3105400000000004E-2</v>
      </c>
      <c r="W425" s="46">
        <v>0.11529697752694995</v>
      </c>
      <c r="X425" s="47">
        <v>10.4</v>
      </c>
      <c r="Y425" s="48" t="s">
        <v>26</v>
      </c>
    </row>
    <row r="426" spans="1:25" x14ac:dyDescent="0.25">
      <c r="A426" s="41" t="s">
        <v>0</v>
      </c>
      <c r="B426" s="42" t="s">
        <v>622</v>
      </c>
      <c r="C426" s="43" t="s">
        <v>386</v>
      </c>
      <c r="D426" s="42">
        <v>35</v>
      </c>
      <c r="E426" s="42" t="s">
        <v>626</v>
      </c>
      <c r="F426" s="42">
        <v>10</v>
      </c>
      <c r="G426" s="42" t="s">
        <v>26</v>
      </c>
      <c r="H426" s="44">
        <v>1</v>
      </c>
      <c r="I426" s="42" t="s">
        <v>624</v>
      </c>
      <c r="J426" s="46">
        <v>1.4959085482805667</v>
      </c>
      <c r="K426" s="46">
        <v>-2.5927199999999997E-2</v>
      </c>
      <c r="L426" s="46">
        <v>-7.2224999999999998E-3</v>
      </c>
      <c r="M426" s="46">
        <v>2.6914386600663965E-2</v>
      </c>
      <c r="N426" s="46">
        <v>10.4</v>
      </c>
      <c r="O426" s="45">
        <v>1.3266046511061116</v>
      </c>
      <c r="P426" s="46">
        <v>-2.29713E-2</v>
      </c>
      <c r="Q426" s="46">
        <v>-6.4817999999999994E-3</v>
      </c>
      <c r="R426" s="46">
        <v>2.3868270882701159E-2</v>
      </c>
      <c r="S426" s="47">
        <v>10.4</v>
      </c>
      <c r="T426" s="45">
        <v>1.3110024478250824</v>
      </c>
      <c r="U426" s="46">
        <v>-2.2679999999999999E-2</v>
      </c>
      <c r="V426" s="46">
        <v>-6.4800000000000005E-3</v>
      </c>
      <c r="W426" s="46">
        <v>2.358755604126888E-2</v>
      </c>
      <c r="X426" s="47">
        <v>10.4</v>
      </c>
      <c r="Y426" s="48" t="s">
        <v>26</v>
      </c>
    </row>
    <row r="427" spans="1:25" x14ac:dyDescent="0.25">
      <c r="A427" s="41" t="s">
        <v>0</v>
      </c>
      <c r="B427" s="42" t="s">
        <v>622</v>
      </c>
      <c r="C427" s="43" t="s">
        <v>386</v>
      </c>
      <c r="D427" s="42">
        <v>35</v>
      </c>
      <c r="E427" s="42" t="s">
        <v>158</v>
      </c>
      <c r="F427" s="42">
        <v>10</v>
      </c>
      <c r="G427" s="42" t="s">
        <v>55</v>
      </c>
      <c r="H427" s="44">
        <v>1</v>
      </c>
      <c r="I427" s="42" t="s">
        <v>56</v>
      </c>
      <c r="J427" s="46">
        <v>0</v>
      </c>
      <c r="K427" s="46">
        <v>0</v>
      </c>
      <c r="L427" s="46">
        <v>0</v>
      </c>
      <c r="M427" s="46">
        <v>0</v>
      </c>
      <c r="N427" s="46">
        <v>10.4</v>
      </c>
      <c r="O427" s="45">
        <v>0</v>
      </c>
      <c r="P427" s="46">
        <v>0</v>
      </c>
      <c r="Q427" s="46">
        <v>0</v>
      </c>
      <c r="R427" s="46">
        <v>0</v>
      </c>
      <c r="S427" s="47">
        <v>10.4</v>
      </c>
      <c r="T427" s="45">
        <v>0</v>
      </c>
      <c r="U427" s="46">
        <v>0</v>
      </c>
      <c r="V427" s="46">
        <v>0</v>
      </c>
      <c r="W427" s="46">
        <v>0</v>
      </c>
      <c r="X427" s="47">
        <v>10.4</v>
      </c>
      <c r="Y427" s="48" t="s">
        <v>26</v>
      </c>
    </row>
    <row r="428" spans="1:25" x14ac:dyDescent="0.25">
      <c r="A428" s="49" t="s">
        <v>0</v>
      </c>
      <c r="B428" s="50" t="s">
        <v>622</v>
      </c>
      <c r="C428" s="50" t="s">
        <v>386</v>
      </c>
      <c r="D428" s="50">
        <v>35</v>
      </c>
      <c r="E428" s="50" t="s">
        <v>57</v>
      </c>
      <c r="F428" s="50">
        <v>35</v>
      </c>
      <c r="G428" s="50" t="s">
        <v>25</v>
      </c>
      <c r="H428" s="50" t="s">
        <v>26</v>
      </c>
      <c r="I428" s="50" t="s">
        <v>26</v>
      </c>
      <c r="J428" s="52">
        <v>4.1275533064843959</v>
      </c>
      <c r="K428" s="52">
        <v>-0.26496539999999996</v>
      </c>
      <c r="L428" s="52">
        <v>-1.8818399999999999E-2</v>
      </c>
      <c r="M428" s="52">
        <v>0.2656328205921098</v>
      </c>
      <c r="N428" s="52">
        <v>37.200000000000003</v>
      </c>
      <c r="O428" s="51">
        <v>4.6883625269208764</v>
      </c>
      <c r="P428" s="52">
        <v>-0.29880059999999997</v>
      </c>
      <c r="Q428" s="52">
        <v>-1.7126100000000002E-2</v>
      </c>
      <c r="R428" s="52">
        <v>0.29929099863104802</v>
      </c>
      <c r="S428" s="53">
        <v>36.9</v>
      </c>
      <c r="T428" s="51">
        <v>4.7513971005961615</v>
      </c>
      <c r="U428" s="52">
        <v>-0.29698860000000005</v>
      </c>
      <c r="V428" s="52">
        <v>-2.4188400000000002E-2</v>
      </c>
      <c r="W428" s="52">
        <v>0.29797199067113678</v>
      </c>
      <c r="X428" s="53">
        <v>36.25</v>
      </c>
      <c r="Y428" s="54" t="s">
        <v>26</v>
      </c>
    </row>
    <row r="429" spans="1:25" x14ac:dyDescent="0.25">
      <c r="A429" s="41" t="s">
        <v>0</v>
      </c>
      <c r="B429" s="42" t="s">
        <v>622</v>
      </c>
      <c r="C429" s="43" t="s">
        <v>386</v>
      </c>
      <c r="D429" s="42">
        <v>35</v>
      </c>
      <c r="E429" s="42" t="s">
        <v>159</v>
      </c>
      <c r="F429" s="42">
        <v>10</v>
      </c>
      <c r="G429" s="42" t="s">
        <v>33</v>
      </c>
      <c r="H429" s="42" t="s">
        <v>26</v>
      </c>
      <c r="I429" s="42" t="s">
        <v>399</v>
      </c>
      <c r="J429" s="46">
        <v>14.623331714401861</v>
      </c>
      <c r="K429" s="46">
        <v>-0.26496539999999996</v>
      </c>
      <c r="L429" s="46">
        <v>-1.8818399999999999E-2</v>
      </c>
      <c r="M429" s="46">
        <v>0.2656328205921098</v>
      </c>
      <c r="N429" s="46">
        <v>10.5</v>
      </c>
      <c r="O429" s="45">
        <v>16.476245451750508</v>
      </c>
      <c r="P429" s="46">
        <v>-0.29880059999999997</v>
      </c>
      <c r="Q429" s="46">
        <v>-1.7126100000000002E-2</v>
      </c>
      <c r="R429" s="46">
        <v>0.29929099863104802</v>
      </c>
      <c r="S429" s="47">
        <v>10.5</v>
      </c>
      <c r="T429" s="45">
        <v>16.403632847296272</v>
      </c>
      <c r="U429" s="46">
        <v>-0.29698860000000005</v>
      </c>
      <c r="V429" s="46">
        <v>-2.4188400000000002E-2</v>
      </c>
      <c r="W429" s="46">
        <v>0.29797199067113678</v>
      </c>
      <c r="X429" s="47">
        <v>10.5</v>
      </c>
      <c r="Y429" s="48" t="s">
        <v>26</v>
      </c>
    </row>
    <row r="430" spans="1:25" x14ac:dyDescent="0.25">
      <c r="A430" s="41" t="s">
        <v>0</v>
      </c>
      <c r="B430" s="42" t="s">
        <v>622</v>
      </c>
      <c r="C430" s="43" t="s">
        <v>386</v>
      </c>
      <c r="D430" s="42">
        <v>35</v>
      </c>
      <c r="E430" s="42" t="s">
        <v>627</v>
      </c>
      <c r="F430" s="42">
        <v>10</v>
      </c>
      <c r="G430" s="42" t="s">
        <v>26</v>
      </c>
      <c r="H430" s="42">
        <v>2</v>
      </c>
      <c r="I430" s="42" t="s">
        <v>624</v>
      </c>
      <c r="J430" s="46">
        <v>1.6790894876146107</v>
      </c>
      <c r="K430" s="46">
        <v>-3.0333300000000001E-2</v>
      </c>
      <c r="L430" s="46">
        <v>-3.1907999999999997E-3</v>
      </c>
      <c r="M430" s="46">
        <v>3.0500660542519403E-2</v>
      </c>
      <c r="N430" s="46">
        <v>10.5</v>
      </c>
      <c r="O430" s="45">
        <v>2.8237868967590445</v>
      </c>
      <c r="P430" s="46">
        <v>-5.10819E-2</v>
      </c>
      <c r="Q430" s="46">
        <v>-4.6607999999999997E-3</v>
      </c>
      <c r="R430" s="46">
        <v>5.1294088979628047E-2</v>
      </c>
      <c r="S430" s="47">
        <v>10.5</v>
      </c>
      <c r="T430" s="45">
        <v>2.7427218085704776</v>
      </c>
      <c r="U430" s="46">
        <v>-4.9626299999999998E-2</v>
      </c>
      <c r="V430" s="46">
        <v>-4.4063999999999996E-3</v>
      </c>
      <c r="W430" s="46">
        <v>4.9821541652682724E-2</v>
      </c>
      <c r="X430" s="47">
        <v>10.5</v>
      </c>
      <c r="Y430" s="48" t="s">
        <v>26</v>
      </c>
    </row>
    <row r="431" spans="1:25" x14ac:dyDescent="0.25">
      <c r="A431" s="41" t="s">
        <v>0</v>
      </c>
      <c r="B431" s="42" t="s">
        <v>622</v>
      </c>
      <c r="C431" s="43" t="s">
        <v>386</v>
      </c>
      <c r="D431" s="42">
        <v>35</v>
      </c>
      <c r="E431" s="42" t="s">
        <v>628</v>
      </c>
      <c r="F431" s="42">
        <v>10</v>
      </c>
      <c r="G431" s="42" t="s">
        <v>26</v>
      </c>
      <c r="H431" s="42">
        <v>2</v>
      </c>
      <c r="I431" s="42" t="s">
        <v>624</v>
      </c>
      <c r="J431" s="46">
        <v>9.8650371593724184</v>
      </c>
      <c r="K431" s="46">
        <v>-0.17919839999999998</v>
      </c>
      <c r="L431" s="46">
        <v>0</v>
      </c>
      <c r="M431" s="46">
        <v>0.17919839999999998</v>
      </c>
      <c r="N431" s="46">
        <v>10.5</v>
      </c>
      <c r="O431" s="45">
        <v>9.4674153592072656</v>
      </c>
      <c r="P431" s="46">
        <v>-0.17197559999999998</v>
      </c>
      <c r="Q431" s="46">
        <v>0</v>
      </c>
      <c r="R431" s="46">
        <v>0.17197559999999998</v>
      </c>
      <c r="S431" s="47">
        <v>10.5</v>
      </c>
      <c r="T431" s="45">
        <v>9.7600552691693849</v>
      </c>
      <c r="U431" s="46">
        <v>-0.17729130000000001</v>
      </c>
      <c r="V431" s="46">
        <v>-1.92E-4</v>
      </c>
      <c r="W431" s="46">
        <v>0.17729140396446186</v>
      </c>
      <c r="X431" s="47">
        <v>10.5</v>
      </c>
      <c r="Y431" s="48" t="s">
        <v>26</v>
      </c>
    </row>
    <row r="432" spans="1:25" x14ac:dyDescent="0.25">
      <c r="A432" s="41" t="s">
        <v>0</v>
      </c>
      <c r="B432" s="42" t="s">
        <v>622</v>
      </c>
      <c r="C432" s="43" t="s">
        <v>386</v>
      </c>
      <c r="D432" s="42">
        <v>35</v>
      </c>
      <c r="E432" s="42" t="s">
        <v>629</v>
      </c>
      <c r="F432" s="42">
        <v>10</v>
      </c>
      <c r="G432" s="42" t="s">
        <v>26</v>
      </c>
      <c r="H432" s="42">
        <v>2</v>
      </c>
      <c r="I432" s="42" t="s">
        <v>630</v>
      </c>
      <c r="J432" s="46">
        <v>3.9388215068567991</v>
      </c>
      <c r="K432" s="46">
        <v>-6.4853800000000003E-2</v>
      </c>
      <c r="L432" s="46">
        <v>-3.0219200000000002E-2</v>
      </c>
      <c r="M432" s="46">
        <v>7.1548692672053771E-2</v>
      </c>
      <c r="N432" s="46">
        <v>10.5</v>
      </c>
      <c r="O432" s="45">
        <v>5.0039413166615887</v>
      </c>
      <c r="P432" s="46">
        <v>-8.3629400000000007E-2</v>
      </c>
      <c r="Q432" s="46">
        <v>-3.5613399999999996E-2</v>
      </c>
      <c r="R432" s="46">
        <v>9.0896594017157759E-2</v>
      </c>
      <c r="S432" s="47">
        <v>10.5</v>
      </c>
      <c r="T432" s="45">
        <v>4.8151156572908729</v>
      </c>
      <c r="U432" s="46">
        <v>-7.8784000000000007E-2</v>
      </c>
      <c r="V432" s="46">
        <v>-3.7993200000000005E-2</v>
      </c>
      <c r="W432" s="46">
        <v>8.7466575914688705E-2</v>
      </c>
      <c r="X432" s="47">
        <v>10.5</v>
      </c>
      <c r="Y432" s="48" t="s">
        <v>26</v>
      </c>
    </row>
    <row r="433" spans="1:25" ht="15.75" thickBot="1" x14ac:dyDescent="0.3">
      <c r="A433" s="55" t="s">
        <v>0</v>
      </c>
      <c r="B433" s="56" t="s">
        <v>622</v>
      </c>
      <c r="C433" s="65" t="s">
        <v>386</v>
      </c>
      <c r="D433" s="56">
        <v>35</v>
      </c>
      <c r="E433" s="56" t="s">
        <v>631</v>
      </c>
      <c r="F433" s="56">
        <v>10</v>
      </c>
      <c r="G433" s="56" t="s">
        <v>55</v>
      </c>
      <c r="H433" s="56">
        <v>2</v>
      </c>
      <c r="I433" s="56" t="s">
        <v>56</v>
      </c>
      <c r="J433" s="46">
        <v>0</v>
      </c>
      <c r="K433" s="46">
        <v>0</v>
      </c>
      <c r="L433" s="46">
        <v>0</v>
      </c>
      <c r="M433" s="46">
        <v>0</v>
      </c>
      <c r="N433" s="46">
        <v>10.5</v>
      </c>
      <c r="O433" s="58">
        <v>0</v>
      </c>
      <c r="P433" s="59">
        <v>0</v>
      </c>
      <c r="Q433" s="59">
        <v>0</v>
      </c>
      <c r="R433" s="59">
        <v>0</v>
      </c>
      <c r="S433" s="60">
        <v>10.5</v>
      </c>
      <c r="T433" s="58">
        <v>0</v>
      </c>
      <c r="U433" s="59">
        <v>0</v>
      </c>
      <c r="V433" s="59">
        <v>0</v>
      </c>
      <c r="W433" s="59">
        <v>0</v>
      </c>
      <c r="X433" s="60">
        <v>10.5</v>
      </c>
      <c r="Y433" s="61" t="s">
        <v>26</v>
      </c>
    </row>
    <row r="434" spans="1:25" x14ac:dyDescent="0.25">
      <c r="A434" s="29" t="s">
        <v>0</v>
      </c>
      <c r="B434" s="30" t="s">
        <v>632</v>
      </c>
      <c r="C434" s="30" t="s">
        <v>354</v>
      </c>
      <c r="D434" s="30">
        <v>110</v>
      </c>
      <c r="E434" s="30" t="s">
        <v>24</v>
      </c>
      <c r="F434" s="30">
        <v>110</v>
      </c>
      <c r="G434" s="30" t="s">
        <v>25</v>
      </c>
      <c r="H434" s="30" t="s">
        <v>26</v>
      </c>
      <c r="I434" s="30" t="s">
        <v>26</v>
      </c>
      <c r="J434" s="32">
        <v>0.44943212379543374</v>
      </c>
      <c r="K434" s="32">
        <v>-1.1339999999999999</v>
      </c>
      <c r="L434" s="32">
        <v>-0.49620000000000003</v>
      </c>
      <c r="M434" s="32">
        <v>1.2378087251267862</v>
      </c>
      <c r="N434" s="32">
        <v>119</v>
      </c>
      <c r="O434" s="31">
        <v>0.56103310258549488</v>
      </c>
      <c r="P434" s="32">
        <v>-1.2444</v>
      </c>
      <c r="Q434" s="32">
        <v>-0.45660000000000001</v>
      </c>
      <c r="R434" s="32">
        <v>1.3255243943436121</v>
      </c>
      <c r="S434" s="33">
        <v>118</v>
      </c>
      <c r="T434" s="31">
        <v>0.57714471283549851</v>
      </c>
      <c r="U434" s="32">
        <v>-1.2311999999999999</v>
      </c>
      <c r="V434" s="32">
        <v>-0.49740000000000006</v>
      </c>
      <c r="W434" s="32">
        <v>1.3278780817529898</v>
      </c>
      <c r="X434" s="33">
        <v>117</v>
      </c>
      <c r="Y434" s="34" t="s">
        <v>26</v>
      </c>
    </row>
    <row r="435" spans="1:25" x14ac:dyDescent="0.25">
      <c r="A435" s="41" t="s">
        <v>0</v>
      </c>
      <c r="B435" s="42" t="s">
        <v>632</v>
      </c>
      <c r="C435" s="43" t="s">
        <v>354</v>
      </c>
      <c r="D435" s="42">
        <v>110</v>
      </c>
      <c r="E435" s="42" t="s">
        <v>633</v>
      </c>
      <c r="F435" s="42">
        <v>35</v>
      </c>
      <c r="G435" s="42" t="s">
        <v>30</v>
      </c>
      <c r="H435" s="42" t="s">
        <v>26</v>
      </c>
      <c r="I435" s="42" t="s">
        <v>356</v>
      </c>
      <c r="J435" s="46">
        <v>17.887617101558867</v>
      </c>
      <c r="K435" s="46">
        <v>-1.0668</v>
      </c>
      <c r="L435" s="46">
        <v>-0.43260000000000004</v>
      </c>
      <c r="M435" s="46">
        <v>1.1511754861879226</v>
      </c>
      <c r="N435" s="46">
        <v>37.200000000000003</v>
      </c>
      <c r="O435" s="45">
        <v>19.037258155667466</v>
      </c>
      <c r="P435" s="46">
        <v>-1.1508</v>
      </c>
      <c r="Q435" s="46">
        <v>-0.3906</v>
      </c>
      <c r="R435" s="46">
        <v>1.2152814488833441</v>
      </c>
      <c r="S435" s="47">
        <v>36.9</v>
      </c>
      <c r="T435" s="45">
        <v>19.326944690773644</v>
      </c>
      <c r="U435" s="46">
        <v>-1.1339999999999999</v>
      </c>
      <c r="V435" s="46">
        <v>-0.43260000000000004</v>
      </c>
      <c r="W435" s="46">
        <v>1.2137127996358941</v>
      </c>
      <c r="X435" s="47">
        <v>36.299999999999997</v>
      </c>
      <c r="Y435" s="48" t="s">
        <v>26</v>
      </c>
    </row>
    <row r="436" spans="1:25" x14ac:dyDescent="0.25">
      <c r="A436" s="41" t="s">
        <v>0</v>
      </c>
      <c r="B436" s="42" t="s">
        <v>632</v>
      </c>
      <c r="C436" s="43" t="s">
        <v>354</v>
      </c>
      <c r="D436" s="42">
        <v>110</v>
      </c>
      <c r="E436" s="42" t="s">
        <v>132</v>
      </c>
      <c r="F436" s="42">
        <v>10</v>
      </c>
      <c r="G436" s="42" t="s">
        <v>33</v>
      </c>
      <c r="H436" s="42" t="s">
        <v>26</v>
      </c>
      <c r="I436" s="42" t="s">
        <v>362</v>
      </c>
      <c r="J436" s="46">
        <v>4.9520761788570935</v>
      </c>
      <c r="K436" s="46">
        <v>-6.720000000000001E-2</v>
      </c>
      <c r="L436" s="46">
        <v>-6.3600000000000004E-2</v>
      </c>
      <c r="M436" s="46">
        <v>9.2524591325765931E-2</v>
      </c>
      <c r="N436" s="46">
        <v>10.8</v>
      </c>
      <c r="O436" s="45">
        <v>6.1870940285129343</v>
      </c>
      <c r="P436" s="46">
        <v>-9.3599999999999989E-2</v>
      </c>
      <c r="Q436" s="46">
        <v>-6.6000000000000003E-2</v>
      </c>
      <c r="R436" s="46">
        <v>0.11452929756180293</v>
      </c>
      <c r="S436" s="47">
        <v>10.7</v>
      </c>
      <c r="T436" s="45">
        <v>6.3703708869578612</v>
      </c>
      <c r="U436" s="46">
        <v>-9.7200000000000009E-2</v>
      </c>
      <c r="V436" s="46">
        <v>-6.4799999999999996E-2</v>
      </c>
      <c r="W436" s="46">
        <v>0.11681986132503326</v>
      </c>
      <c r="X436" s="47">
        <v>10.6</v>
      </c>
      <c r="Y436" s="48" t="s">
        <v>26</v>
      </c>
    </row>
    <row r="437" spans="1:25" x14ac:dyDescent="0.25">
      <c r="A437" s="41" t="s">
        <v>0</v>
      </c>
      <c r="B437" s="42" t="s">
        <v>632</v>
      </c>
      <c r="C437" s="43" t="s">
        <v>354</v>
      </c>
      <c r="D437" s="42">
        <v>110</v>
      </c>
      <c r="E437" s="42" t="s">
        <v>634</v>
      </c>
      <c r="F437" s="42">
        <v>10</v>
      </c>
      <c r="G437" s="42" t="s">
        <v>26</v>
      </c>
      <c r="H437" s="44">
        <v>1</v>
      </c>
      <c r="I437" s="42" t="s">
        <v>624</v>
      </c>
      <c r="J437" s="46">
        <v>0</v>
      </c>
      <c r="K437" s="46">
        <v>0</v>
      </c>
      <c r="L437" s="46">
        <v>0</v>
      </c>
      <c r="M437" s="46">
        <v>0</v>
      </c>
      <c r="N437" s="46" t="s">
        <v>37</v>
      </c>
      <c r="O437" s="45">
        <v>0</v>
      </c>
      <c r="P437" s="46">
        <v>0</v>
      </c>
      <c r="Q437" s="46">
        <v>0</v>
      </c>
      <c r="R437" s="46">
        <v>0</v>
      </c>
      <c r="S437" s="47" t="s">
        <v>37</v>
      </c>
      <c r="T437" s="45">
        <v>0</v>
      </c>
      <c r="U437" s="46">
        <v>0</v>
      </c>
      <c r="V437" s="46">
        <v>0</v>
      </c>
      <c r="W437" s="46">
        <v>0</v>
      </c>
      <c r="X437" s="47" t="s">
        <v>37</v>
      </c>
      <c r="Y437" s="48" t="s">
        <v>26</v>
      </c>
    </row>
    <row r="438" spans="1:25" x14ac:dyDescent="0.25">
      <c r="A438" s="41" t="s">
        <v>0</v>
      </c>
      <c r="B438" s="42" t="s">
        <v>632</v>
      </c>
      <c r="C438" s="43" t="s">
        <v>354</v>
      </c>
      <c r="D438" s="42">
        <v>110</v>
      </c>
      <c r="E438" s="42" t="s">
        <v>635</v>
      </c>
      <c r="F438" s="42">
        <v>10</v>
      </c>
      <c r="G438" s="42" t="s">
        <v>26</v>
      </c>
      <c r="H438" s="44">
        <v>1</v>
      </c>
      <c r="I438" s="42" t="s">
        <v>636</v>
      </c>
      <c r="J438" s="46">
        <v>3.5840222038031353</v>
      </c>
      <c r="K438" s="46">
        <v>-5.3999999999999999E-2</v>
      </c>
      <c r="L438" s="46">
        <v>-3.9600000000000003E-2</v>
      </c>
      <c r="M438" s="46">
        <v>6.6963870855857782E-2</v>
      </c>
      <c r="N438" s="46">
        <v>10.8</v>
      </c>
      <c r="O438" s="45">
        <v>5.0375097596686045</v>
      </c>
      <c r="P438" s="46">
        <v>-8.1000000000000003E-2</v>
      </c>
      <c r="Q438" s="46">
        <v>-4.6200000000000005E-2</v>
      </c>
      <c r="R438" s="46">
        <v>9.3249343161225545E-2</v>
      </c>
      <c r="S438" s="47">
        <v>10.7</v>
      </c>
      <c r="T438" s="45">
        <v>4.7163254467726006</v>
      </c>
      <c r="U438" s="46">
        <v>-7.4400000000000008E-2</v>
      </c>
      <c r="V438" s="46">
        <v>-4.41E-2</v>
      </c>
      <c r="W438" s="46">
        <v>8.6487976042915943E-2</v>
      </c>
      <c r="X438" s="47">
        <v>10.6</v>
      </c>
      <c r="Y438" s="48" t="s">
        <v>26</v>
      </c>
    </row>
    <row r="439" spans="1:25" x14ac:dyDescent="0.25">
      <c r="A439" s="41" t="s">
        <v>0</v>
      </c>
      <c r="B439" s="42" t="s">
        <v>632</v>
      </c>
      <c r="C439" s="43" t="s">
        <v>354</v>
      </c>
      <c r="D439" s="42">
        <v>110</v>
      </c>
      <c r="E439" s="42" t="s">
        <v>637</v>
      </c>
      <c r="F439" s="42">
        <v>10</v>
      </c>
      <c r="G439" s="42" t="s">
        <v>26</v>
      </c>
      <c r="H439" s="44">
        <v>1</v>
      </c>
      <c r="I439" s="42" t="s">
        <v>624</v>
      </c>
      <c r="J439" s="46">
        <v>1.3119266676824337</v>
      </c>
      <c r="K439" s="46">
        <v>-8.9999999999999993E-3</v>
      </c>
      <c r="L439" s="46">
        <v>-2.2800000000000001E-2</v>
      </c>
      <c r="M439" s="46">
        <v>2.4512037858978597E-2</v>
      </c>
      <c r="N439" s="46">
        <v>10.8</v>
      </c>
      <c r="O439" s="45">
        <v>1.2326592968379724</v>
      </c>
      <c r="P439" s="46">
        <v>-9.5999999999999992E-3</v>
      </c>
      <c r="Q439" s="46">
        <v>-2.07E-2</v>
      </c>
      <c r="R439" s="46">
        <v>2.2817756243767702E-2</v>
      </c>
      <c r="S439" s="47">
        <v>10.7</v>
      </c>
      <c r="T439" s="45">
        <v>1.6113041981342002</v>
      </c>
      <c r="U439" s="46">
        <v>-1.95E-2</v>
      </c>
      <c r="V439" s="46">
        <v>-2.2200000000000001E-2</v>
      </c>
      <c r="W439" s="46">
        <v>2.9548096385384963E-2</v>
      </c>
      <c r="X439" s="47">
        <v>10.6</v>
      </c>
      <c r="Y439" s="48" t="s">
        <v>26</v>
      </c>
    </row>
    <row r="440" spans="1:25" x14ac:dyDescent="0.25">
      <c r="A440" s="41" t="s">
        <v>0</v>
      </c>
      <c r="B440" s="42" t="s">
        <v>632</v>
      </c>
      <c r="C440" s="43" t="s">
        <v>354</v>
      </c>
      <c r="D440" s="42">
        <v>110</v>
      </c>
      <c r="E440" s="42" t="s">
        <v>158</v>
      </c>
      <c r="F440" s="42">
        <v>10</v>
      </c>
      <c r="G440" s="42" t="s">
        <v>55</v>
      </c>
      <c r="H440" s="44">
        <v>1</v>
      </c>
      <c r="I440" s="42" t="s">
        <v>56</v>
      </c>
      <c r="J440" s="46">
        <v>0</v>
      </c>
      <c r="K440" s="46">
        <v>-5.4000000000000001E-4</v>
      </c>
      <c r="L440" s="46">
        <v>-4.1999999999999996E-4</v>
      </c>
      <c r="M440" s="46">
        <v>6.8410525505948271E-4</v>
      </c>
      <c r="N440" s="46">
        <v>10.8</v>
      </c>
      <c r="O440" s="45">
        <v>0</v>
      </c>
      <c r="P440" s="46">
        <v>-6.8999999999999997E-4</v>
      </c>
      <c r="Q440" s="46">
        <v>-8.3999999999999993E-4</v>
      </c>
      <c r="R440" s="46">
        <v>1.0870602559196062E-3</v>
      </c>
      <c r="S440" s="47">
        <v>10.7</v>
      </c>
      <c r="T440" s="45">
        <v>0</v>
      </c>
      <c r="U440" s="46">
        <v>-3.8999999999999999E-4</v>
      </c>
      <c r="V440" s="46">
        <v>-4.1999999999999996E-4</v>
      </c>
      <c r="W440" s="46">
        <v>5.7314919523628396E-4</v>
      </c>
      <c r="X440" s="47">
        <v>10.6</v>
      </c>
      <c r="Y440" s="48" t="s">
        <v>26</v>
      </c>
    </row>
    <row r="441" spans="1:25" x14ac:dyDescent="0.25">
      <c r="A441" s="49" t="s">
        <v>0</v>
      </c>
      <c r="B441" s="50" t="s">
        <v>632</v>
      </c>
      <c r="C441" s="50" t="s">
        <v>354</v>
      </c>
      <c r="D441" s="50">
        <v>110</v>
      </c>
      <c r="E441" s="50" t="s">
        <v>57</v>
      </c>
      <c r="F441" s="50">
        <v>110</v>
      </c>
      <c r="G441" s="50" t="s">
        <v>25</v>
      </c>
      <c r="H441" s="50" t="s">
        <v>26</v>
      </c>
      <c r="I441" s="50" t="s">
        <v>26</v>
      </c>
      <c r="J441" s="52">
        <v>2.3617490966714159</v>
      </c>
      <c r="K441" s="52">
        <v>-0.43560000000000004</v>
      </c>
      <c r="L441" s="52">
        <v>-0.216</v>
      </c>
      <c r="M441" s="52">
        <v>0.48621328653174423</v>
      </c>
      <c r="N441" s="52">
        <v>119</v>
      </c>
      <c r="O441" s="51">
        <v>3.8952101921232383</v>
      </c>
      <c r="P441" s="52">
        <v>-0.7632000000000001</v>
      </c>
      <c r="Q441" s="52">
        <v>-0.22319999999999998</v>
      </c>
      <c r="R441" s="52">
        <v>0.7951682086200379</v>
      </c>
      <c r="S441" s="53">
        <v>118</v>
      </c>
      <c r="T441" s="51">
        <v>3.9035420229203832</v>
      </c>
      <c r="U441" s="52">
        <v>-0.75239999999999996</v>
      </c>
      <c r="V441" s="52">
        <v>-0.2412</v>
      </c>
      <c r="W441" s="52">
        <v>0.79011594085931458</v>
      </c>
      <c r="X441" s="53">
        <v>117</v>
      </c>
      <c r="Y441" s="54" t="s">
        <v>26</v>
      </c>
    </row>
    <row r="442" spans="1:25" x14ac:dyDescent="0.25">
      <c r="A442" s="41" t="s">
        <v>0</v>
      </c>
      <c r="B442" s="42" t="s">
        <v>632</v>
      </c>
      <c r="C442" s="43" t="s">
        <v>354</v>
      </c>
      <c r="D442" s="42">
        <v>110</v>
      </c>
      <c r="E442" s="42" t="s">
        <v>638</v>
      </c>
      <c r="F442" s="42">
        <v>35</v>
      </c>
      <c r="G442" s="42" t="s">
        <v>30</v>
      </c>
      <c r="H442" s="42" t="s">
        <v>26</v>
      </c>
      <c r="I442" s="42" t="s">
        <v>460</v>
      </c>
      <c r="J442" s="46">
        <v>0</v>
      </c>
      <c r="K442" s="46">
        <v>0</v>
      </c>
      <c r="L442" s="46">
        <v>0</v>
      </c>
      <c r="M442" s="46">
        <v>0</v>
      </c>
      <c r="N442" s="46" t="s">
        <v>37</v>
      </c>
      <c r="O442" s="45">
        <v>0</v>
      </c>
      <c r="P442" s="46">
        <v>0</v>
      </c>
      <c r="Q442" s="46">
        <v>0</v>
      </c>
      <c r="R442" s="46">
        <v>0</v>
      </c>
      <c r="S442" s="47" t="s">
        <v>37</v>
      </c>
      <c r="T442" s="45">
        <v>0</v>
      </c>
      <c r="U442" s="46">
        <v>0</v>
      </c>
      <c r="V442" s="46">
        <v>0</v>
      </c>
      <c r="W442" s="46">
        <v>0</v>
      </c>
      <c r="X442" s="47" t="s">
        <v>37</v>
      </c>
      <c r="Y442" s="48" t="s">
        <v>26</v>
      </c>
    </row>
    <row r="443" spans="1:25" x14ac:dyDescent="0.25">
      <c r="A443" s="41" t="s">
        <v>0</v>
      </c>
      <c r="B443" s="42" t="s">
        <v>632</v>
      </c>
      <c r="C443" s="43" t="s">
        <v>354</v>
      </c>
      <c r="D443" s="42">
        <v>110</v>
      </c>
      <c r="E443" s="42" t="s">
        <v>159</v>
      </c>
      <c r="F443" s="42">
        <v>10</v>
      </c>
      <c r="G443" s="42" t="s">
        <v>33</v>
      </c>
      <c r="H443" s="42" t="s">
        <v>26</v>
      </c>
      <c r="I443" s="42" t="s">
        <v>399</v>
      </c>
      <c r="J443" s="46">
        <v>27.023859856144082</v>
      </c>
      <c r="K443" s="46">
        <v>-0.43560000000000004</v>
      </c>
      <c r="L443" s="46">
        <v>-0.216</v>
      </c>
      <c r="M443" s="46">
        <v>0.48621328653174423</v>
      </c>
      <c r="N443" s="46">
        <v>10.4</v>
      </c>
      <c r="O443" s="45">
        <v>44.624738123353602</v>
      </c>
      <c r="P443" s="46">
        <v>-0.7632000000000001</v>
      </c>
      <c r="Q443" s="46">
        <v>-0.22319999999999998</v>
      </c>
      <c r="R443" s="46">
        <v>0.7951682086200379</v>
      </c>
      <c r="S443" s="47">
        <v>10.3</v>
      </c>
      <c r="T443" s="45">
        <v>44.341205503076196</v>
      </c>
      <c r="U443" s="46">
        <v>-0.75239999999999996</v>
      </c>
      <c r="V443" s="46">
        <v>-0.2412</v>
      </c>
      <c r="W443" s="46">
        <v>0.79011594085931458</v>
      </c>
      <c r="X443" s="47">
        <v>10.3</v>
      </c>
      <c r="Y443" s="48" t="s">
        <v>26</v>
      </c>
    </row>
    <row r="444" spans="1:25" x14ac:dyDescent="0.25">
      <c r="A444" s="41" t="s">
        <v>0</v>
      </c>
      <c r="B444" s="42" t="s">
        <v>632</v>
      </c>
      <c r="C444" s="43" t="s">
        <v>354</v>
      </c>
      <c r="D444" s="42">
        <v>110</v>
      </c>
      <c r="E444" s="42" t="s">
        <v>639</v>
      </c>
      <c r="F444" s="42">
        <v>10</v>
      </c>
      <c r="G444" s="42" t="s">
        <v>26</v>
      </c>
      <c r="H444" s="42">
        <v>2</v>
      </c>
      <c r="I444" s="42" t="s">
        <v>624</v>
      </c>
      <c r="J444" s="46">
        <v>0.79136021398961442</v>
      </c>
      <c r="K444" s="46">
        <v>-1.065E-2</v>
      </c>
      <c r="L444" s="46">
        <v>-9.4500000000000001E-3</v>
      </c>
      <c r="M444" s="46">
        <v>1.4238152970101144E-2</v>
      </c>
      <c r="N444" s="46">
        <v>10.4</v>
      </c>
      <c r="O444" s="45">
        <v>0.65102075203946264</v>
      </c>
      <c r="P444" s="46">
        <v>-8.8500000000000002E-3</v>
      </c>
      <c r="Q444" s="46">
        <v>-7.4999999999999997E-3</v>
      </c>
      <c r="R444" s="46">
        <v>1.1600538780591186E-2</v>
      </c>
      <c r="S444" s="47">
        <v>10.3</v>
      </c>
      <c r="T444" s="45">
        <v>0.61813434257879174</v>
      </c>
      <c r="U444" s="46">
        <v>-9.5999999999999992E-3</v>
      </c>
      <c r="V444" s="46">
        <v>-5.4000000000000003E-3</v>
      </c>
      <c r="W444" s="46">
        <v>1.101453585041149E-2</v>
      </c>
      <c r="X444" s="47">
        <v>10.3</v>
      </c>
      <c r="Y444" s="48" t="s">
        <v>26</v>
      </c>
    </row>
    <row r="445" spans="1:25" x14ac:dyDescent="0.25">
      <c r="A445" s="41" t="s">
        <v>0</v>
      </c>
      <c r="B445" s="42" t="s">
        <v>632</v>
      </c>
      <c r="C445" s="43" t="s">
        <v>354</v>
      </c>
      <c r="D445" s="42">
        <v>110</v>
      </c>
      <c r="E445" s="42" t="s">
        <v>640</v>
      </c>
      <c r="F445" s="42">
        <v>10</v>
      </c>
      <c r="G445" s="42" t="s">
        <v>26</v>
      </c>
      <c r="H445" s="42">
        <v>2</v>
      </c>
      <c r="I445" s="42" t="s">
        <v>624</v>
      </c>
      <c r="J445" s="46">
        <v>0</v>
      </c>
      <c r="K445" s="46">
        <v>0</v>
      </c>
      <c r="L445" s="46">
        <v>0</v>
      </c>
      <c r="M445" s="46">
        <v>0</v>
      </c>
      <c r="N445" s="46" t="s">
        <v>37</v>
      </c>
      <c r="O445" s="45">
        <v>0</v>
      </c>
      <c r="P445" s="46">
        <v>0</v>
      </c>
      <c r="Q445" s="46">
        <v>0</v>
      </c>
      <c r="R445" s="46">
        <v>0</v>
      </c>
      <c r="S445" s="47" t="s">
        <v>37</v>
      </c>
      <c r="T445" s="45">
        <v>0</v>
      </c>
      <c r="U445" s="46">
        <v>0</v>
      </c>
      <c r="V445" s="46">
        <v>0</v>
      </c>
      <c r="W445" s="46">
        <v>0</v>
      </c>
      <c r="X445" s="47">
        <v>10.3</v>
      </c>
      <c r="Y445" s="48" t="s">
        <v>26</v>
      </c>
    </row>
    <row r="446" spans="1:25" x14ac:dyDescent="0.25">
      <c r="A446" s="41" t="s">
        <v>0</v>
      </c>
      <c r="B446" s="42" t="s">
        <v>632</v>
      </c>
      <c r="C446" s="43" t="s">
        <v>354</v>
      </c>
      <c r="D446" s="42">
        <v>110</v>
      </c>
      <c r="E446" s="42" t="s">
        <v>641</v>
      </c>
      <c r="F446" s="42">
        <v>10</v>
      </c>
      <c r="G446" s="42" t="s">
        <v>26</v>
      </c>
      <c r="H446" s="42">
        <v>2</v>
      </c>
      <c r="I446" s="42" t="s">
        <v>642</v>
      </c>
      <c r="J446" s="46">
        <v>8.2513773987633776</v>
      </c>
      <c r="K446" s="46">
        <v>-0.114</v>
      </c>
      <c r="L446" s="46">
        <v>-9.509999999999999E-2</v>
      </c>
      <c r="M446" s="46">
        <v>0.14845878215855066</v>
      </c>
      <c r="N446" s="46">
        <v>10.4</v>
      </c>
      <c r="O446" s="45">
        <v>10.187440233518764</v>
      </c>
      <c r="P446" s="46">
        <v>-0.16169999999999998</v>
      </c>
      <c r="Q446" s="46">
        <v>-8.2500000000000004E-2</v>
      </c>
      <c r="R446" s="46">
        <v>0.18152999752107088</v>
      </c>
      <c r="S446" s="47">
        <v>10.3</v>
      </c>
      <c r="T446" s="45">
        <v>10.469585916263966</v>
      </c>
      <c r="U446" s="46">
        <v>-0.15959999999999999</v>
      </c>
      <c r="V446" s="46">
        <v>-9.6599999999999991E-2</v>
      </c>
      <c r="W446" s="46">
        <v>0.18655755144190758</v>
      </c>
      <c r="X446" s="47">
        <v>10.3</v>
      </c>
      <c r="Y446" s="48" t="s">
        <v>26</v>
      </c>
    </row>
    <row r="447" spans="1:25" x14ac:dyDescent="0.25">
      <c r="A447" s="41" t="s">
        <v>0</v>
      </c>
      <c r="B447" s="42" t="s">
        <v>632</v>
      </c>
      <c r="C447" s="43" t="s">
        <v>354</v>
      </c>
      <c r="D447" s="42">
        <v>110</v>
      </c>
      <c r="E447" s="42" t="s">
        <v>643</v>
      </c>
      <c r="F447" s="42">
        <v>10</v>
      </c>
      <c r="G447" s="42" t="s">
        <v>26</v>
      </c>
      <c r="H447" s="42">
        <v>2</v>
      </c>
      <c r="I447" s="42" t="s">
        <v>624</v>
      </c>
      <c r="J447" s="46">
        <v>18.809253559527125</v>
      </c>
      <c r="K447" s="46">
        <v>-0.31110000000000004</v>
      </c>
      <c r="L447" s="46">
        <v>-0.13319999999999999</v>
      </c>
      <c r="M447" s="46">
        <v>0.33841609004301199</v>
      </c>
      <c r="N447" s="46">
        <v>10.4</v>
      </c>
      <c r="O447" s="45">
        <v>34.566890206343686</v>
      </c>
      <c r="P447" s="46">
        <v>-0.59610000000000007</v>
      </c>
      <c r="Q447" s="46">
        <v>-0.15509999999999999</v>
      </c>
      <c r="R447" s="46">
        <v>0.61594741658683827</v>
      </c>
      <c r="S447" s="47">
        <v>10.3</v>
      </c>
      <c r="T447" s="45">
        <v>34.173224143236773</v>
      </c>
      <c r="U447" s="46">
        <v>-0.58739999999999992</v>
      </c>
      <c r="V447" s="46">
        <v>-0.1605</v>
      </c>
      <c r="W447" s="46">
        <v>0.60893268100833597</v>
      </c>
      <c r="X447" s="47">
        <v>10.3</v>
      </c>
      <c r="Y447" s="48" t="s">
        <v>26</v>
      </c>
    </row>
    <row r="448" spans="1:25" ht="15.75" thickBot="1" x14ac:dyDescent="0.3">
      <c r="A448" s="55" t="s">
        <v>0</v>
      </c>
      <c r="B448" s="56" t="s">
        <v>632</v>
      </c>
      <c r="C448" s="65" t="s">
        <v>354</v>
      </c>
      <c r="D448" s="56">
        <v>110</v>
      </c>
      <c r="E448" s="56" t="s">
        <v>181</v>
      </c>
      <c r="F448" s="56">
        <v>10</v>
      </c>
      <c r="G448" s="56" t="s">
        <v>55</v>
      </c>
      <c r="H448" s="56">
        <v>2</v>
      </c>
      <c r="I448" s="56" t="s">
        <v>56</v>
      </c>
      <c r="J448" s="46">
        <v>0</v>
      </c>
      <c r="K448" s="46">
        <v>-1.1100000000000001E-3</v>
      </c>
      <c r="L448" s="46">
        <v>-3.9300000000000003E-3</v>
      </c>
      <c r="M448" s="46">
        <v>4.0837482782365517E-3</v>
      </c>
      <c r="N448" s="46">
        <v>10.4</v>
      </c>
      <c r="O448" s="58">
        <v>0</v>
      </c>
      <c r="P448" s="59">
        <v>-1.0200000000000001E-3</v>
      </c>
      <c r="Q448" s="59">
        <v>-3.5699999999999998E-3</v>
      </c>
      <c r="R448" s="59">
        <v>3.7128560435330639E-3</v>
      </c>
      <c r="S448" s="60">
        <v>10.3</v>
      </c>
      <c r="T448" s="58">
        <v>0</v>
      </c>
      <c r="U448" s="59">
        <v>-1.0500000000000002E-3</v>
      </c>
      <c r="V448" s="59">
        <v>-3.7499999999999999E-3</v>
      </c>
      <c r="W448" s="59">
        <v>3.8942264957241507E-3</v>
      </c>
      <c r="X448" s="60">
        <v>10.3</v>
      </c>
      <c r="Y448" s="61" t="s">
        <v>26</v>
      </c>
    </row>
    <row r="449" spans="1:25" x14ac:dyDescent="0.25">
      <c r="A449" s="29" t="s">
        <v>0</v>
      </c>
      <c r="B449" s="30" t="s">
        <v>644</v>
      </c>
      <c r="C449" s="30" t="s">
        <v>354</v>
      </c>
      <c r="D449" s="30">
        <v>110</v>
      </c>
      <c r="E449" s="30" t="s">
        <v>24</v>
      </c>
      <c r="F449" s="30">
        <v>110</v>
      </c>
      <c r="G449" s="30" t="s">
        <v>25</v>
      </c>
      <c r="H449" s="30" t="s">
        <v>26</v>
      </c>
      <c r="I449" s="30" t="s">
        <v>26</v>
      </c>
      <c r="J449" s="32">
        <v>18.267337535870009</v>
      </c>
      <c r="K449" s="32">
        <v>-3.6040000000000001</v>
      </c>
      <c r="L449" s="32">
        <v>-0.97</v>
      </c>
      <c r="M449" s="32">
        <v>3.7322534747790108</v>
      </c>
      <c r="N449" s="32">
        <v>118.1</v>
      </c>
      <c r="O449" s="31">
        <v>30.987459402629476</v>
      </c>
      <c r="P449" s="32">
        <v>-6.1520000000000001</v>
      </c>
      <c r="Q449" s="32">
        <v>-1.181</v>
      </c>
      <c r="R449" s="32">
        <v>6.2643327657460857</v>
      </c>
      <c r="S449" s="33">
        <v>116.9</v>
      </c>
      <c r="T449" s="31">
        <v>30.572623067806663</v>
      </c>
      <c r="U449" s="32">
        <v>-6.077</v>
      </c>
      <c r="V449" s="32">
        <v>-1.3220000000000001</v>
      </c>
      <c r="W449" s="32">
        <v>6.2191328173628841</v>
      </c>
      <c r="X449" s="33">
        <v>117.6</v>
      </c>
      <c r="Y449" s="34" t="s">
        <v>26</v>
      </c>
    </row>
    <row r="450" spans="1:25" x14ac:dyDescent="0.25">
      <c r="A450" s="41" t="s">
        <v>0</v>
      </c>
      <c r="B450" s="42" t="s">
        <v>644</v>
      </c>
      <c r="C450" s="43" t="s">
        <v>354</v>
      </c>
      <c r="D450" s="42">
        <v>110</v>
      </c>
      <c r="E450" s="42" t="s">
        <v>633</v>
      </c>
      <c r="F450" s="42">
        <v>35</v>
      </c>
      <c r="G450" s="42" t="s">
        <v>30</v>
      </c>
      <c r="H450" s="42" t="s">
        <v>26</v>
      </c>
      <c r="I450" s="42" t="s">
        <v>230</v>
      </c>
      <c r="J450" s="46">
        <v>11.110805490415922</v>
      </c>
      <c r="K450" s="46">
        <v>-0.67200000000000004</v>
      </c>
      <c r="L450" s="46">
        <v>-0.182</v>
      </c>
      <c r="M450" s="46">
        <v>0.69620973851275592</v>
      </c>
      <c r="N450" s="46">
        <v>36.22</v>
      </c>
      <c r="O450" s="45">
        <v>13.495434924212455</v>
      </c>
      <c r="P450" s="46">
        <v>-0.81200000000000006</v>
      </c>
      <c r="Q450" s="46">
        <v>-0.217</v>
      </c>
      <c r="R450" s="46">
        <v>0.8404956870799517</v>
      </c>
      <c r="S450" s="47">
        <v>36</v>
      </c>
      <c r="T450" s="45">
        <v>13.358068443807481</v>
      </c>
      <c r="U450" s="46">
        <v>-0.80500000000000005</v>
      </c>
      <c r="V450" s="46">
        <v>-0.21</v>
      </c>
      <c r="W450" s="46">
        <v>0.83194050268032993</v>
      </c>
      <c r="X450" s="47">
        <v>36</v>
      </c>
      <c r="Y450" s="48" t="s">
        <v>26</v>
      </c>
    </row>
    <row r="451" spans="1:25" x14ac:dyDescent="0.25">
      <c r="A451" s="35" t="s">
        <v>0</v>
      </c>
      <c r="B451" s="36" t="s">
        <v>644</v>
      </c>
      <c r="C451" s="36" t="s">
        <v>354</v>
      </c>
      <c r="D451" s="36">
        <v>110</v>
      </c>
      <c r="E451" s="36" t="s">
        <v>645</v>
      </c>
      <c r="F451" s="36">
        <v>35</v>
      </c>
      <c r="G451" s="36" t="s">
        <v>232</v>
      </c>
      <c r="H451" s="66">
        <v>1</v>
      </c>
      <c r="I451" s="36" t="s">
        <v>646</v>
      </c>
      <c r="J451" s="38">
        <v>5.1387953514648759</v>
      </c>
      <c r="K451" s="38">
        <v>-0.32200000000000001</v>
      </c>
      <c r="L451" s="38">
        <v>0</v>
      </c>
      <c r="M451" s="38">
        <v>0.32200000000000001</v>
      </c>
      <c r="N451" s="38">
        <v>36.22</v>
      </c>
      <c r="O451" s="37">
        <v>6.6538214515093124</v>
      </c>
      <c r="P451" s="38">
        <v>-0.41439999999999999</v>
      </c>
      <c r="Q451" s="38">
        <v>0</v>
      </c>
      <c r="R451" s="38">
        <v>0.41439999999999999</v>
      </c>
      <c r="S451" s="39">
        <v>36</v>
      </c>
      <c r="T451" s="37">
        <v>6.6088631984585744</v>
      </c>
      <c r="U451" s="38">
        <v>-0.41160000000000002</v>
      </c>
      <c r="V451" s="38">
        <v>0</v>
      </c>
      <c r="W451" s="38">
        <v>0.41160000000000002</v>
      </c>
      <c r="X451" s="39">
        <v>36</v>
      </c>
      <c r="Y451" s="40" t="s">
        <v>26</v>
      </c>
    </row>
    <row r="452" spans="1:25" x14ac:dyDescent="0.25">
      <c r="A452" s="35" t="s">
        <v>0</v>
      </c>
      <c r="B452" s="36" t="s">
        <v>644</v>
      </c>
      <c r="C452" s="36" t="s">
        <v>354</v>
      </c>
      <c r="D452" s="36">
        <v>110</v>
      </c>
      <c r="E452" s="36" t="s">
        <v>647</v>
      </c>
      <c r="F452" s="36">
        <v>35</v>
      </c>
      <c r="G452" s="36" t="s">
        <v>232</v>
      </c>
      <c r="H452" s="66">
        <v>1</v>
      </c>
      <c r="I452" s="36" t="s">
        <v>648</v>
      </c>
      <c r="J452" s="38">
        <v>6.0030090689678079</v>
      </c>
      <c r="K452" s="38">
        <v>-0.36119999999999997</v>
      </c>
      <c r="L452" s="38">
        <v>-0.105</v>
      </c>
      <c r="M452" s="38">
        <v>0.37615215006696423</v>
      </c>
      <c r="N452" s="38">
        <v>36.22</v>
      </c>
      <c r="O452" s="37">
        <v>7.0031048092662962</v>
      </c>
      <c r="P452" s="38">
        <v>-0.42</v>
      </c>
      <c r="Q452" s="38">
        <v>-0.1176</v>
      </c>
      <c r="R452" s="38">
        <v>0.43615336752110484</v>
      </c>
      <c r="S452" s="39">
        <v>36</v>
      </c>
      <c r="T452" s="37">
        <v>6.9038760024552177</v>
      </c>
      <c r="U452" s="38">
        <v>-0.41475000000000001</v>
      </c>
      <c r="V452" s="38">
        <v>-0.1134</v>
      </c>
      <c r="W452" s="38">
        <v>0.42997339743291096</v>
      </c>
      <c r="X452" s="39">
        <v>36</v>
      </c>
      <c r="Y452" s="40" t="s">
        <v>26</v>
      </c>
    </row>
    <row r="453" spans="1:25" x14ac:dyDescent="0.25">
      <c r="A453" s="41" t="s">
        <v>0</v>
      </c>
      <c r="B453" s="42" t="s">
        <v>644</v>
      </c>
      <c r="C453" s="43" t="s">
        <v>354</v>
      </c>
      <c r="D453" s="42">
        <v>110</v>
      </c>
      <c r="E453" s="42" t="s">
        <v>576</v>
      </c>
      <c r="F453" s="42">
        <v>10</v>
      </c>
      <c r="G453" s="42" t="s">
        <v>33</v>
      </c>
      <c r="H453" s="44" t="s">
        <v>26</v>
      </c>
      <c r="I453" s="42" t="s">
        <v>362</v>
      </c>
      <c r="J453" s="46">
        <v>170.38244544887215</v>
      </c>
      <c r="K453" s="46">
        <v>-2.9319999999999999</v>
      </c>
      <c r="L453" s="46">
        <v>-0.78800000000000003</v>
      </c>
      <c r="M453" s="46">
        <v>3.0360447954534533</v>
      </c>
      <c r="N453" s="46">
        <v>10.3</v>
      </c>
      <c r="O453" s="45">
        <v>307.50964185252332</v>
      </c>
      <c r="P453" s="46">
        <v>-5.34</v>
      </c>
      <c r="Q453" s="46">
        <v>-0.96399999999999997</v>
      </c>
      <c r="R453" s="46">
        <v>5.4263151401296259</v>
      </c>
      <c r="S453" s="47">
        <v>10.199999999999999</v>
      </c>
      <c r="T453" s="45">
        <v>302.37378726184409</v>
      </c>
      <c r="U453" s="46">
        <v>-5.2720000000000002</v>
      </c>
      <c r="V453" s="46">
        <v>-1.1120000000000001</v>
      </c>
      <c r="W453" s="46">
        <v>5.3879985152188006</v>
      </c>
      <c r="X453" s="47">
        <v>10.3</v>
      </c>
      <c r="Y453" s="48" t="s">
        <v>26</v>
      </c>
    </row>
    <row r="454" spans="1:25" x14ac:dyDescent="0.25">
      <c r="A454" s="41" t="s">
        <v>0</v>
      </c>
      <c r="B454" s="42" t="s">
        <v>644</v>
      </c>
      <c r="C454" s="43" t="s">
        <v>354</v>
      </c>
      <c r="D454" s="42">
        <v>110</v>
      </c>
      <c r="E454" s="42" t="s">
        <v>649</v>
      </c>
      <c r="F454" s="42">
        <v>10</v>
      </c>
      <c r="G454" s="42" t="s">
        <v>26</v>
      </c>
      <c r="H454" s="44">
        <v>1</v>
      </c>
      <c r="I454" s="42" t="s">
        <v>650</v>
      </c>
      <c r="J454" s="46">
        <v>24.262110289676272</v>
      </c>
      <c r="K454" s="46">
        <v>-0.4032</v>
      </c>
      <c r="L454" s="46">
        <v>-0.156</v>
      </c>
      <c r="M454" s="46">
        <v>0.43232654325174158</v>
      </c>
      <c r="N454" s="46">
        <v>10.3</v>
      </c>
      <c r="O454" s="45">
        <v>25.07691376403017</v>
      </c>
      <c r="P454" s="46">
        <v>-0.43919999999999998</v>
      </c>
      <c r="Q454" s="46">
        <v>-5.3999999999999999E-2</v>
      </c>
      <c r="R454" s="46">
        <v>0.44250722028007633</v>
      </c>
      <c r="S454" s="47">
        <v>10.199999999999999</v>
      </c>
      <c r="T454" s="45">
        <v>31.213346136570486</v>
      </c>
      <c r="U454" s="46">
        <v>-0.53279999999999994</v>
      </c>
      <c r="V454" s="46">
        <v>-0.15959999999999999</v>
      </c>
      <c r="W454" s="46">
        <v>0.5561906148075495</v>
      </c>
      <c r="X454" s="47">
        <v>10.3</v>
      </c>
      <c r="Y454" s="48" t="s">
        <v>26</v>
      </c>
    </row>
    <row r="455" spans="1:25" x14ac:dyDescent="0.25">
      <c r="A455" s="41" t="s">
        <v>0</v>
      </c>
      <c r="B455" s="42" t="s">
        <v>644</v>
      </c>
      <c r="C455" s="43" t="s">
        <v>354</v>
      </c>
      <c r="D455" s="42">
        <v>110</v>
      </c>
      <c r="E455" s="42" t="s">
        <v>651</v>
      </c>
      <c r="F455" s="42">
        <v>10</v>
      </c>
      <c r="G455" s="42" t="s">
        <v>26</v>
      </c>
      <c r="H455" s="44">
        <v>1</v>
      </c>
      <c r="I455" s="42" t="s">
        <v>652</v>
      </c>
      <c r="J455" s="46">
        <v>15.611140299966761</v>
      </c>
      <c r="K455" s="46">
        <v>-0.25319999999999998</v>
      </c>
      <c r="L455" s="46">
        <v>-0.1152</v>
      </c>
      <c r="M455" s="46">
        <v>0.27817490900510777</v>
      </c>
      <c r="N455" s="46">
        <v>10.3</v>
      </c>
      <c r="O455" s="45">
        <v>26.687074725997455</v>
      </c>
      <c r="P455" s="46">
        <v>-0.45600000000000002</v>
      </c>
      <c r="Q455" s="46">
        <v>-0.1176</v>
      </c>
      <c r="R455" s="46">
        <v>0.47092012061495103</v>
      </c>
      <c r="S455" s="47">
        <v>10.199999999999999</v>
      </c>
      <c r="T455" s="45">
        <v>27.767967511613339</v>
      </c>
      <c r="U455" s="46">
        <v>-0.4788</v>
      </c>
      <c r="V455" s="46">
        <v>-0.12479999999999999</v>
      </c>
      <c r="W455" s="46">
        <v>0.49479741308943809</v>
      </c>
      <c r="X455" s="47">
        <v>10.3</v>
      </c>
      <c r="Y455" s="48" t="s">
        <v>26</v>
      </c>
    </row>
    <row r="456" spans="1:25" x14ac:dyDescent="0.25">
      <c r="A456" s="41" t="s">
        <v>0</v>
      </c>
      <c r="B456" s="42" t="s">
        <v>644</v>
      </c>
      <c r="C456" s="43" t="s">
        <v>354</v>
      </c>
      <c r="D456" s="42">
        <v>110</v>
      </c>
      <c r="E456" s="42" t="s">
        <v>653</v>
      </c>
      <c r="F456" s="42">
        <v>10</v>
      </c>
      <c r="G456" s="42" t="s">
        <v>26</v>
      </c>
      <c r="H456" s="44">
        <v>1</v>
      </c>
      <c r="I456" s="42" t="s">
        <v>654</v>
      </c>
      <c r="J456" s="46">
        <v>5.2588602292890885</v>
      </c>
      <c r="K456" s="46">
        <v>-9.240000000000001E-2</v>
      </c>
      <c r="L456" s="46">
        <v>-1.5599999999999999E-2</v>
      </c>
      <c r="M456" s="46">
        <v>9.3707630425702265E-2</v>
      </c>
      <c r="N456" s="46">
        <v>10.3</v>
      </c>
      <c r="O456" s="45">
        <v>18.378346454952396</v>
      </c>
      <c r="P456" s="46">
        <v>-0.32280000000000003</v>
      </c>
      <c r="Q456" s="46">
        <v>-3.1199999999999999E-2</v>
      </c>
      <c r="R456" s="46">
        <v>0.32430430154408996</v>
      </c>
      <c r="S456" s="47">
        <v>10.199999999999999</v>
      </c>
      <c r="T456" s="45">
        <v>12.790544974105355</v>
      </c>
      <c r="U456" s="46">
        <v>-0.22559999999999999</v>
      </c>
      <c r="V456" s="46">
        <v>-3.2399999999999998E-2</v>
      </c>
      <c r="W456" s="46">
        <v>0.22791472089358333</v>
      </c>
      <c r="X456" s="47">
        <v>10.3</v>
      </c>
      <c r="Y456" s="48" t="s">
        <v>26</v>
      </c>
    </row>
    <row r="457" spans="1:25" x14ac:dyDescent="0.25">
      <c r="A457" s="41" t="s">
        <v>0</v>
      </c>
      <c r="B457" s="42" t="s">
        <v>644</v>
      </c>
      <c r="C457" s="43" t="s">
        <v>354</v>
      </c>
      <c r="D457" s="42">
        <v>110</v>
      </c>
      <c r="E457" s="42" t="s">
        <v>655</v>
      </c>
      <c r="F457" s="42">
        <v>10</v>
      </c>
      <c r="G457" s="42" t="s">
        <v>26</v>
      </c>
      <c r="H457" s="44">
        <v>1</v>
      </c>
      <c r="I457" s="42" t="s">
        <v>656</v>
      </c>
      <c r="J457" s="46">
        <v>17.908905475111819</v>
      </c>
      <c r="K457" s="46">
        <v>-0.29760000000000003</v>
      </c>
      <c r="L457" s="46">
        <v>-0.1152</v>
      </c>
      <c r="M457" s="46">
        <v>0.31911878666101751</v>
      </c>
      <c r="N457" s="46">
        <v>10.3</v>
      </c>
      <c r="O457" s="45">
        <v>28.219399094796984</v>
      </c>
      <c r="P457" s="46">
        <v>-0.4788</v>
      </c>
      <c r="Q457" s="46">
        <v>-0.1368</v>
      </c>
      <c r="R457" s="46">
        <v>0.49795951642678743</v>
      </c>
      <c r="S457" s="47">
        <v>10.199999999999999</v>
      </c>
      <c r="T457" s="45">
        <v>32.349799714775024</v>
      </c>
      <c r="U457" s="46">
        <v>-0.55559999999999998</v>
      </c>
      <c r="V457" s="46">
        <v>-0.15359999999999999</v>
      </c>
      <c r="W457" s="46">
        <v>0.57644108111757608</v>
      </c>
      <c r="X457" s="47">
        <v>10.3</v>
      </c>
      <c r="Y457" s="48" t="s">
        <v>26</v>
      </c>
    </row>
    <row r="458" spans="1:25" x14ac:dyDescent="0.25">
      <c r="A458" s="41" t="s">
        <v>0</v>
      </c>
      <c r="B458" s="42" t="s">
        <v>644</v>
      </c>
      <c r="C458" s="43" t="s">
        <v>354</v>
      </c>
      <c r="D458" s="42">
        <v>110</v>
      </c>
      <c r="E458" s="42" t="s">
        <v>657</v>
      </c>
      <c r="F458" s="42">
        <v>10</v>
      </c>
      <c r="G458" s="42" t="s">
        <v>26</v>
      </c>
      <c r="H458" s="44">
        <v>1</v>
      </c>
      <c r="I458" s="42" t="s">
        <v>533</v>
      </c>
      <c r="J458" s="46">
        <v>24.373728120951068</v>
      </c>
      <c r="K458" s="46">
        <v>-0.40439999999999998</v>
      </c>
      <c r="L458" s="46">
        <v>-0.15840000000000001</v>
      </c>
      <c r="M458" s="46">
        <v>0.43431546138722715</v>
      </c>
      <c r="N458" s="46">
        <v>10.3</v>
      </c>
      <c r="O458" s="45">
        <v>41.449532898070956</v>
      </c>
      <c r="P458" s="46">
        <v>-0.70799999999999996</v>
      </c>
      <c r="Q458" s="46">
        <v>-0.18359999999999999</v>
      </c>
      <c r="R458" s="46">
        <v>0.73141845751936008</v>
      </c>
      <c r="S458" s="47">
        <v>10.199999999999999</v>
      </c>
      <c r="T458" s="45">
        <v>42.092543831018467</v>
      </c>
      <c r="U458" s="46">
        <v>-0.72599999999999998</v>
      </c>
      <c r="V458" s="46">
        <v>-0.18840000000000001</v>
      </c>
      <c r="W458" s="46">
        <v>0.75004703852491805</v>
      </c>
      <c r="X458" s="47">
        <v>10.3</v>
      </c>
      <c r="Y458" s="48" t="s">
        <v>26</v>
      </c>
    </row>
    <row r="459" spans="1:25" x14ac:dyDescent="0.25">
      <c r="A459" s="41" t="s">
        <v>0</v>
      </c>
      <c r="B459" s="42" t="s">
        <v>644</v>
      </c>
      <c r="C459" s="43" t="s">
        <v>354</v>
      </c>
      <c r="D459" s="42">
        <v>110</v>
      </c>
      <c r="E459" s="42" t="s">
        <v>658</v>
      </c>
      <c r="F459" s="42">
        <v>10</v>
      </c>
      <c r="G459" s="42" t="s">
        <v>26</v>
      </c>
      <c r="H459" s="44">
        <v>1</v>
      </c>
      <c r="I459" s="42" t="s">
        <v>659</v>
      </c>
      <c r="J459" s="46">
        <v>20.49953765620128</v>
      </c>
      <c r="K459" s="46">
        <v>-0.35039999999999999</v>
      </c>
      <c r="L459" s="46">
        <v>-0.1032</v>
      </c>
      <c r="M459" s="46">
        <v>0.36528126149585061</v>
      </c>
      <c r="N459" s="46">
        <v>10.3</v>
      </c>
      <c r="O459" s="45">
        <v>35.496827103729188</v>
      </c>
      <c r="P459" s="46">
        <v>-0.60960000000000003</v>
      </c>
      <c r="Q459" s="46">
        <v>-0.14399999999999999</v>
      </c>
      <c r="R459" s="46">
        <v>0.62637701107240518</v>
      </c>
      <c r="S459" s="47">
        <v>10.199999999999999</v>
      </c>
      <c r="T459" s="45">
        <v>43.111897892142991</v>
      </c>
      <c r="U459" s="46">
        <v>-0.74879999999999991</v>
      </c>
      <c r="V459" s="46">
        <v>-0.1716</v>
      </c>
      <c r="W459" s="46">
        <v>0.7682109085400961</v>
      </c>
      <c r="X459" s="47">
        <v>10.3</v>
      </c>
      <c r="Y459" s="48" t="s">
        <v>26</v>
      </c>
    </row>
    <row r="460" spans="1:25" x14ac:dyDescent="0.25">
      <c r="A460" s="41" t="s">
        <v>0</v>
      </c>
      <c r="B460" s="42" t="s">
        <v>644</v>
      </c>
      <c r="C460" s="43" t="s">
        <v>354</v>
      </c>
      <c r="D460" s="42">
        <v>110</v>
      </c>
      <c r="E460" s="42" t="s">
        <v>660</v>
      </c>
      <c r="F460" s="42">
        <v>10</v>
      </c>
      <c r="G460" s="42" t="s">
        <v>26</v>
      </c>
      <c r="H460" s="44">
        <v>1</v>
      </c>
      <c r="I460" s="42" t="s">
        <v>661</v>
      </c>
      <c r="J460" s="46">
        <v>14.247163312004117</v>
      </c>
      <c r="K460" s="46">
        <v>-0.2412</v>
      </c>
      <c r="L460" s="46">
        <v>-7.9200000000000007E-2</v>
      </c>
      <c r="M460" s="46">
        <v>0.25387020305660135</v>
      </c>
      <c r="N460" s="46">
        <v>10.3</v>
      </c>
      <c r="O460" s="45">
        <v>40.9553973404009</v>
      </c>
      <c r="P460" s="46">
        <v>-0.72</v>
      </c>
      <c r="Q460" s="46">
        <v>-6.2399999999999997E-2</v>
      </c>
      <c r="R460" s="46">
        <v>0.72269894146871416</v>
      </c>
      <c r="S460" s="47">
        <v>10.199999999999999</v>
      </c>
      <c r="T460" s="45">
        <v>17.715016098755704</v>
      </c>
      <c r="U460" s="46">
        <v>-0.31080000000000002</v>
      </c>
      <c r="V460" s="46">
        <v>-5.5200000000000006E-2</v>
      </c>
      <c r="W460" s="46">
        <v>0.31566387186372785</v>
      </c>
      <c r="X460" s="47">
        <v>10.3</v>
      </c>
      <c r="Y460" s="48" t="s">
        <v>26</v>
      </c>
    </row>
    <row r="461" spans="1:25" x14ac:dyDescent="0.25">
      <c r="A461" s="41" t="s">
        <v>0</v>
      </c>
      <c r="B461" s="42" t="s">
        <v>644</v>
      </c>
      <c r="C461" s="43" t="s">
        <v>354</v>
      </c>
      <c r="D461" s="42">
        <v>110</v>
      </c>
      <c r="E461" s="42" t="s">
        <v>662</v>
      </c>
      <c r="F461" s="42">
        <v>10</v>
      </c>
      <c r="G461" s="42" t="s">
        <v>26</v>
      </c>
      <c r="H461" s="44">
        <v>1</v>
      </c>
      <c r="I461" s="42" t="s">
        <v>663</v>
      </c>
      <c r="J461" s="46">
        <v>10.607243723000552</v>
      </c>
      <c r="K461" s="46">
        <v>-0.186</v>
      </c>
      <c r="L461" s="46">
        <v>-3.3600000000000005E-2</v>
      </c>
      <c r="M461" s="46">
        <v>0.18901047590014686</v>
      </c>
      <c r="N461" s="46">
        <v>10.3</v>
      </c>
      <c r="O461" s="45">
        <v>18.575075202220095</v>
      </c>
      <c r="P461" s="46">
        <v>-0.32639999999999997</v>
      </c>
      <c r="Q461" s="46">
        <v>-0.03</v>
      </c>
      <c r="R461" s="46">
        <v>0.32777577701837574</v>
      </c>
      <c r="S461" s="47">
        <v>10.199999999999999</v>
      </c>
      <c r="T461" s="45">
        <v>15.446423632085517</v>
      </c>
      <c r="U461" s="46">
        <v>-0.27360000000000001</v>
      </c>
      <c r="V461" s="46">
        <v>-0.03</v>
      </c>
      <c r="W461" s="46">
        <v>0.27523982270013181</v>
      </c>
      <c r="X461" s="47">
        <v>10.3</v>
      </c>
      <c r="Y461" s="48" t="s">
        <v>26</v>
      </c>
    </row>
    <row r="462" spans="1:25" x14ac:dyDescent="0.25">
      <c r="A462" s="41" t="s">
        <v>0</v>
      </c>
      <c r="B462" s="42" t="s">
        <v>644</v>
      </c>
      <c r="C462" s="43" t="s">
        <v>354</v>
      </c>
      <c r="D462" s="42">
        <v>110</v>
      </c>
      <c r="E462" s="42" t="s">
        <v>664</v>
      </c>
      <c r="F462" s="42">
        <v>10</v>
      </c>
      <c r="G462" s="42" t="s">
        <v>26</v>
      </c>
      <c r="H462" s="44">
        <v>1</v>
      </c>
      <c r="I462" s="42" t="s">
        <v>665</v>
      </c>
      <c r="J462" s="46">
        <v>0</v>
      </c>
      <c r="K462" s="46">
        <v>0</v>
      </c>
      <c r="L462" s="46">
        <v>0</v>
      </c>
      <c r="M462" s="46">
        <v>0</v>
      </c>
      <c r="N462" s="46">
        <v>10.3</v>
      </c>
      <c r="O462" s="45">
        <v>3.510618020847414</v>
      </c>
      <c r="P462" s="46">
        <v>-5.28E-2</v>
      </c>
      <c r="Q462" s="46">
        <v>-3.2399999999999998E-2</v>
      </c>
      <c r="R462" s="46">
        <v>6.1948365595873467E-2</v>
      </c>
      <c r="S462" s="47">
        <v>10.199999999999999</v>
      </c>
      <c r="T462" s="45">
        <v>3.6620441886047539</v>
      </c>
      <c r="U462" s="46">
        <v>-5.5200000000000006E-2</v>
      </c>
      <c r="V462" s="46">
        <v>-3.4799999999999998E-2</v>
      </c>
      <c r="W462" s="46">
        <v>6.5253965396748118E-2</v>
      </c>
      <c r="X462" s="47">
        <v>10.3</v>
      </c>
      <c r="Y462" s="48" t="s">
        <v>26</v>
      </c>
    </row>
    <row r="463" spans="1:25" x14ac:dyDescent="0.25">
      <c r="A463" s="41" t="s">
        <v>0</v>
      </c>
      <c r="B463" s="42" t="s">
        <v>644</v>
      </c>
      <c r="C463" s="43" t="s">
        <v>354</v>
      </c>
      <c r="D463" s="42">
        <v>110</v>
      </c>
      <c r="E463" s="42" t="s">
        <v>666</v>
      </c>
      <c r="F463" s="42">
        <v>10</v>
      </c>
      <c r="G463" s="42" t="s">
        <v>26</v>
      </c>
      <c r="H463" s="44">
        <v>1</v>
      </c>
      <c r="I463" s="42" t="s">
        <v>667</v>
      </c>
      <c r="J463" s="46">
        <v>24.459819031069781</v>
      </c>
      <c r="K463" s="46">
        <v>-0.41760000000000003</v>
      </c>
      <c r="L463" s="46">
        <v>-0.12479999999999999</v>
      </c>
      <c r="M463" s="46">
        <v>0.43584951531463245</v>
      </c>
      <c r="N463" s="46">
        <v>10.3</v>
      </c>
      <c r="O463" s="45">
        <v>45.265387519170012</v>
      </c>
      <c r="P463" s="46">
        <v>-0.78239999999999998</v>
      </c>
      <c r="Q463" s="46">
        <v>-0.1608</v>
      </c>
      <c r="R463" s="46">
        <v>0.79875302816327398</v>
      </c>
      <c r="S463" s="47">
        <v>10.199999999999999</v>
      </c>
      <c r="T463" s="45">
        <v>57.927139616506942</v>
      </c>
      <c r="U463" s="46">
        <v>-1.0127999999999999</v>
      </c>
      <c r="V463" s="46">
        <v>-0.19919999999999999</v>
      </c>
      <c r="W463" s="46">
        <v>1.0322037008265375</v>
      </c>
      <c r="X463" s="47">
        <v>10.3</v>
      </c>
      <c r="Y463" s="48" t="s">
        <v>26</v>
      </c>
    </row>
    <row r="464" spans="1:25" x14ac:dyDescent="0.25">
      <c r="A464" s="41" t="s">
        <v>0</v>
      </c>
      <c r="B464" s="42" t="s">
        <v>644</v>
      </c>
      <c r="C464" s="43" t="s">
        <v>354</v>
      </c>
      <c r="D464" s="42">
        <v>110</v>
      </c>
      <c r="E464" s="42" t="s">
        <v>668</v>
      </c>
      <c r="F464" s="42">
        <v>10</v>
      </c>
      <c r="G464" s="42" t="s">
        <v>26</v>
      </c>
      <c r="H464" s="44">
        <v>1</v>
      </c>
      <c r="I464" s="42" t="s">
        <v>669</v>
      </c>
      <c r="J464" s="46">
        <v>1.2580868752861152</v>
      </c>
      <c r="K464" s="46">
        <v>-6.0000000000000001E-3</v>
      </c>
      <c r="L464" s="46">
        <v>-2.1600000000000001E-2</v>
      </c>
      <c r="M464" s="46">
        <v>2.2417850030723285E-2</v>
      </c>
      <c r="N464" s="46">
        <v>10.3</v>
      </c>
      <c r="O464" s="45">
        <v>1.4711531895806826</v>
      </c>
      <c r="P464" s="46">
        <v>-1.44E-2</v>
      </c>
      <c r="Q464" s="46">
        <v>-2.1600000000000001E-2</v>
      </c>
      <c r="R464" s="46">
        <v>2.5959969183340724E-2</v>
      </c>
      <c r="S464" s="47">
        <v>10.199999999999999</v>
      </c>
      <c r="T464" s="45">
        <v>1.2381015530063577</v>
      </c>
      <c r="U464" s="46">
        <v>-8.4000000000000012E-3</v>
      </c>
      <c r="V464" s="46">
        <v>-2.0399999999999998E-2</v>
      </c>
      <c r="W464" s="46">
        <v>2.2061731573020282E-2</v>
      </c>
      <c r="X464" s="47">
        <v>10.3</v>
      </c>
      <c r="Y464" s="48" t="s">
        <v>26</v>
      </c>
    </row>
    <row r="465" spans="1:25" x14ac:dyDescent="0.25">
      <c r="A465" s="41" t="s">
        <v>0</v>
      </c>
      <c r="B465" s="42" t="s">
        <v>644</v>
      </c>
      <c r="C465" s="43" t="s">
        <v>354</v>
      </c>
      <c r="D465" s="42">
        <v>110</v>
      </c>
      <c r="E465" s="42" t="s">
        <v>670</v>
      </c>
      <c r="F465" s="42">
        <v>10</v>
      </c>
      <c r="G465" s="42" t="s">
        <v>26</v>
      </c>
      <c r="H465" s="44">
        <v>1</v>
      </c>
      <c r="I465" s="42" t="s">
        <v>671</v>
      </c>
      <c r="J465" s="46">
        <v>7.7260739637673357</v>
      </c>
      <c r="K465" s="46">
        <v>-0.13319999999999999</v>
      </c>
      <c r="L465" s="46">
        <v>-3.4799999999999998E-2</v>
      </c>
      <c r="M465" s="46">
        <v>0.13767091196037018</v>
      </c>
      <c r="N465" s="46">
        <v>10.3</v>
      </c>
      <c r="O465" s="45">
        <v>15.645225082655839</v>
      </c>
      <c r="P465" s="46">
        <v>-0.27</v>
      </c>
      <c r="Q465" s="46">
        <v>-5.7599999999999998E-2</v>
      </c>
      <c r="R465" s="46">
        <v>0.27607564180854494</v>
      </c>
      <c r="S465" s="47">
        <v>10.199999999999999</v>
      </c>
      <c r="T465" s="45">
        <v>8.7715198435302391</v>
      </c>
      <c r="U465" s="46">
        <v>-0.1512</v>
      </c>
      <c r="V465" s="46">
        <v>-3.9600000000000003E-2</v>
      </c>
      <c r="W465" s="46">
        <v>0.15629971209186536</v>
      </c>
      <c r="X465" s="47">
        <v>10.3</v>
      </c>
      <c r="Y465" s="48" t="s">
        <v>26</v>
      </c>
    </row>
    <row r="466" spans="1:25" x14ac:dyDescent="0.25">
      <c r="A466" s="41" t="s">
        <v>0</v>
      </c>
      <c r="B466" s="42" t="s">
        <v>644</v>
      </c>
      <c r="C466" s="43" t="s">
        <v>354</v>
      </c>
      <c r="D466" s="42">
        <v>110</v>
      </c>
      <c r="E466" s="42" t="s">
        <v>672</v>
      </c>
      <c r="F466" s="42">
        <v>10</v>
      </c>
      <c r="G466" s="42" t="s">
        <v>26</v>
      </c>
      <c r="H466" s="44">
        <v>1</v>
      </c>
      <c r="I466" s="42" t="s">
        <v>673</v>
      </c>
      <c r="J466" s="46">
        <v>0</v>
      </c>
      <c r="K466" s="46">
        <v>0</v>
      </c>
      <c r="L466" s="46">
        <v>-4.7999999999999996E-3</v>
      </c>
      <c r="M466" s="46">
        <v>4.7999999999999996E-3</v>
      </c>
      <c r="N466" s="46">
        <v>10.3</v>
      </c>
      <c r="O466" s="45">
        <v>0</v>
      </c>
      <c r="P466" s="46">
        <v>0</v>
      </c>
      <c r="Q466" s="46">
        <v>-3.5999999999999999E-3</v>
      </c>
      <c r="R466" s="46">
        <v>3.5999999999999999E-3</v>
      </c>
      <c r="S466" s="47">
        <v>10.199999999999999</v>
      </c>
      <c r="T466" s="45">
        <v>0</v>
      </c>
      <c r="U466" s="46">
        <v>0</v>
      </c>
      <c r="V466" s="46">
        <v>-7.1999999999999998E-3</v>
      </c>
      <c r="W466" s="46">
        <v>7.1999999999999998E-3</v>
      </c>
      <c r="X466" s="47">
        <v>10.3</v>
      </c>
      <c r="Y466" s="48" t="s">
        <v>26</v>
      </c>
    </row>
    <row r="467" spans="1:25" x14ac:dyDescent="0.25">
      <c r="A467" s="41" t="s">
        <v>0</v>
      </c>
      <c r="B467" s="42" t="s">
        <v>644</v>
      </c>
      <c r="C467" s="43" t="s">
        <v>354</v>
      </c>
      <c r="D467" s="42">
        <v>110</v>
      </c>
      <c r="E467" s="42" t="s">
        <v>674</v>
      </c>
      <c r="F467" s="42">
        <v>10</v>
      </c>
      <c r="G467" s="42" t="s">
        <v>26</v>
      </c>
      <c r="H467" s="44">
        <v>1</v>
      </c>
      <c r="I467" s="42" t="s">
        <v>675</v>
      </c>
      <c r="J467" s="46">
        <v>3.674407641022388</v>
      </c>
      <c r="K467" s="46">
        <v>-5.8799999999999998E-2</v>
      </c>
      <c r="L467" s="46">
        <v>-2.8799999999999999E-2</v>
      </c>
      <c r="M467" s="46">
        <v>6.5474269755377956E-2</v>
      </c>
      <c r="N467" s="46">
        <v>10.3</v>
      </c>
      <c r="O467" s="45">
        <v>9.9504633585619437</v>
      </c>
      <c r="P467" s="46">
        <v>-0.1716</v>
      </c>
      <c r="Q467" s="46">
        <v>-3.7200000000000004E-2</v>
      </c>
      <c r="R467" s="46">
        <v>0.17558587642518403</v>
      </c>
      <c r="S467" s="47">
        <v>10.199999999999999</v>
      </c>
      <c r="T467" s="45">
        <v>11.387683143869827</v>
      </c>
      <c r="U467" s="46">
        <v>-0.1956</v>
      </c>
      <c r="V467" s="46">
        <v>-5.3999999999999999E-2</v>
      </c>
      <c r="W467" s="46">
        <v>0.20291712594061645</v>
      </c>
      <c r="X467" s="47">
        <v>10.3</v>
      </c>
      <c r="Y467" s="48" t="s">
        <v>26</v>
      </c>
    </row>
    <row r="468" spans="1:25" x14ac:dyDescent="0.25">
      <c r="A468" s="41" t="s">
        <v>0</v>
      </c>
      <c r="B468" s="42" t="s">
        <v>644</v>
      </c>
      <c r="C468" s="43" t="s">
        <v>354</v>
      </c>
      <c r="D468" s="42">
        <v>110</v>
      </c>
      <c r="E468" s="42" t="s">
        <v>676</v>
      </c>
      <c r="F468" s="42">
        <v>10</v>
      </c>
      <c r="G468" s="42" t="s">
        <v>26</v>
      </c>
      <c r="H468" s="44">
        <v>1</v>
      </c>
      <c r="I468" s="42" t="s">
        <v>677</v>
      </c>
      <c r="J468" s="46">
        <v>0</v>
      </c>
      <c r="K468" s="46">
        <v>0</v>
      </c>
      <c r="L468" s="46">
        <v>0</v>
      </c>
      <c r="M468" s="46">
        <v>0</v>
      </c>
      <c r="N468" s="46" t="s">
        <v>37</v>
      </c>
      <c r="O468" s="45">
        <v>0</v>
      </c>
      <c r="P468" s="46">
        <v>0</v>
      </c>
      <c r="Q468" s="46">
        <v>0</v>
      </c>
      <c r="R468" s="46">
        <v>0</v>
      </c>
      <c r="S468" s="47" t="s">
        <v>37</v>
      </c>
      <c r="T468" s="45">
        <v>0</v>
      </c>
      <c r="U468" s="46">
        <v>0</v>
      </c>
      <c r="V468" s="46">
        <v>0</v>
      </c>
      <c r="W468" s="46">
        <v>0</v>
      </c>
      <c r="X468" s="47">
        <v>10.3</v>
      </c>
      <c r="Y468" s="48" t="s">
        <v>26</v>
      </c>
    </row>
    <row r="469" spans="1:25" x14ac:dyDescent="0.25">
      <c r="A469" s="41" t="s">
        <v>0</v>
      </c>
      <c r="B469" s="42" t="s">
        <v>644</v>
      </c>
      <c r="C469" s="43" t="s">
        <v>354</v>
      </c>
      <c r="D469" s="42">
        <v>110</v>
      </c>
      <c r="E469" s="42" t="s">
        <v>158</v>
      </c>
      <c r="F469" s="42">
        <v>10</v>
      </c>
      <c r="G469" s="42" t="s">
        <v>55</v>
      </c>
      <c r="H469" s="44">
        <v>1</v>
      </c>
      <c r="I469" s="42" t="s">
        <v>56</v>
      </c>
      <c r="J469" s="46">
        <v>0</v>
      </c>
      <c r="K469" s="46">
        <v>-3.96E-3</v>
      </c>
      <c r="L469" s="46">
        <v>-9.3999999999999997E-4</v>
      </c>
      <c r="M469" s="46">
        <v>4.0700368548699899E-3</v>
      </c>
      <c r="N469" s="46">
        <v>10.3</v>
      </c>
      <c r="O469" s="45">
        <v>0</v>
      </c>
      <c r="P469" s="46">
        <v>-3.9199999999999999E-3</v>
      </c>
      <c r="Q469" s="46">
        <v>-8.9999999999999998E-4</v>
      </c>
      <c r="R469" s="46">
        <v>4.021989557420556E-3</v>
      </c>
      <c r="S469" s="47">
        <v>10.199999999999999</v>
      </c>
      <c r="T469" s="45">
        <v>0</v>
      </c>
      <c r="U469" s="46">
        <v>-4.0000000000000001E-3</v>
      </c>
      <c r="V469" s="46">
        <v>-8.9999999999999998E-4</v>
      </c>
      <c r="W469" s="46">
        <v>4.1000000000000003E-3</v>
      </c>
      <c r="X469" s="47">
        <v>10.3</v>
      </c>
      <c r="Y469" s="48" t="s">
        <v>26</v>
      </c>
    </row>
    <row r="470" spans="1:25" x14ac:dyDescent="0.25">
      <c r="A470" s="49" t="s">
        <v>0</v>
      </c>
      <c r="B470" s="50" t="s">
        <v>644</v>
      </c>
      <c r="C470" s="50" t="s">
        <v>354</v>
      </c>
      <c r="D470" s="50">
        <v>110</v>
      </c>
      <c r="E470" s="50" t="s">
        <v>57</v>
      </c>
      <c r="F470" s="50">
        <v>110</v>
      </c>
      <c r="G470" s="50" t="s">
        <v>25</v>
      </c>
      <c r="H470" s="50" t="s">
        <v>26</v>
      </c>
      <c r="I470" s="50" t="s">
        <v>26</v>
      </c>
      <c r="J470" s="52">
        <v>31.911693418552712</v>
      </c>
      <c r="K470" s="52">
        <v>-6.2649999999999997</v>
      </c>
      <c r="L470" s="52">
        <v>-1.776</v>
      </c>
      <c r="M470" s="52">
        <v>6.5118661687722046</v>
      </c>
      <c r="N470" s="52">
        <v>118.1</v>
      </c>
      <c r="O470" s="51">
        <v>49.670981241676721</v>
      </c>
      <c r="P470" s="52">
        <v>-9.8140000000000001</v>
      </c>
      <c r="Q470" s="52">
        <v>-2.1389999999999998</v>
      </c>
      <c r="R470" s="52">
        <v>10.04439729401421</v>
      </c>
      <c r="S470" s="53">
        <v>116.9</v>
      </c>
      <c r="T470" s="51">
        <v>51.372562413999169</v>
      </c>
      <c r="U470" s="52">
        <v>-10.209</v>
      </c>
      <c r="V470" s="52">
        <v>-2.2360000000000002</v>
      </c>
      <c r="W470" s="52">
        <v>10.450998851784455</v>
      </c>
      <c r="X470" s="53">
        <v>117.6</v>
      </c>
      <c r="Y470" s="54" t="s">
        <v>26</v>
      </c>
    </row>
    <row r="471" spans="1:25" x14ac:dyDescent="0.25">
      <c r="A471" s="41" t="s">
        <v>0</v>
      </c>
      <c r="B471" s="42" t="s">
        <v>644</v>
      </c>
      <c r="C471" s="43" t="s">
        <v>354</v>
      </c>
      <c r="D471" s="42">
        <v>110</v>
      </c>
      <c r="E471" s="42" t="s">
        <v>638</v>
      </c>
      <c r="F471" s="42">
        <v>35</v>
      </c>
      <c r="G471" s="42" t="s">
        <v>30</v>
      </c>
      <c r="H471" s="42" t="s">
        <v>26</v>
      </c>
      <c r="I471" s="42" t="s">
        <v>460</v>
      </c>
      <c r="J471" s="46">
        <v>16.639229329654334</v>
      </c>
      <c r="K471" s="46">
        <v>-1.0289999999999999</v>
      </c>
      <c r="L471" s="46">
        <v>-0.16800000000000001</v>
      </c>
      <c r="M471" s="46">
        <v>1.0426240933337383</v>
      </c>
      <c r="N471" s="46">
        <v>36.22</v>
      </c>
      <c r="O471" s="45">
        <v>18.65297639918742</v>
      </c>
      <c r="P471" s="46">
        <v>-1.1339999999999999</v>
      </c>
      <c r="Q471" s="46">
        <v>-0.20300000000000001</v>
      </c>
      <c r="R471" s="46">
        <v>1.1520264753902143</v>
      </c>
      <c r="S471" s="47">
        <v>35.700000000000003</v>
      </c>
      <c r="T471" s="45">
        <v>19.607752999353753</v>
      </c>
      <c r="U471" s="46">
        <v>-1.1970000000000001</v>
      </c>
      <c r="V471" s="46">
        <v>-0.224</v>
      </c>
      <c r="W471" s="46">
        <v>1.2177787155308637</v>
      </c>
      <c r="X471" s="47">
        <v>35.9</v>
      </c>
      <c r="Y471" s="48" t="s">
        <v>26</v>
      </c>
    </row>
    <row r="472" spans="1:25" x14ac:dyDescent="0.25">
      <c r="A472" s="35" t="s">
        <v>0</v>
      </c>
      <c r="B472" s="36" t="s">
        <v>644</v>
      </c>
      <c r="C472" s="36" t="s">
        <v>354</v>
      </c>
      <c r="D472" s="36">
        <v>110</v>
      </c>
      <c r="E472" s="36" t="s">
        <v>678</v>
      </c>
      <c r="F472" s="36">
        <v>35</v>
      </c>
      <c r="G472" s="36" t="s">
        <v>232</v>
      </c>
      <c r="H472" s="36">
        <v>2</v>
      </c>
      <c r="I472" s="36" t="s">
        <v>679</v>
      </c>
      <c r="J472" s="38">
        <v>1.2591391671990069</v>
      </c>
      <c r="K472" s="38">
        <v>-7.0000000000000007E-2</v>
      </c>
      <c r="L472" s="38">
        <v>-3.6400000000000002E-2</v>
      </c>
      <c r="M472" s="38">
        <v>7.8898415700190086E-2</v>
      </c>
      <c r="N472" s="38">
        <v>36.22</v>
      </c>
      <c r="O472" s="37">
        <v>1.393300180041193</v>
      </c>
      <c r="P472" s="38">
        <v>-7.9799999999999996E-2</v>
      </c>
      <c r="Q472" s="38">
        <v>-3.2199999999999999E-2</v>
      </c>
      <c r="R472" s="38">
        <v>8.6051612419524123E-2</v>
      </c>
      <c r="S472" s="39">
        <v>35.700000000000003</v>
      </c>
      <c r="T472" s="37">
        <v>1.6702199091232732</v>
      </c>
      <c r="U472" s="38">
        <v>-9.6599999999999991E-2</v>
      </c>
      <c r="V472" s="38">
        <v>-3.78E-2</v>
      </c>
      <c r="W472" s="38">
        <v>0.10373234789591913</v>
      </c>
      <c r="X472" s="39">
        <v>35.9</v>
      </c>
      <c r="Y472" s="40" t="s">
        <v>26</v>
      </c>
    </row>
    <row r="473" spans="1:25" x14ac:dyDescent="0.25">
      <c r="A473" s="35" t="s">
        <v>0</v>
      </c>
      <c r="B473" s="36" t="s">
        <v>644</v>
      </c>
      <c r="C473" s="36" t="s">
        <v>354</v>
      </c>
      <c r="D473" s="36">
        <v>110</v>
      </c>
      <c r="E473" s="36" t="s">
        <v>680</v>
      </c>
      <c r="F473" s="36">
        <v>35</v>
      </c>
      <c r="G473" s="36" t="s">
        <v>232</v>
      </c>
      <c r="H473" s="36">
        <v>2</v>
      </c>
      <c r="I473" s="36" t="s">
        <v>681</v>
      </c>
      <c r="J473" s="38">
        <v>15.872724687096284</v>
      </c>
      <c r="K473" s="38">
        <v>-0.99224999999999997</v>
      </c>
      <c r="L473" s="38">
        <v>-6.8250000000000005E-2</v>
      </c>
      <c r="M473" s="38">
        <v>0.99459445252826539</v>
      </c>
      <c r="N473" s="38">
        <v>36.22</v>
      </c>
      <c r="O473" s="37">
        <v>17.708804705081697</v>
      </c>
      <c r="P473" s="38">
        <v>-1.0909500000000001</v>
      </c>
      <c r="Q473" s="38">
        <v>-7.7700000000000005E-2</v>
      </c>
      <c r="R473" s="38">
        <v>1.0937134873905507</v>
      </c>
      <c r="S473" s="39">
        <v>35.700000000000003</v>
      </c>
      <c r="T473" s="37">
        <v>18.423205260806974</v>
      </c>
      <c r="U473" s="38">
        <v>-1.1413499999999999</v>
      </c>
      <c r="V473" s="38">
        <v>-8.0849999999999991E-2</v>
      </c>
      <c r="W473" s="38">
        <v>1.1442100091329386</v>
      </c>
      <c r="X473" s="39">
        <v>35.9</v>
      </c>
      <c r="Y473" s="40" t="s">
        <v>26</v>
      </c>
    </row>
    <row r="474" spans="1:25" x14ac:dyDescent="0.25">
      <c r="A474" s="41" t="s">
        <v>0</v>
      </c>
      <c r="B474" s="42" t="s">
        <v>644</v>
      </c>
      <c r="C474" s="43" t="s">
        <v>354</v>
      </c>
      <c r="D474" s="42">
        <v>110</v>
      </c>
      <c r="E474" s="42" t="s">
        <v>586</v>
      </c>
      <c r="F474" s="42">
        <v>10</v>
      </c>
      <c r="G474" s="42" t="s">
        <v>33</v>
      </c>
      <c r="H474" s="42">
        <v>2</v>
      </c>
      <c r="I474" s="42" t="s">
        <v>399</v>
      </c>
      <c r="J474" s="46">
        <v>308.88762013765808</v>
      </c>
      <c r="K474" s="46">
        <v>-5.2359999999999998</v>
      </c>
      <c r="L474" s="46">
        <v>-1.6080000000000001</v>
      </c>
      <c r="M474" s="46">
        <v>5.4773497240910221</v>
      </c>
      <c r="N474" s="46">
        <v>10.25</v>
      </c>
      <c r="O474" s="45">
        <v>503.98298526480568</v>
      </c>
      <c r="P474" s="46">
        <v>-8.68</v>
      </c>
      <c r="Q474" s="46">
        <v>-1.9359999999999999</v>
      </c>
      <c r="R474" s="46">
        <v>8.893283757982763</v>
      </c>
      <c r="S474" s="47">
        <v>10.199999999999999</v>
      </c>
      <c r="T474" s="45">
        <v>523.28382423622577</v>
      </c>
      <c r="U474" s="46">
        <v>-9.0120000000000005</v>
      </c>
      <c r="V474" s="46">
        <v>-2.012</v>
      </c>
      <c r="W474" s="46">
        <v>9.2338663624724404</v>
      </c>
      <c r="X474" s="47">
        <v>10.199999999999999</v>
      </c>
      <c r="Y474" s="48" t="s">
        <v>26</v>
      </c>
    </row>
    <row r="475" spans="1:25" x14ac:dyDescent="0.25">
      <c r="A475" s="41" t="s">
        <v>0</v>
      </c>
      <c r="B475" s="42" t="s">
        <v>644</v>
      </c>
      <c r="C475" s="43" t="s">
        <v>354</v>
      </c>
      <c r="D475" s="42">
        <v>110</v>
      </c>
      <c r="E475" s="42" t="s">
        <v>682</v>
      </c>
      <c r="F475" s="42">
        <v>10</v>
      </c>
      <c r="G475" s="42" t="s">
        <v>26</v>
      </c>
      <c r="H475" s="42">
        <v>2</v>
      </c>
      <c r="I475" s="42" t="s">
        <v>683</v>
      </c>
      <c r="J475" s="46">
        <v>56.386950119266324</v>
      </c>
      <c r="K475" s="46">
        <v>-0.90960000000000008</v>
      </c>
      <c r="L475" s="46">
        <v>-0.41520000000000001</v>
      </c>
      <c r="M475" s="46">
        <v>0.9998815929898901</v>
      </c>
      <c r="N475" s="46">
        <v>10.25</v>
      </c>
      <c r="O475" s="45">
        <v>105.03821828057181</v>
      </c>
      <c r="P475" s="46">
        <v>-1.788</v>
      </c>
      <c r="Q475" s="46">
        <v>-0.4884</v>
      </c>
      <c r="R475" s="46">
        <v>1.8535043997789702</v>
      </c>
      <c r="S475" s="47">
        <v>10.199999999999999</v>
      </c>
      <c r="T475" s="45">
        <v>94.430075021609994</v>
      </c>
      <c r="U475" s="46">
        <v>-1.6044</v>
      </c>
      <c r="V475" s="46">
        <v>-0.45</v>
      </c>
      <c r="W475" s="46">
        <v>1.6663131038313297</v>
      </c>
      <c r="X475" s="47">
        <v>10.199999999999999</v>
      </c>
      <c r="Y475" s="48" t="s">
        <v>26</v>
      </c>
    </row>
    <row r="476" spans="1:25" x14ac:dyDescent="0.25">
      <c r="A476" s="41" t="s">
        <v>0</v>
      </c>
      <c r="B476" s="42" t="s">
        <v>644</v>
      </c>
      <c r="C476" s="43" t="s">
        <v>354</v>
      </c>
      <c r="D476" s="42">
        <v>110</v>
      </c>
      <c r="E476" s="42" t="s">
        <v>684</v>
      </c>
      <c r="F476" s="42">
        <v>10</v>
      </c>
      <c r="G476" s="42" t="s">
        <v>26</v>
      </c>
      <c r="H476" s="42">
        <v>2</v>
      </c>
      <c r="I476" s="42" t="s">
        <v>685</v>
      </c>
      <c r="J476" s="46">
        <v>56.534732813964794</v>
      </c>
      <c r="K476" s="46">
        <v>-0.9</v>
      </c>
      <c r="L476" s="46">
        <v>-0.44160000000000005</v>
      </c>
      <c r="M476" s="46">
        <v>1.0025021496236306</v>
      </c>
      <c r="N476" s="46">
        <v>10.25</v>
      </c>
      <c r="O476" s="45">
        <v>89.186541047723267</v>
      </c>
      <c r="P476" s="46">
        <v>-1.4987999999999999</v>
      </c>
      <c r="Q476" s="46">
        <v>-0.48</v>
      </c>
      <c r="R476" s="46">
        <v>1.5737857033281246</v>
      </c>
      <c r="S476" s="47">
        <v>10.199999999999999</v>
      </c>
      <c r="T476" s="45">
        <v>99.705067635870506</v>
      </c>
      <c r="U476" s="46">
        <v>-1.6764000000000001</v>
      </c>
      <c r="V476" s="46">
        <v>-0.53400000000000003</v>
      </c>
      <c r="W476" s="46">
        <v>1.7593956235025709</v>
      </c>
      <c r="X476" s="47">
        <v>10.199999999999999</v>
      </c>
      <c r="Y476" s="48" t="s">
        <v>26</v>
      </c>
    </row>
    <row r="477" spans="1:25" x14ac:dyDescent="0.25">
      <c r="A477" s="41" t="s">
        <v>0</v>
      </c>
      <c r="B477" s="42" t="s">
        <v>644</v>
      </c>
      <c r="C477" s="43" t="s">
        <v>354</v>
      </c>
      <c r="D477" s="42">
        <v>110</v>
      </c>
      <c r="E477" s="42" t="s">
        <v>686</v>
      </c>
      <c r="F477" s="42">
        <v>10</v>
      </c>
      <c r="G477" s="42" t="s">
        <v>26</v>
      </c>
      <c r="H477" s="42">
        <v>2</v>
      </c>
      <c r="I477" s="42" t="s">
        <v>687</v>
      </c>
      <c r="J477" s="46">
        <v>31.230992543995519</v>
      </c>
      <c r="K477" s="46">
        <v>-0.55079999999999996</v>
      </c>
      <c r="L477" s="46">
        <v>-5.7599999999999998E-2</v>
      </c>
      <c r="M477" s="46">
        <v>0.55380357528640056</v>
      </c>
      <c r="N477" s="46">
        <v>10.25</v>
      </c>
      <c r="O477" s="45">
        <v>31.23490404652248</v>
      </c>
      <c r="P477" s="46">
        <v>-0.5484</v>
      </c>
      <c r="Q477" s="46">
        <v>-5.5200000000000006E-2</v>
      </c>
      <c r="R477" s="46">
        <v>0.55117111680493558</v>
      </c>
      <c r="S477" s="47">
        <v>10.199999999999999</v>
      </c>
      <c r="T477" s="45">
        <v>30.13202398438823</v>
      </c>
      <c r="U477" s="46">
        <v>-0.5292</v>
      </c>
      <c r="V477" s="46">
        <v>-5.16E-2</v>
      </c>
      <c r="W477" s="46">
        <v>0.53170969522851474</v>
      </c>
      <c r="X477" s="47">
        <v>10.199999999999999</v>
      </c>
      <c r="Y477" s="48" t="s">
        <v>26</v>
      </c>
    </row>
    <row r="478" spans="1:25" x14ac:dyDescent="0.25">
      <c r="A478" s="41" t="s">
        <v>0</v>
      </c>
      <c r="B478" s="42" t="s">
        <v>644</v>
      </c>
      <c r="C478" s="43" t="s">
        <v>354</v>
      </c>
      <c r="D478" s="42">
        <v>110</v>
      </c>
      <c r="E478" s="42" t="s">
        <v>688</v>
      </c>
      <c r="F478" s="42">
        <v>10</v>
      </c>
      <c r="G478" s="42" t="s">
        <v>26</v>
      </c>
      <c r="H478" s="42">
        <v>2</v>
      </c>
      <c r="I478" s="42" t="s">
        <v>689</v>
      </c>
      <c r="J478" s="46">
        <v>17.243175826859257</v>
      </c>
      <c r="K478" s="46">
        <v>-0.28560000000000002</v>
      </c>
      <c r="L478" s="46">
        <v>-0.10920000000000001</v>
      </c>
      <c r="M478" s="46">
        <v>0.30576461534978178</v>
      </c>
      <c r="N478" s="46">
        <v>10.25</v>
      </c>
      <c r="O478" s="45">
        <v>25.533788958521647</v>
      </c>
      <c r="P478" s="46">
        <v>-0.43080000000000002</v>
      </c>
      <c r="Q478" s="46">
        <v>-0.13200000000000001</v>
      </c>
      <c r="R478" s="46">
        <v>0.45056923996207288</v>
      </c>
      <c r="S478" s="47">
        <v>10.199999999999999</v>
      </c>
      <c r="T478" s="45">
        <v>30.537542494821771</v>
      </c>
      <c r="U478" s="46">
        <v>-0.51960000000000006</v>
      </c>
      <c r="V478" s="46">
        <v>-0.14280000000000001</v>
      </c>
      <c r="W478" s="46">
        <v>0.53886547486362502</v>
      </c>
      <c r="X478" s="47">
        <v>10.199999999999999</v>
      </c>
      <c r="Y478" s="48" t="s">
        <v>26</v>
      </c>
    </row>
    <row r="479" spans="1:25" x14ac:dyDescent="0.25">
      <c r="A479" s="41" t="s">
        <v>0</v>
      </c>
      <c r="B479" s="42" t="s">
        <v>644</v>
      </c>
      <c r="C479" s="43" t="s">
        <v>354</v>
      </c>
      <c r="D479" s="42">
        <v>110</v>
      </c>
      <c r="E479" s="42" t="s">
        <v>690</v>
      </c>
      <c r="F479" s="42">
        <v>10</v>
      </c>
      <c r="G479" s="42" t="s">
        <v>26</v>
      </c>
      <c r="H479" s="42">
        <v>2</v>
      </c>
      <c r="I479" s="42" t="s">
        <v>691</v>
      </c>
      <c r="J479" s="46">
        <v>19.200949469343744</v>
      </c>
      <c r="K479" s="46">
        <v>-0.32039999999999996</v>
      </c>
      <c r="L479" s="46">
        <v>-0.1152</v>
      </c>
      <c r="M479" s="46">
        <v>0.34048083646513788</v>
      </c>
      <c r="N479" s="46">
        <v>10.25</v>
      </c>
      <c r="O479" s="45">
        <v>33.912224116580788</v>
      </c>
      <c r="P479" s="46">
        <v>-0.58199999999999996</v>
      </c>
      <c r="Q479" s="46">
        <v>-0.13919999999999999</v>
      </c>
      <c r="R479" s="46">
        <v>0.59841510676118459</v>
      </c>
      <c r="S479" s="47">
        <v>10.199999999999999</v>
      </c>
      <c r="T479" s="45">
        <v>37.922748357732132</v>
      </c>
      <c r="U479" s="46">
        <v>-0.65160000000000007</v>
      </c>
      <c r="V479" s="46">
        <v>-0.15240000000000001</v>
      </c>
      <c r="W479" s="46">
        <v>0.66918481752054126</v>
      </c>
      <c r="X479" s="47">
        <v>10.199999999999999</v>
      </c>
      <c r="Y479" s="48" t="s">
        <v>26</v>
      </c>
    </row>
    <row r="480" spans="1:25" x14ac:dyDescent="0.25">
      <c r="A480" s="41" t="s">
        <v>0</v>
      </c>
      <c r="B480" s="42" t="s">
        <v>644</v>
      </c>
      <c r="C480" s="43" t="s">
        <v>354</v>
      </c>
      <c r="D480" s="42">
        <v>110</v>
      </c>
      <c r="E480" s="42" t="s">
        <v>692</v>
      </c>
      <c r="F480" s="42">
        <v>10</v>
      </c>
      <c r="G480" s="42" t="s">
        <v>26</v>
      </c>
      <c r="H480" s="42">
        <v>2</v>
      </c>
      <c r="I480" s="42" t="s">
        <v>693</v>
      </c>
      <c r="J480" s="46">
        <v>4.0614688973914319</v>
      </c>
      <c r="K480" s="46">
        <v>-7.0800000000000002E-2</v>
      </c>
      <c r="L480" s="46">
        <v>-1.32E-2</v>
      </c>
      <c r="M480" s="46">
        <v>7.2019997222993556E-2</v>
      </c>
      <c r="N480" s="46">
        <v>10.25</v>
      </c>
      <c r="O480" s="45">
        <v>9.0135554033490077</v>
      </c>
      <c r="P480" s="46">
        <v>-0.15840000000000001</v>
      </c>
      <c r="Q480" s="46">
        <v>-1.44E-2</v>
      </c>
      <c r="R480" s="46">
        <v>0.15905319864749656</v>
      </c>
      <c r="S480" s="47">
        <v>10.199999999999999</v>
      </c>
      <c r="T480" s="45">
        <v>3.588786073297181</v>
      </c>
      <c r="U480" s="46">
        <v>-6.2399999999999997E-2</v>
      </c>
      <c r="V480" s="46">
        <v>-1.0800000000000001E-2</v>
      </c>
      <c r="W480" s="46">
        <v>6.3327719049402056E-2</v>
      </c>
      <c r="X480" s="47">
        <v>10.199999999999999</v>
      </c>
      <c r="Y480" s="48" t="s">
        <v>26</v>
      </c>
    </row>
    <row r="481" spans="1:25" x14ac:dyDescent="0.25">
      <c r="A481" s="41" t="s">
        <v>0</v>
      </c>
      <c r="B481" s="42" t="s">
        <v>644</v>
      </c>
      <c r="C481" s="43" t="s">
        <v>354</v>
      </c>
      <c r="D481" s="42">
        <v>110</v>
      </c>
      <c r="E481" s="42" t="s">
        <v>694</v>
      </c>
      <c r="F481" s="42">
        <v>10</v>
      </c>
      <c r="G481" s="42" t="s">
        <v>26</v>
      </c>
      <c r="H481" s="42">
        <v>2</v>
      </c>
      <c r="I481" s="42" t="s">
        <v>695</v>
      </c>
      <c r="J481" s="46">
        <v>7.0265283127116502</v>
      </c>
      <c r="K481" s="46">
        <v>-0.10920000000000001</v>
      </c>
      <c r="L481" s="46">
        <v>-0.06</v>
      </c>
      <c r="M481" s="46">
        <v>0.12459791330515933</v>
      </c>
      <c r="N481" s="46">
        <v>10.25</v>
      </c>
      <c r="O481" s="45">
        <v>19.093167379261416</v>
      </c>
      <c r="P481" s="46">
        <v>-0.32400000000000001</v>
      </c>
      <c r="Q481" s="46">
        <v>-9.240000000000001E-2</v>
      </c>
      <c r="R481" s="46">
        <v>0.33691803157444689</v>
      </c>
      <c r="S481" s="47">
        <v>10.199999999999999</v>
      </c>
      <c r="T481" s="45">
        <v>7.6952859516669445</v>
      </c>
      <c r="U481" s="46">
        <v>-0.12240000000000001</v>
      </c>
      <c r="V481" s="46">
        <v>-5.8799999999999998E-2</v>
      </c>
      <c r="W481" s="46">
        <v>0.1357910159031149</v>
      </c>
      <c r="X481" s="47">
        <v>10.199999999999999</v>
      </c>
      <c r="Y481" s="48" t="s">
        <v>26</v>
      </c>
    </row>
    <row r="482" spans="1:25" x14ac:dyDescent="0.25">
      <c r="A482" s="41" t="s">
        <v>0</v>
      </c>
      <c r="B482" s="42" t="s">
        <v>644</v>
      </c>
      <c r="C482" s="43" t="s">
        <v>354</v>
      </c>
      <c r="D482" s="42">
        <v>110</v>
      </c>
      <c r="E482" s="42" t="s">
        <v>696</v>
      </c>
      <c r="F482" s="42">
        <v>10</v>
      </c>
      <c r="G482" s="42" t="s">
        <v>26</v>
      </c>
      <c r="H482" s="42">
        <v>2</v>
      </c>
      <c r="I482" s="42" t="s">
        <v>697</v>
      </c>
      <c r="J482" s="46">
        <v>49.48112493980198</v>
      </c>
      <c r="K482" s="46">
        <v>-0.85799999999999998</v>
      </c>
      <c r="L482" s="46">
        <v>-0.18359999999999999</v>
      </c>
      <c r="M482" s="46">
        <v>0.8774240479950387</v>
      </c>
      <c r="N482" s="46">
        <v>10.25</v>
      </c>
      <c r="O482" s="45">
        <v>85.372209667219707</v>
      </c>
      <c r="P482" s="46">
        <v>-1.4915999999999998</v>
      </c>
      <c r="Q482" s="46">
        <v>-0.2112</v>
      </c>
      <c r="R482" s="46">
        <v>1.506478011787759</v>
      </c>
      <c r="S482" s="47">
        <v>10.199999999999999</v>
      </c>
      <c r="T482" s="45">
        <v>97.087941858300141</v>
      </c>
      <c r="U482" s="46">
        <v>-1.6944000000000001</v>
      </c>
      <c r="V482" s="46">
        <v>-0.25319999999999998</v>
      </c>
      <c r="W482" s="46">
        <v>1.7132138220315642</v>
      </c>
      <c r="X482" s="47">
        <v>10.199999999999999</v>
      </c>
      <c r="Y482" s="48" t="s">
        <v>26</v>
      </c>
    </row>
    <row r="483" spans="1:25" x14ac:dyDescent="0.25">
      <c r="A483" s="41" t="s">
        <v>0</v>
      </c>
      <c r="B483" s="42" t="s">
        <v>644</v>
      </c>
      <c r="C483" s="43" t="s">
        <v>354</v>
      </c>
      <c r="D483" s="42">
        <v>110</v>
      </c>
      <c r="E483" s="42" t="s">
        <v>698</v>
      </c>
      <c r="F483" s="42">
        <v>10</v>
      </c>
      <c r="G483" s="42" t="s">
        <v>26</v>
      </c>
      <c r="H483" s="42">
        <v>2</v>
      </c>
      <c r="I483" s="42" t="s">
        <v>675</v>
      </c>
      <c r="J483" s="46">
        <v>3.5137529356597441</v>
      </c>
      <c r="K483" s="46">
        <v>-0.06</v>
      </c>
      <c r="L483" s="46">
        <v>-1.6800000000000002E-2</v>
      </c>
      <c r="M483" s="46">
        <v>6.2307623931586412E-2</v>
      </c>
      <c r="N483" s="46">
        <v>10.25</v>
      </c>
      <c r="O483" s="45">
        <v>6.5513734670527537</v>
      </c>
      <c r="P483" s="46">
        <v>-0.114</v>
      </c>
      <c r="Q483" s="46">
        <v>-1.9199999999999998E-2</v>
      </c>
      <c r="R483" s="46">
        <v>0.11560553619961286</v>
      </c>
      <c r="S483" s="47">
        <v>10.199999999999999</v>
      </c>
      <c r="T483" s="45">
        <v>12.165890042772538</v>
      </c>
      <c r="U483" s="46">
        <v>-0.21240000000000001</v>
      </c>
      <c r="V483" s="46">
        <v>-3.1199999999999999E-2</v>
      </c>
      <c r="W483" s="46">
        <v>0.21467929569476421</v>
      </c>
      <c r="X483" s="47">
        <v>10.199999999999999</v>
      </c>
      <c r="Y483" s="48" t="s">
        <v>26</v>
      </c>
    </row>
    <row r="484" spans="1:25" x14ac:dyDescent="0.25">
      <c r="A484" s="41" t="s">
        <v>0</v>
      </c>
      <c r="B484" s="42" t="s">
        <v>644</v>
      </c>
      <c r="C484" s="43" t="s">
        <v>354</v>
      </c>
      <c r="D484" s="42">
        <v>110</v>
      </c>
      <c r="E484" s="42" t="s">
        <v>699</v>
      </c>
      <c r="F484" s="42">
        <v>10</v>
      </c>
      <c r="G484" s="42" t="s">
        <v>26</v>
      </c>
      <c r="H484" s="42">
        <v>2</v>
      </c>
      <c r="I484" s="42" t="s">
        <v>700</v>
      </c>
      <c r="J484" s="46">
        <v>5.7680509358143617</v>
      </c>
      <c r="K484" s="46">
        <v>-5.28E-2</v>
      </c>
      <c r="L484" s="46">
        <v>-8.7599999999999997E-2</v>
      </c>
      <c r="M484" s="46">
        <v>0.10228196321932817</v>
      </c>
      <c r="N484" s="46">
        <v>10.25</v>
      </c>
      <c r="O484" s="45">
        <v>5.3568053296995526</v>
      </c>
      <c r="P484" s="46">
        <v>-5.16E-2</v>
      </c>
      <c r="Q484" s="46">
        <v>-7.9200000000000007E-2</v>
      </c>
      <c r="R484" s="46">
        <v>9.4526186847878307E-2</v>
      </c>
      <c r="S484" s="47">
        <v>10.199999999999999</v>
      </c>
      <c r="T484" s="45">
        <v>5.4931976951389023</v>
      </c>
      <c r="U484" s="46">
        <v>-5.04E-2</v>
      </c>
      <c r="V484" s="46">
        <v>-8.2799999999999999E-2</v>
      </c>
      <c r="W484" s="46">
        <v>9.6932966528421066E-2</v>
      </c>
      <c r="X484" s="47">
        <v>10.199999999999999</v>
      </c>
      <c r="Y484" s="48" t="s">
        <v>26</v>
      </c>
    </row>
    <row r="485" spans="1:25" x14ac:dyDescent="0.25">
      <c r="A485" s="41" t="s">
        <v>0</v>
      </c>
      <c r="B485" s="42" t="s">
        <v>644</v>
      </c>
      <c r="C485" s="43" t="s">
        <v>354</v>
      </c>
      <c r="D485" s="42">
        <v>110</v>
      </c>
      <c r="E485" s="42" t="s">
        <v>701</v>
      </c>
      <c r="F485" s="42">
        <v>10</v>
      </c>
      <c r="G485" s="42" t="s">
        <v>26</v>
      </c>
      <c r="H485" s="42">
        <v>2</v>
      </c>
      <c r="I485" s="42" t="s">
        <v>702</v>
      </c>
      <c r="J485" s="46">
        <v>46.949095416010941</v>
      </c>
      <c r="K485" s="46">
        <v>-0.82640000000000002</v>
      </c>
      <c r="L485" s="46">
        <v>-0.1008</v>
      </c>
      <c r="M485" s="46">
        <v>0.83252483446441405</v>
      </c>
      <c r="N485" s="46">
        <v>10.25</v>
      </c>
      <c r="O485" s="45">
        <v>68.148292440066768</v>
      </c>
      <c r="P485" s="46">
        <v>-1.1936</v>
      </c>
      <c r="Q485" s="46">
        <v>-0.1464</v>
      </c>
      <c r="R485" s="46">
        <v>1.2025447683974182</v>
      </c>
      <c r="S485" s="47">
        <v>10.199999999999999</v>
      </c>
      <c r="T485" s="45">
        <v>79.792806496324346</v>
      </c>
      <c r="U485" s="46">
        <v>-1.3952</v>
      </c>
      <c r="V485" s="46">
        <v>-0.18959999999999999</v>
      </c>
      <c r="W485" s="46">
        <v>1.4080238634341393</v>
      </c>
      <c r="X485" s="47">
        <v>10.199999999999999</v>
      </c>
      <c r="Y485" s="48" t="s">
        <v>26</v>
      </c>
    </row>
    <row r="486" spans="1:25" x14ac:dyDescent="0.25">
      <c r="A486" s="41" t="s">
        <v>0</v>
      </c>
      <c r="B486" s="42" t="s">
        <v>644</v>
      </c>
      <c r="C486" s="43" t="s">
        <v>354</v>
      </c>
      <c r="D486" s="42">
        <v>110</v>
      </c>
      <c r="E486" s="42" t="s">
        <v>703</v>
      </c>
      <c r="F486" s="42">
        <v>10</v>
      </c>
      <c r="G486" s="42" t="s">
        <v>26</v>
      </c>
      <c r="H486" s="42">
        <v>2</v>
      </c>
      <c r="I486" s="42" t="s">
        <v>673</v>
      </c>
      <c r="J486" s="46">
        <v>0</v>
      </c>
      <c r="K486" s="46">
        <v>0</v>
      </c>
      <c r="L486" s="46">
        <v>-1.1999999999999999E-3</v>
      </c>
      <c r="M486" s="46">
        <v>1.1999999999999999E-3</v>
      </c>
      <c r="N486" s="46">
        <v>10.25</v>
      </c>
      <c r="O486" s="45">
        <v>0</v>
      </c>
      <c r="P486" s="46">
        <v>-1.1999999999999999E-3</v>
      </c>
      <c r="Q486" s="46">
        <v>0</v>
      </c>
      <c r="R486" s="46">
        <v>1.1999999999999999E-3</v>
      </c>
      <c r="S486" s="47">
        <v>10.199999999999999</v>
      </c>
      <c r="T486" s="45">
        <v>0.15206174617475618</v>
      </c>
      <c r="U486" s="46">
        <v>-1.1999999999999999E-3</v>
      </c>
      <c r="V486" s="46">
        <v>-2.3999999999999998E-3</v>
      </c>
      <c r="W486" s="46">
        <v>2.6832815729997475E-3</v>
      </c>
      <c r="X486" s="47">
        <v>10.199999999999999</v>
      </c>
      <c r="Y486" s="48" t="s">
        <v>26</v>
      </c>
    </row>
    <row r="487" spans="1:25" x14ac:dyDescent="0.25">
      <c r="A487" s="41" t="s">
        <v>0</v>
      </c>
      <c r="B487" s="42" t="s">
        <v>644</v>
      </c>
      <c r="C487" s="43" t="s">
        <v>354</v>
      </c>
      <c r="D487" s="42">
        <v>110</v>
      </c>
      <c r="E487" s="42" t="s">
        <v>704</v>
      </c>
      <c r="F487" s="42">
        <v>10</v>
      </c>
      <c r="G487" s="42" t="s">
        <v>26</v>
      </c>
      <c r="H487" s="42">
        <v>2</v>
      </c>
      <c r="I487" s="42" t="s">
        <v>705</v>
      </c>
      <c r="J487" s="46">
        <v>19.516992880062688</v>
      </c>
      <c r="K487" s="46">
        <v>-0.32280000000000003</v>
      </c>
      <c r="L487" s="46">
        <v>-0.12479999999999999</v>
      </c>
      <c r="M487" s="46">
        <v>0.34608507624571161</v>
      </c>
      <c r="N487" s="46">
        <v>10.25</v>
      </c>
      <c r="O487" s="45">
        <v>31.833609939786164</v>
      </c>
      <c r="P487" s="46">
        <v>-0.53639999999999999</v>
      </c>
      <c r="Q487" s="46">
        <v>-0.1668</v>
      </c>
      <c r="R487" s="46">
        <v>0.56173588099746663</v>
      </c>
      <c r="S487" s="47">
        <v>10.199999999999999</v>
      </c>
      <c r="T487" s="45">
        <v>32.762231666886578</v>
      </c>
      <c r="U487" s="46">
        <v>-0.55800000000000005</v>
      </c>
      <c r="V487" s="46">
        <v>-0.1512</v>
      </c>
      <c r="W487" s="46">
        <v>0.57812233999388063</v>
      </c>
      <c r="X487" s="47">
        <v>10.199999999999999</v>
      </c>
      <c r="Y487" s="48" t="s">
        <v>26</v>
      </c>
    </row>
    <row r="488" spans="1:25" ht="15.75" thickBot="1" x14ac:dyDescent="0.3">
      <c r="A488" s="55" t="s">
        <v>0</v>
      </c>
      <c r="B488" s="56" t="s">
        <v>644</v>
      </c>
      <c r="C488" s="65" t="s">
        <v>354</v>
      </c>
      <c r="D488" s="56">
        <v>110</v>
      </c>
      <c r="E488" s="56" t="s">
        <v>181</v>
      </c>
      <c r="F488" s="56">
        <v>10</v>
      </c>
      <c r="G488" s="56" t="s">
        <v>55</v>
      </c>
      <c r="H488" s="56">
        <v>2</v>
      </c>
      <c r="I488" s="56" t="s">
        <v>56</v>
      </c>
      <c r="J488" s="46">
        <v>0</v>
      </c>
      <c r="K488" s="46">
        <v>0</v>
      </c>
      <c r="L488" s="46">
        <v>0</v>
      </c>
      <c r="M488" s="46">
        <v>0</v>
      </c>
      <c r="N488" s="46">
        <v>10.25</v>
      </c>
      <c r="O488" s="58">
        <v>0</v>
      </c>
      <c r="P488" s="59">
        <v>0</v>
      </c>
      <c r="Q488" s="59">
        <v>0</v>
      </c>
      <c r="R488" s="59">
        <v>0</v>
      </c>
      <c r="S488" s="60">
        <v>10.199999999999999</v>
      </c>
      <c r="T488" s="58">
        <v>0</v>
      </c>
      <c r="U488" s="59">
        <v>-2.0000000000000002E-5</v>
      </c>
      <c r="V488" s="59">
        <v>0</v>
      </c>
      <c r="W488" s="59">
        <v>0</v>
      </c>
      <c r="X488" s="60">
        <v>10.199999999999999</v>
      </c>
      <c r="Y488" s="61" t="s">
        <v>26</v>
      </c>
    </row>
    <row r="489" spans="1:25" x14ac:dyDescent="0.25">
      <c r="A489" s="29" t="s">
        <v>0</v>
      </c>
      <c r="B489" s="30" t="s">
        <v>706</v>
      </c>
      <c r="C489" s="30" t="s">
        <v>79</v>
      </c>
      <c r="D489" s="30">
        <v>110</v>
      </c>
      <c r="E489" s="30" t="s">
        <v>24</v>
      </c>
      <c r="F489" s="30">
        <v>110</v>
      </c>
      <c r="G489" s="30" t="s">
        <v>25</v>
      </c>
      <c r="H489" s="30" t="s">
        <v>26</v>
      </c>
      <c r="I489" s="30" t="s">
        <v>26</v>
      </c>
      <c r="J489" s="32">
        <v>2.6861615976466617</v>
      </c>
      <c r="K489" s="32">
        <v>-0.51960000000000006</v>
      </c>
      <c r="L489" s="32">
        <v>-0.2268</v>
      </c>
      <c r="M489" s="32">
        <v>0.56694126679930446</v>
      </c>
      <c r="N489" s="32">
        <v>122</v>
      </c>
      <c r="O489" s="31">
        <v>4.0676507165150459</v>
      </c>
      <c r="P489" s="32">
        <v>-0.84239999999999993</v>
      </c>
      <c r="Q489" s="32">
        <v>-0.25319999999999998</v>
      </c>
      <c r="R489" s="32">
        <v>0.87962946744637871</v>
      </c>
      <c r="S489" s="33">
        <v>125</v>
      </c>
      <c r="T489" s="31">
        <v>4.1142399012316204</v>
      </c>
      <c r="U489" s="32">
        <v>-0.8256</v>
      </c>
      <c r="V489" s="32">
        <v>-0.312</v>
      </c>
      <c r="W489" s="32">
        <v>0.88258674361220724</v>
      </c>
      <c r="X489" s="33">
        <v>124</v>
      </c>
      <c r="Y489" s="34" t="s">
        <v>26</v>
      </c>
    </row>
    <row r="490" spans="1:25" x14ac:dyDescent="0.25">
      <c r="A490" s="41" t="s">
        <v>0</v>
      </c>
      <c r="B490" s="42" t="s">
        <v>706</v>
      </c>
      <c r="C490" s="43" t="s">
        <v>79</v>
      </c>
      <c r="D490" s="42">
        <v>110</v>
      </c>
      <c r="E490" s="42" t="s">
        <v>361</v>
      </c>
      <c r="F490" s="42">
        <v>10</v>
      </c>
      <c r="G490" s="42" t="s">
        <v>33</v>
      </c>
      <c r="H490" s="42" t="s">
        <v>26</v>
      </c>
      <c r="I490" s="42" t="s">
        <v>362</v>
      </c>
      <c r="J490" s="46">
        <v>31.210639515513591</v>
      </c>
      <c r="K490" s="46">
        <v>-0.51960000000000006</v>
      </c>
      <c r="L490" s="46">
        <v>-0.2268</v>
      </c>
      <c r="M490" s="46">
        <v>0.56694126679930446</v>
      </c>
      <c r="N490" s="46">
        <v>10.5</v>
      </c>
      <c r="O490" s="45">
        <v>49.36469316159036</v>
      </c>
      <c r="P490" s="46">
        <v>-0.84239999999999993</v>
      </c>
      <c r="Q490" s="46">
        <v>-0.25319999999999998</v>
      </c>
      <c r="R490" s="46">
        <v>0.87962946744637871</v>
      </c>
      <c r="S490" s="47">
        <v>10.3</v>
      </c>
      <c r="T490" s="45">
        <v>48.587214071687711</v>
      </c>
      <c r="U490" s="46">
        <v>-0.8256</v>
      </c>
      <c r="V490" s="46">
        <v>-0.312</v>
      </c>
      <c r="W490" s="46">
        <v>0.88258674361220724</v>
      </c>
      <c r="X490" s="47">
        <v>10.5</v>
      </c>
      <c r="Y490" s="48" t="s">
        <v>26</v>
      </c>
    </row>
    <row r="491" spans="1:25" x14ac:dyDescent="0.25">
      <c r="A491" s="41" t="s">
        <v>0</v>
      </c>
      <c r="B491" s="42" t="s">
        <v>706</v>
      </c>
      <c r="C491" s="43" t="s">
        <v>79</v>
      </c>
      <c r="D491" s="42">
        <v>110</v>
      </c>
      <c r="E491" s="42" t="s">
        <v>707</v>
      </c>
      <c r="F491" s="42">
        <v>10</v>
      </c>
      <c r="G491" s="42" t="s">
        <v>26</v>
      </c>
      <c r="H491" s="44">
        <v>1</v>
      </c>
      <c r="I491" s="42" t="s">
        <v>708</v>
      </c>
      <c r="J491" s="46">
        <v>15.454601956164661</v>
      </c>
      <c r="K491" s="46">
        <v>-0.26730000000000004</v>
      </c>
      <c r="L491" s="46">
        <v>-8.5800000000000001E-2</v>
      </c>
      <c r="M491" s="46">
        <v>0.2807328445337311</v>
      </c>
      <c r="N491" s="46">
        <v>10.5</v>
      </c>
      <c r="O491" s="45">
        <v>22.536077638063752</v>
      </c>
      <c r="P491" s="46">
        <v>-0.3876</v>
      </c>
      <c r="Q491" s="46">
        <v>-0.105</v>
      </c>
      <c r="R491" s="46">
        <v>0.40157036743265806</v>
      </c>
      <c r="S491" s="47">
        <v>10.3</v>
      </c>
      <c r="T491" s="45">
        <v>25.662789647320707</v>
      </c>
      <c r="U491" s="46">
        <v>-0.4395</v>
      </c>
      <c r="V491" s="46">
        <v>-0.15540000000000001</v>
      </c>
      <c r="W491" s="46">
        <v>0.46616457394358057</v>
      </c>
      <c r="X491" s="47">
        <v>10.5</v>
      </c>
      <c r="Y491" s="48" t="s">
        <v>26</v>
      </c>
    </row>
    <row r="492" spans="1:25" x14ac:dyDescent="0.25">
      <c r="A492" s="41" t="s">
        <v>0</v>
      </c>
      <c r="B492" s="42" t="s">
        <v>706</v>
      </c>
      <c r="C492" s="43" t="s">
        <v>79</v>
      </c>
      <c r="D492" s="42">
        <v>110</v>
      </c>
      <c r="E492" s="42" t="s">
        <v>709</v>
      </c>
      <c r="F492" s="42">
        <v>10</v>
      </c>
      <c r="G492" s="42" t="s">
        <v>26</v>
      </c>
      <c r="H492" s="44">
        <v>1</v>
      </c>
      <c r="I492" s="42" t="s">
        <v>710</v>
      </c>
      <c r="J492" s="46">
        <v>16.06820143073017</v>
      </c>
      <c r="K492" s="46">
        <v>-0.25319999999999998</v>
      </c>
      <c r="L492" s="46">
        <v>-0.1452</v>
      </c>
      <c r="M492" s="46">
        <v>0.29187887898921355</v>
      </c>
      <c r="N492" s="46">
        <v>10.5</v>
      </c>
      <c r="O492" s="45">
        <v>27.067744690715909</v>
      </c>
      <c r="P492" s="46">
        <v>-0.45660000000000001</v>
      </c>
      <c r="Q492" s="46">
        <v>-0.15540000000000001</v>
      </c>
      <c r="R492" s="46">
        <v>0.4823201426438668</v>
      </c>
      <c r="S492" s="47">
        <v>10.3</v>
      </c>
      <c r="T492" s="45">
        <v>23.152038195045492</v>
      </c>
      <c r="U492" s="46">
        <v>-0.3876</v>
      </c>
      <c r="V492" s="46">
        <v>-0.16319999999999998</v>
      </c>
      <c r="W492" s="46">
        <v>0.42055677381300138</v>
      </c>
      <c r="X492" s="47">
        <v>10.5</v>
      </c>
      <c r="Y492" s="48" t="s">
        <v>26</v>
      </c>
    </row>
    <row r="493" spans="1:25" x14ac:dyDescent="0.25">
      <c r="A493" s="41" t="s">
        <v>0</v>
      </c>
      <c r="B493" s="42" t="s">
        <v>706</v>
      </c>
      <c r="C493" s="43" t="s">
        <v>79</v>
      </c>
      <c r="D493" s="42">
        <v>110</v>
      </c>
      <c r="E493" s="42" t="s">
        <v>711</v>
      </c>
      <c r="F493" s="42">
        <v>10</v>
      </c>
      <c r="G493" s="42" t="s">
        <v>26</v>
      </c>
      <c r="H493" s="44" t="s">
        <v>26</v>
      </c>
      <c r="I493" s="42" t="s">
        <v>173</v>
      </c>
      <c r="J493" s="46">
        <v>0</v>
      </c>
      <c r="K493" s="46">
        <v>0</v>
      </c>
      <c r="L493" s="46">
        <v>0</v>
      </c>
      <c r="M493" s="46">
        <v>0</v>
      </c>
      <c r="N493" s="46" t="s">
        <v>174</v>
      </c>
      <c r="O493" s="45">
        <v>0</v>
      </c>
      <c r="P493" s="46">
        <v>0</v>
      </c>
      <c r="Q493" s="46">
        <v>0</v>
      </c>
      <c r="R493" s="46">
        <v>0</v>
      </c>
      <c r="S493" s="47" t="s">
        <v>174</v>
      </c>
      <c r="T493" s="45">
        <v>0</v>
      </c>
      <c r="U493" s="46">
        <v>0</v>
      </c>
      <c r="V493" s="46">
        <v>0</v>
      </c>
      <c r="W493" s="46">
        <v>0</v>
      </c>
      <c r="X493" s="47" t="s">
        <v>174</v>
      </c>
      <c r="Y493" s="48" t="s">
        <v>26</v>
      </c>
    </row>
    <row r="494" spans="1:25" x14ac:dyDescent="0.25">
      <c r="A494" s="41" t="s">
        <v>0</v>
      </c>
      <c r="B494" s="42" t="s">
        <v>706</v>
      </c>
      <c r="C494" s="43" t="s">
        <v>79</v>
      </c>
      <c r="D494" s="42">
        <v>110</v>
      </c>
      <c r="E494" s="42" t="s">
        <v>158</v>
      </c>
      <c r="F494" s="42">
        <v>10</v>
      </c>
      <c r="G494" s="42" t="s">
        <v>55</v>
      </c>
      <c r="H494" s="44">
        <v>1</v>
      </c>
      <c r="I494" s="42" t="s">
        <v>56</v>
      </c>
      <c r="J494" s="46">
        <v>0</v>
      </c>
      <c r="K494" s="46">
        <v>-3.2000000000000002E-3</v>
      </c>
      <c r="L494" s="46">
        <v>-6.4000000000000003E-3</v>
      </c>
      <c r="M494" s="46">
        <v>7.1554175279993273E-3</v>
      </c>
      <c r="N494" s="46">
        <v>10.5</v>
      </c>
      <c r="O494" s="45">
        <v>0</v>
      </c>
      <c r="P494" s="46">
        <v>-3.2000000000000002E-3</v>
      </c>
      <c r="Q494" s="46">
        <v>-5.5999999999999999E-3</v>
      </c>
      <c r="R494" s="46">
        <v>6.4498061986388395E-3</v>
      </c>
      <c r="S494" s="47">
        <v>10.3</v>
      </c>
      <c r="T494" s="45">
        <v>0</v>
      </c>
      <c r="U494" s="46">
        <v>-2.3999999999999998E-3</v>
      </c>
      <c r="V494" s="46">
        <v>-6.0000000000000001E-3</v>
      </c>
      <c r="W494" s="46">
        <v>6.4621977685614049E-3</v>
      </c>
      <c r="X494" s="47">
        <v>10.5</v>
      </c>
      <c r="Y494" s="48" t="s">
        <v>26</v>
      </c>
    </row>
    <row r="495" spans="1:25" x14ac:dyDescent="0.25">
      <c r="A495" s="49" t="s">
        <v>0</v>
      </c>
      <c r="B495" s="50" t="s">
        <v>706</v>
      </c>
      <c r="C495" s="50" t="s">
        <v>79</v>
      </c>
      <c r="D495" s="50">
        <v>110</v>
      </c>
      <c r="E495" s="50" t="s">
        <v>57</v>
      </c>
      <c r="F495" s="50">
        <v>110</v>
      </c>
      <c r="G495" s="50" t="s">
        <v>25</v>
      </c>
      <c r="H495" s="50" t="s">
        <v>26</v>
      </c>
      <c r="I495" s="50" t="s">
        <v>26</v>
      </c>
      <c r="J495" s="52">
        <v>3.6918771794697958</v>
      </c>
      <c r="K495" s="52">
        <v>-0.70920000000000005</v>
      </c>
      <c r="L495" s="52">
        <v>-0.32280000000000003</v>
      </c>
      <c r="M495" s="52">
        <v>0.77920759749889512</v>
      </c>
      <c r="N495" s="52">
        <v>122</v>
      </c>
      <c r="O495" s="51">
        <v>5.9441029417630276</v>
      </c>
      <c r="P495" s="52">
        <v>-1.1339999999999999</v>
      </c>
      <c r="Q495" s="52">
        <v>-0.40200000000000002</v>
      </c>
      <c r="R495" s="52">
        <v>1.2031458764422542</v>
      </c>
      <c r="S495" s="53">
        <v>117</v>
      </c>
      <c r="T495" s="51">
        <v>5.3603596114478034</v>
      </c>
      <c r="U495" s="52">
        <v>-1.0860000000000001</v>
      </c>
      <c r="V495" s="52">
        <v>-0.378</v>
      </c>
      <c r="W495" s="52">
        <v>1.149904343847783</v>
      </c>
      <c r="X495" s="53">
        <v>124</v>
      </c>
      <c r="Y495" s="54" t="s">
        <v>26</v>
      </c>
    </row>
    <row r="496" spans="1:25" x14ac:dyDescent="0.25">
      <c r="A496" s="41" t="s">
        <v>0</v>
      </c>
      <c r="B496" s="42" t="s">
        <v>706</v>
      </c>
      <c r="C496" s="43" t="s">
        <v>79</v>
      </c>
      <c r="D496" s="42">
        <v>110</v>
      </c>
      <c r="E496" s="42" t="s">
        <v>376</v>
      </c>
      <c r="F496" s="42">
        <v>10</v>
      </c>
      <c r="G496" s="42" t="s">
        <v>33</v>
      </c>
      <c r="H496" s="42" t="s">
        <v>26</v>
      </c>
      <c r="I496" s="42" t="s">
        <v>399</v>
      </c>
      <c r="J496" s="46">
        <v>42.89609675193477</v>
      </c>
      <c r="K496" s="46">
        <v>-0.70920000000000005</v>
      </c>
      <c r="L496" s="46">
        <v>-0.32280000000000003</v>
      </c>
      <c r="M496" s="46">
        <v>0.77920759749889512</v>
      </c>
      <c r="N496" s="46">
        <v>10.5</v>
      </c>
      <c r="O496" s="45">
        <v>67.520392639444097</v>
      </c>
      <c r="P496" s="46">
        <v>-1.1339999999999999</v>
      </c>
      <c r="Q496" s="46">
        <v>-0.40200000000000002</v>
      </c>
      <c r="R496" s="46">
        <v>1.2031458764422542</v>
      </c>
      <c r="S496" s="47">
        <v>10.3</v>
      </c>
      <c r="T496" s="45">
        <v>63.303294459002636</v>
      </c>
      <c r="U496" s="46">
        <v>-1.0860000000000001</v>
      </c>
      <c r="V496" s="46">
        <v>-0.378</v>
      </c>
      <c r="W496" s="46">
        <v>1.149904343847783</v>
      </c>
      <c r="X496" s="47">
        <v>10.5</v>
      </c>
      <c r="Y496" s="48" t="s">
        <v>26</v>
      </c>
    </row>
    <row r="497" spans="1:25" x14ac:dyDescent="0.25">
      <c r="A497" s="41" t="s">
        <v>0</v>
      </c>
      <c r="B497" s="42" t="s">
        <v>706</v>
      </c>
      <c r="C497" s="43" t="s">
        <v>79</v>
      </c>
      <c r="D497" s="42">
        <v>110</v>
      </c>
      <c r="E497" s="42" t="s">
        <v>712</v>
      </c>
      <c r="F497" s="42">
        <v>10</v>
      </c>
      <c r="G497" s="42" t="s">
        <v>26</v>
      </c>
      <c r="H497" s="42" t="s">
        <v>26</v>
      </c>
      <c r="I497" s="42" t="s">
        <v>173</v>
      </c>
      <c r="J497" s="46">
        <v>0</v>
      </c>
      <c r="K497" s="46">
        <v>0</v>
      </c>
      <c r="L497" s="46">
        <v>0</v>
      </c>
      <c r="M497" s="46">
        <v>0</v>
      </c>
      <c r="N497" s="46" t="s">
        <v>174</v>
      </c>
      <c r="O497" s="45">
        <v>0</v>
      </c>
      <c r="P497" s="46">
        <v>0</v>
      </c>
      <c r="Q497" s="46">
        <v>0</v>
      </c>
      <c r="R497" s="46">
        <v>0</v>
      </c>
      <c r="S497" s="47" t="s">
        <v>174</v>
      </c>
      <c r="T497" s="45">
        <v>0</v>
      </c>
      <c r="U497" s="46">
        <v>0</v>
      </c>
      <c r="V497" s="46">
        <v>0</v>
      </c>
      <c r="W497" s="46">
        <v>0</v>
      </c>
      <c r="X497" s="47" t="s">
        <v>174</v>
      </c>
      <c r="Y497" s="48" t="s">
        <v>26</v>
      </c>
    </row>
    <row r="498" spans="1:25" x14ac:dyDescent="0.25">
      <c r="A498" s="41" t="s">
        <v>0</v>
      </c>
      <c r="B498" s="42" t="s">
        <v>706</v>
      </c>
      <c r="C498" s="43" t="s">
        <v>79</v>
      </c>
      <c r="D498" s="42">
        <v>110</v>
      </c>
      <c r="E498" s="42" t="s">
        <v>713</v>
      </c>
      <c r="F498" s="42">
        <v>10</v>
      </c>
      <c r="G498" s="42" t="s">
        <v>26</v>
      </c>
      <c r="H498" s="42" t="s">
        <v>26</v>
      </c>
      <c r="I498" s="42" t="s">
        <v>714</v>
      </c>
      <c r="J498" s="46">
        <v>22.361318633288153</v>
      </c>
      <c r="K498" s="46">
        <v>-0.36899999999999999</v>
      </c>
      <c r="L498" s="46">
        <v>-0.16980000000000001</v>
      </c>
      <c r="M498" s="46">
        <v>0.40619335297367926</v>
      </c>
      <c r="N498" s="46">
        <v>10.5</v>
      </c>
      <c r="O498" s="45">
        <v>37.087112858909272</v>
      </c>
      <c r="P498" s="46">
        <v>-0.63179999999999992</v>
      </c>
      <c r="Q498" s="46">
        <v>-0.1938</v>
      </c>
      <c r="R498" s="46">
        <v>0.66085526403290451</v>
      </c>
      <c r="S498" s="47">
        <v>10.3</v>
      </c>
      <c r="T498" s="45">
        <v>36.293499368808021</v>
      </c>
      <c r="U498" s="46">
        <v>-0.62939999999999996</v>
      </c>
      <c r="V498" s="46">
        <v>-0.19619999999999999</v>
      </c>
      <c r="W498" s="46">
        <v>0.65927141603439776</v>
      </c>
      <c r="X498" s="47">
        <v>10.5</v>
      </c>
      <c r="Y498" s="48" t="s">
        <v>26</v>
      </c>
    </row>
    <row r="499" spans="1:25" x14ac:dyDescent="0.25">
      <c r="A499" s="41" t="s">
        <v>0</v>
      </c>
      <c r="B499" s="42" t="s">
        <v>706</v>
      </c>
      <c r="C499" s="43" t="s">
        <v>79</v>
      </c>
      <c r="D499" s="42">
        <v>110</v>
      </c>
      <c r="E499" s="42" t="s">
        <v>715</v>
      </c>
      <c r="F499" s="42">
        <v>10</v>
      </c>
      <c r="G499" s="42" t="s">
        <v>26</v>
      </c>
      <c r="H499" s="42" t="s">
        <v>26</v>
      </c>
      <c r="I499" s="42" t="s">
        <v>716</v>
      </c>
      <c r="J499" s="46">
        <v>11.031475423013809</v>
      </c>
      <c r="K499" s="46">
        <v>-0.1686</v>
      </c>
      <c r="L499" s="46">
        <v>-0.10829999999999999</v>
      </c>
      <c r="M499" s="46">
        <v>0.20038675105904583</v>
      </c>
      <c r="N499" s="46">
        <v>10.5</v>
      </c>
      <c r="O499" s="45">
        <v>20.058216570966604</v>
      </c>
      <c r="P499" s="46">
        <v>-0.31889999999999996</v>
      </c>
      <c r="Q499" s="46">
        <v>-0.16140000000000002</v>
      </c>
      <c r="R499" s="46">
        <v>0.35741736107805389</v>
      </c>
      <c r="S499" s="47">
        <v>10.3</v>
      </c>
      <c r="T499" s="45">
        <v>15.982999735476028</v>
      </c>
      <c r="U499" s="46">
        <v>-0.25980000000000003</v>
      </c>
      <c r="V499" s="46">
        <v>-0.12959999999999999</v>
      </c>
      <c r="W499" s="46">
        <v>0.29033119019492204</v>
      </c>
      <c r="X499" s="47">
        <v>10.5</v>
      </c>
      <c r="Y499" s="48" t="s">
        <v>26</v>
      </c>
    </row>
    <row r="500" spans="1:25" x14ac:dyDescent="0.25">
      <c r="A500" s="41" t="s">
        <v>0</v>
      </c>
      <c r="B500" s="42" t="s">
        <v>706</v>
      </c>
      <c r="C500" s="43" t="s">
        <v>79</v>
      </c>
      <c r="D500" s="42">
        <v>110</v>
      </c>
      <c r="E500" s="42" t="s">
        <v>717</v>
      </c>
      <c r="F500" s="42">
        <v>10</v>
      </c>
      <c r="G500" s="42" t="s">
        <v>26</v>
      </c>
      <c r="H500" s="42" t="s">
        <v>26</v>
      </c>
      <c r="I500" s="42" t="s">
        <v>718</v>
      </c>
      <c r="J500" s="46">
        <v>9.5629298891779406</v>
      </c>
      <c r="K500" s="46">
        <v>-0.16769999999999999</v>
      </c>
      <c r="L500" s="46">
        <v>-4.53E-2</v>
      </c>
      <c r="M500" s="46">
        <v>0.17371062143691732</v>
      </c>
      <c r="N500" s="46">
        <v>10.5</v>
      </c>
      <c r="O500" s="45">
        <v>10.400605209410513</v>
      </c>
      <c r="P500" s="46">
        <v>-0.1794</v>
      </c>
      <c r="Q500" s="46">
        <v>-4.65E-2</v>
      </c>
      <c r="R500" s="46">
        <v>0.18532838422648593</v>
      </c>
      <c r="S500" s="47">
        <v>10.3</v>
      </c>
      <c r="T500" s="45">
        <v>10.95779581380862</v>
      </c>
      <c r="U500" s="46">
        <v>-0.192</v>
      </c>
      <c r="V500" s="46">
        <v>-5.2499999999999998E-2</v>
      </c>
      <c r="W500" s="46">
        <v>0.19904836095783357</v>
      </c>
      <c r="X500" s="47">
        <v>10.5</v>
      </c>
      <c r="Y500" s="48" t="s">
        <v>26</v>
      </c>
    </row>
    <row r="501" spans="1:25" ht="15.75" thickBot="1" x14ac:dyDescent="0.3">
      <c r="A501" s="41" t="s">
        <v>0</v>
      </c>
      <c r="B501" s="42" t="s">
        <v>706</v>
      </c>
      <c r="C501" s="43" t="s">
        <v>79</v>
      </c>
      <c r="D501" s="42">
        <v>110</v>
      </c>
      <c r="E501" s="42" t="s">
        <v>181</v>
      </c>
      <c r="F501" s="42">
        <v>10</v>
      </c>
      <c r="G501" s="42" t="s">
        <v>55</v>
      </c>
      <c r="H501" s="42" t="s">
        <v>26</v>
      </c>
      <c r="I501" s="42" t="s">
        <v>56</v>
      </c>
      <c r="J501" s="46">
        <v>0</v>
      </c>
      <c r="K501" s="46">
        <v>-2.3999999999999998E-3</v>
      </c>
      <c r="L501" s="46">
        <v>-4.4000000000000003E-3</v>
      </c>
      <c r="M501" s="46">
        <v>5.0119856344566669E-3</v>
      </c>
      <c r="N501" s="46">
        <v>10.5</v>
      </c>
      <c r="O501" s="45">
        <v>0</v>
      </c>
      <c r="P501" s="46">
        <v>-2.2000000000000001E-3</v>
      </c>
      <c r="Q501" s="46">
        <v>-3.3999999999999998E-3</v>
      </c>
      <c r="R501" s="46">
        <v>4.0496913462633169E-3</v>
      </c>
      <c r="S501" s="47">
        <v>10.3</v>
      </c>
      <c r="T501" s="45">
        <v>0</v>
      </c>
      <c r="U501" s="46">
        <v>-2.2000000000000001E-3</v>
      </c>
      <c r="V501" s="46">
        <v>-3.5999999999999999E-3</v>
      </c>
      <c r="W501" s="46">
        <v>4.2190046219457971E-3</v>
      </c>
      <c r="X501" s="47">
        <v>10.5</v>
      </c>
      <c r="Y501" s="48" t="s">
        <v>26</v>
      </c>
    </row>
    <row r="502" spans="1:25" x14ac:dyDescent="0.25">
      <c r="A502" s="29" t="s">
        <v>0</v>
      </c>
      <c r="B502" s="30" t="s">
        <v>719</v>
      </c>
      <c r="C502" s="30" t="s">
        <v>354</v>
      </c>
      <c r="D502" s="30">
        <v>110</v>
      </c>
      <c r="E502" s="30" t="s">
        <v>720</v>
      </c>
      <c r="F502" s="30">
        <v>110</v>
      </c>
      <c r="G502" s="30" t="s">
        <v>25</v>
      </c>
      <c r="H502" s="30" t="s">
        <v>26</v>
      </c>
      <c r="I502" s="30" t="s">
        <v>26</v>
      </c>
      <c r="J502" s="32">
        <v>4.7490201583417555</v>
      </c>
      <c r="K502" s="32">
        <v>-0.88400000000000001</v>
      </c>
      <c r="L502" s="32">
        <v>-0.4</v>
      </c>
      <c r="M502" s="32">
        <v>0.97028655561127919</v>
      </c>
      <c r="N502" s="32">
        <v>118.1</v>
      </c>
      <c r="O502" s="31">
        <v>6.9716322119950949</v>
      </c>
      <c r="P502" s="32">
        <v>-1.286</v>
      </c>
      <c r="Q502" s="32">
        <v>-0.57799999999999996</v>
      </c>
      <c r="R502" s="32">
        <v>1.4099219836572519</v>
      </c>
      <c r="S502" s="33">
        <v>116.9</v>
      </c>
      <c r="T502" s="31">
        <v>7.223942075236212</v>
      </c>
      <c r="U502" s="32">
        <v>-1.3580000000000001</v>
      </c>
      <c r="V502" s="32">
        <v>-0.56200000000000006</v>
      </c>
      <c r="W502" s="32">
        <v>1.4696965673226567</v>
      </c>
      <c r="X502" s="33">
        <v>117.6</v>
      </c>
      <c r="Y502" s="34" t="s">
        <v>26</v>
      </c>
    </row>
    <row r="503" spans="1:25" x14ac:dyDescent="0.25">
      <c r="A503" s="41" t="s">
        <v>0</v>
      </c>
      <c r="B503" s="42" t="s">
        <v>719</v>
      </c>
      <c r="C503" s="43" t="s">
        <v>354</v>
      </c>
      <c r="D503" s="42">
        <v>110</v>
      </c>
      <c r="E503" s="42" t="s">
        <v>633</v>
      </c>
      <c r="F503" s="42">
        <v>35</v>
      </c>
      <c r="G503" s="42" t="s">
        <v>30</v>
      </c>
      <c r="H503" s="42" t="s">
        <v>26</v>
      </c>
      <c r="I503" s="42" t="s">
        <v>356</v>
      </c>
      <c r="J503" s="46">
        <v>0</v>
      </c>
      <c r="K503" s="46">
        <v>0</v>
      </c>
      <c r="L503" s="46">
        <v>0</v>
      </c>
      <c r="M503" s="46">
        <v>0</v>
      </c>
      <c r="N503" s="46" t="s">
        <v>37</v>
      </c>
      <c r="O503" s="45">
        <v>0</v>
      </c>
      <c r="P503" s="46">
        <v>0</v>
      </c>
      <c r="Q503" s="46">
        <v>0</v>
      </c>
      <c r="R503" s="46">
        <v>0</v>
      </c>
      <c r="S503" s="47" t="s">
        <v>37</v>
      </c>
      <c r="T503" s="45">
        <v>0</v>
      </c>
      <c r="U503" s="46">
        <v>0</v>
      </c>
      <c r="V503" s="46">
        <v>0</v>
      </c>
      <c r="W503" s="46">
        <v>0</v>
      </c>
      <c r="X503" s="47" t="s">
        <v>37</v>
      </c>
      <c r="Y503" s="48" t="s">
        <v>26</v>
      </c>
    </row>
    <row r="504" spans="1:25" x14ac:dyDescent="0.25">
      <c r="A504" s="41" t="s">
        <v>0</v>
      </c>
      <c r="B504" s="42" t="s">
        <v>719</v>
      </c>
      <c r="C504" s="43" t="s">
        <v>354</v>
      </c>
      <c r="D504" s="42">
        <v>110</v>
      </c>
      <c r="E504" s="42" t="s">
        <v>576</v>
      </c>
      <c r="F504" s="42">
        <v>10</v>
      </c>
      <c r="G504" s="42" t="s">
        <v>33</v>
      </c>
      <c r="H504" s="42" t="s">
        <v>26</v>
      </c>
      <c r="I504" s="42" t="s">
        <v>362</v>
      </c>
      <c r="J504" s="46">
        <v>53.876972209429525</v>
      </c>
      <c r="K504" s="46">
        <v>-0.88400000000000001</v>
      </c>
      <c r="L504" s="46">
        <v>-0.4</v>
      </c>
      <c r="M504" s="46">
        <v>0.97028655561127919</v>
      </c>
      <c r="N504" s="46">
        <v>10.41</v>
      </c>
      <c r="O504" s="45">
        <v>79.900373096296732</v>
      </c>
      <c r="P504" s="46">
        <v>-1.286</v>
      </c>
      <c r="Q504" s="46">
        <v>-0.57799999999999996</v>
      </c>
      <c r="R504" s="46">
        <v>1.4099219836572519</v>
      </c>
      <c r="S504" s="47">
        <v>10.199999999999999</v>
      </c>
      <c r="T504" s="45">
        <v>82.080733144712895</v>
      </c>
      <c r="U504" s="46">
        <v>-1.3580000000000001</v>
      </c>
      <c r="V504" s="46">
        <v>-0.56200000000000006</v>
      </c>
      <c r="W504" s="46">
        <v>1.4696965673226567</v>
      </c>
      <c r="X504" s="47">
        <v>10.35</v>
      </c>
      <c r="Y504" s="48" t="s">
        <v>26</v>
      </c>
    </row>
    <row r="505" spans="1:25" x14ac:dyDescent="0.25">
      <c r="A505" s="41" t="s">
        <v>0</v>
      </c>
      <c r="B505" s="42" t="s">
        <v>719</v>
      </c>
      <c r="C505" s="43" t="s">
        <v>354</v>
      </c>
      <c r="D505" s="42">
        <v>110</v>
      </c>
      <c r="E505" s="42" t="s">
        <v>721</v>
      </c>
      <c r="F505" s="42">
        <v>10</v>
      </c>
      <c r="G505" s="42" t="s">
        <v>26</v>
      </c>
      <c r="H505" s="44">
        <v>1</v>
      </c>
      <c r="I505" s="42" t="s">
        <v>722</v>
      </c>
      <c r="J505" s="46">
        <v>3.8896124223339492</v>
      </c>
      <c r="K505" s="46">
        <v>-6.3299999999999995E-2</v>
      </c>
      <c r="L505" s="46">
        <v>-0.03</v>
      </c>
      <c r="M505" s="46">
        <v>7.0049196997538796E-2</v>
      </c>
      <c r="N505" s="46">
        <v>10.41</v>
      </c>
      <c r="O505" s="45">
        <v>6.6562413197179664</v>
      </c>
      <c r="P505" s="46">
        <v>-0.1134</v>
      </c>
      <c r="Q505" s="46">
        <v>-3.0600000000000002E-2</v>
      </c>
      <c r="R505" s="46">
        <v>0.11745603432774325</v>
      </c>
      <c r="S505" s="47">
        <v>10.199999999999999</v>
      </c>
      <c r="T505" s="45">
        <v>7.0242668355115834</v>
      </c>
      <c r="U505" s="46">
        <v>-0.1206</v>
      </c>
      <c r="V505" s="46">
        <v>-3.5700000000000003E-2</v>
      </c>
      <c r="W505" s="46">
        <v>0.12577300982325262</v>
      </c>
      <c r="X505" s="47">
        <v>10.35</v>
      </c>
      <c r="Y505" s="48" t="s">
        <v>26</v>
      </c>
    </row>
    <row r="506" spans="1:25" x14ac:dyDescent="0.25">
      <c r="A506" s="41" t="s">
        <v>0</v>
      </c>
      <c r="B506" s="42" t="s">
        <v>719</v>
      </c>
      <c r="C506" s="43" t="s">
        <v>354</v>
      </c>
      <c r="D506" s="42">
        <v>110</v>
      </c>
      <c r="E506" s="42" t="s">
        <v>723</v>
      </c>
      <c r="F506" s="42">
        <v>10</v>
      </c>
      <c r="G506" s="42" t="s">
        <v>26</v>
      </c>
      <c r="H506" s="44">
        <v>1</v>
      </c>
      <c r="I506" s="42" t="s">
        <v>722</v>
      </c>
      <c r="J506" s="46">
        <v>0.90583705914094559</v>
      </c>
      <c r="K506" s="46">
        <v>-8.6999999999999994E-3</v>
      </c>
      <c r="L506" s="46">
        <v>-1.3800000000000002E-2</v>
      </c>
      <c r="M506" s="46">
        <v>1.6313491349187029E-2</v>
      </c>
      <c r="N506" s="46">
        <v>10.41</v>
      </c>
      <c r="O506" s="45">
        <v>1.2947591135436771</v>
      </c>
      <c r="P506" s="46">
        <v>-1.14E-2</v>
      </c>
      <c r="Q506" s="46">
        <v>-1.9800000000000002E-2</v>
      </c>
      <c r="R506" s="46">
        <v>2.2847319317591729E-2</v>
      </c>
      <c r="S506" s="47">
        <v>10.199999999999999</v>
      </c>
      <c r="T506" s="45">
        <v>0.85972633731540593</v>
      </c>
      <c r="U506" s="46">
        <v>-8.4000000000000012E-3</v>
      </c>
      <c r="V506" s="46">
        <v>-1.29E-2</v>
      </c>
      <c r="W506" s="46">
        <v>1.5393829932800999E-2</v>
      </c>
      <c r="X506" s="47">
        <v>10.35</v>
      </c>
      <c r="Y506" s="48" t="s">
        <v>26</v>
      </c>
    </row>
    <row r="507" spans="1:25" x14ac:dyDescent="0.25">
      <c r="A507" s="41" t="s">
        <v>0</v>
      </c>
      <c r="B507" s="42" t="s">
        <v>719</v>
      </c>
      <c r="C507" s="43" t="s">
        <v>354</v>
      </c>
      <c r="D507" s="42">
        <v>110</v>
      </c>
      <c r="E507" s="42" t="s">
        <v>724</v>
      </c>
      <c r="F507" s="42">
        <v>10</v>
      </c>
      <c r="G507" s="42" t="s">
        <v>26</v>
      </c>
      <c r="H507" s="44">
        <v>1</v>
      </c>
      <c r="I507" s="42" t="s">
        <v>725</v>
      </c>
      <c r="J507" s="46">
        <v>13.249201417513845</v>
      </c>
      <c r="K507" s="46">
        <v>-0.2223</v>
      </c>
      <c r="L507" s="46">
        <v>-8.6699999999999999E-2</v>
      </c>
      <c r="M507" s="46">
        <v>0.23860884308843205</v>
      </c>
      <c r="N507" s="46">
        <v>10.41</v>
      </c>
      <c r="O507" s="45">
        <v>15.097259998112104</v>
      </c>
      <c r="P507" s="46">
        <v>-0.25019999999999998</v>
      </c>
      <c r="Q507" s="46">
        <v>-9.1499999999999998E-2</v>
      </c>
      <c r="R507" s="46">
        <v>0.26640624992668621</v>
      </c>
      <c r="S507" s="47">
        <v>10.199999999999999</v>
      </c>
      <c r="T507" s="45">
        <v>15.998494567145231</v>
      </c>
      <c r="U507" s="46">
        <v>-0.26519999999999999</v>
      </c>
      <c r="V507" s="46">
        <v>-0.10829999999999999</v>
      </c>
      <c r="W507" s="46">
        <v>0.28646104447201892</v>
      </c>
      <c r="X507" s="47">
        <v>10.35</v>
      </c>
      <c r="Y507" s="48" t="s">
        <v>26</v>
      </c>
    </row>
    <row r="508" spans="1:25" x14ac:dyDescent="0.25">
      <c r="A508" s="41" t="s">
        <v>0</v>
      </c>
      <c r="B508" s="42" t="s">
        <v>719</v>
      </c>
      <c r="C508" s="43" t="s">
        <v>354</v>
      </c>
      <c r="D508" s="42">
        <v>110</v>
      </c>
      <c r="E508" s="42" t="s">
        <v>726</v>
      </c>
      <c r="F508" s="42">
        <v>10</v>
      </c>
      <c r="G508" s="42" t="s">
        <v>26</v>
      </c>
      <c r="H508" s="44">
        <v>1</v>
      </c>
      <c r="I508" s="42" t="s">
        <v>727</v>
      </c>
      <c r="J508" s="46">
        <v>10.173656999403647</v>
      </c>
      <c r="K508" s="46">
        <v>-0.17730000000000001</v>
      </c>
      <c r="L508" s="46">
        <v>-4.6200000000000005E-2</v>
      </c>
      <c r="M508" s="46">
        <v>0.18322044099936013</v>
      </c>
      <c r="N508" s="46">
        <v>10.41</v>
      </c>
      <c r="O508" s="45">
        <v>15.273777357063073</v>
      </c>
      <c r="P508" s="46">
        <v>-0.25559999999999999</v>
      </c>
      <c r="Q508" s="46">
        <v>-8.5500000000000007E-2</v>
      </c>
      <c r="R508" s="46">
        <v>0.26952107524273494</v>
      </c>
      <c r="S508" s="47">
        <v>10.199999999999999</v>
      </c>
      <c r="T508" s="45">
        <v>14.931119138238239</v>
      </c>
      <c r="U508" s="46">
        <v>-0.25590000000000002</v>
      </c>
      <c r="V508" s="46">
        <v>-7.740000000000001E-2</v>
      </c>
      <c r="W508" s="46">
        <v>0.26734915372972479</v>
      </c>
      <c r="X508" s="47">
        <v>10.35</v>
      </c>
      <c r="Y508" s="48" t="s">
        <v>26</v>
      </c>
    </row>
    <row r="509" spans="1:25" x14ac:dyDescent="0.25">
      <c r="A509" s="41" t="s">
        <v>0</v>
      </c>
      <c r="B509" s="42" t="s">
        <v>719</v>
      </c>
      <c r="C509" s="43" t="s">
        <v>354</v>
      </c>
      <c r="D509" s="42">
        <v>110</v>
      </c>
      <c r="E509" s="42" t="s">
        <v>728</v>
      </c>
      <c r="F509" s="42">
        <v>10</v>
      </c>
      <c r="G509" s="42" t="s">
        <v>26</v>
      </c>
      <c r="H509" s="44">
        <v>1</v>
      </c>
      <c r="I509" s="42" t="s">
        <v>729</v>
      </c>
      <c r="J509" s="46">
        <v>5.6715985336331984</v>
      </c>
      <c r="K509" s="46">
        <v>-8.6699999999999999E-2</v>
      </c>
      <c r="L509" s="46">
        <v>-5.3999999999999999E-2</v>
      </c>
      <c r="M509" s="46">
        <v>0.10214151947176035</v>
      </c>
      <c r="N509" s="46">
        <v>10.41</v>
      </c>
      <c r="O509" s="45">
        <v>4.9274810523161099</v>
      </c>
      <c r="P509" s="46">
        <v>-7.4400000000000008E-2</v>
      </c>
      <c r="Q509" s="46">
        <v>-4.4999999999999998E-2</v>
      </c>
      <c r="R509" s="46">
        <v>8.6950330649170057E-2</v>
      </c>
      <c r="S509" s="47">
        <v>10.199999999999999</v>
      </c>
      <c r="T509" s="45">
        <v>4.9923451302674673</v>
      </c>
      <c r="U509" s="46">
        <v>-7.5600000000000001E-2</v>
      </c>
      <c r="V509" s="46">
        <v>-4.7700000000000006E-2</v>
      </c>
      <c r="W509" s="46">
        <v>8.9390435730004131E-2</v>
      </c>
      <c r="X509" s="47">
        <v>10.35</v>
      </c>
      <c r="Y509" s="48" t="s">
        <v>26</v>
      </c>
    </row>
    <row r="510" spans="1:25" x14ac:dyDescent="0.25">
      <c r="A510" s="41" t="s">
        <v>0</v>
      </c>
      <c r="B510" s="42" t="s">
        <v>719</v>
      </c>
      <c r="C510" s="43" t="s">
        <v>354</v>
      </c>
      <c r="D510" s="42">
        <v>110</v>
      </c>
      <c r="E510" s="42" t="s">
        <v>730</v>
      </c>
      <c r="F510" s="42">
        <v>10</v>
      </c>
      <c r="G510" s="42" t="s">
        <v>26</v>
      </c>
      <c r="H510" s="44">
        <v>1</v>
      </c>
      <c r="I510" s="42" t="s">
        <v>731</v>
      </c>
      <c r="J510" s="46">
        <v>11.435852218865595</v>
      </c>
      <c r="K510" s="46">
        <v>-0.18330000000000002</v>
      </c>
      <c r="L510" s="46">
        <v>-9.3900000000000011E-2</v>
      </c>
      <c r="M510" s="46">
        <v>0.20595169336521613</v>
      </c>
      <c r="N510" s="46">
        <v>10.41</v>
      </c>
      <c r="O510" s="45">
        <v>27.085484990647977</v>
      </c>
      <c r="P510" s="46">
        <v>-0.4128</v>
      </c>
      <c r="Q510" s="46">
        <v>-0.2409</v>
      </c>
      <c r="R510" s="46">
        <v>0.47795046814497422</v>
      </c>
      <c r="S510" s="47">
        <v>10.199999999999999</v>
      </c>
      <c r="T510" s="45">
        <v>23.312908069964628</v>
      </c>
      <c r="U510" s="46">
        <v>-0.38160000000000005</v>
      </c>
      <c r="V510" s="46">
        <v>-0.16919999999999999</v>
      </c>
      <c r="W510" s="46">
        <v>0.41742927544675162</v>
      </c>
      <c r="X510" s="47">
        <v>10.35</v>
      </c>
      <c r="Y510" s="48" t="s">
        <v>26</v>
      </c>
    </row>
    <row r="511" spans="1:25" x14ac:dyDescent="0.25">
      <c r="A511" s="41" t="s">
        <v>0</v>
      </c>
      <c r="B511" s="42" t="s">
        <v>719</v>
      </c>
      <c r="C511" s="43" t="s">
        <v>354</v>
      </c>
      <c r="D511" s="42">
        <v>110</v>
      </c>
      <c r="E511" s="42" t="s">
        <v>732</v>
      </c>
      <c r="F511" s="42">
        <v>10</v>
      </c>
      <c r="G511" s="42" t="s">
        <v>26</v>
      </c>
      <c r="H511" s="44">
        <v>1</v>
      </c>
      <c r="I511" s="42" t="s">
        <v>733</v>
      </c>
      <c r="J511" s="46">
        <v>0.55704269256370653</v>
      </c>
      <c r="K511" s="46">
        <v>-9.1999999999999998E-3</v>
      </c>
      <c r="L511" s="46">
        <v>-4.0000000000000001E-3</v>
      </c>
      <c r="M511" s="46">
        <v>1.0031948963187562E-2</v>
      </c>
      <c r="N511" s="46">
        <v>10.41</v>
      </c>
      <c r="O511" s="45">
        <v>0.69535811629504563</v>
      </c>
      <c r="P511" s="46">
        <v>-1.1599999999999999E-2</v>
      </c>
      <c r="Q511" s="46">
        <v>-4.0000000000000001E-3</v>
      </c>
      <c r="R511" s="46">
        <v>1.2270289320142373E-2</v>
      </c>
      <c r="S511" s="47">
        <v>10.199999999999999</v>
      </c>
      <c r="T511" s="45">
        <v>1.5600909451883087</v>
      </c>
      <c r="U511" s="46">
        <v>-2.4399999999999998E-2</v>
      </c>
      <c r="V511" s="46">
        <v>-1.3599999999999999E-2</v>
      </c>
      <c r="W511" s="46">
        <v>2.7934208419069257E-2</v>
      </c>
      <c r="X511" s="47">
        <v>10.35</v>
      </c>
      <c r="Y511" s="48" t="s">
        <v>26</v>
      </c>
    </row>
    <row r="512" spans="1:25" x14ac:dyDescent="0.25">
      <c r="A512" s="41" t="s">
        <v>0</v>
      </c>
      <c r="B512" s="42" t="s">
        <v>719</v>
      </c>
      <c r="C512" s="43" t="s">
        <v>354</v>
      </c>
      <c r="D512" s="42">
        <v>110</v>
      </c>
      <c r="E512" s="42" t="s">
        <v>734</v>
      </c>
      <c r="F512" s="42">
        <v>10</v>
      </c>
      <c r="G512" s="42" t="s">
        <v>26</v>
      </c>
      <c r="H512" s="44">
        <v>1</v>
      </c>
      <c r="I512" s="42" t="s">
        <v>735</v>
      </c>
      <c r="J512" s="46">
        <v>0</v>
      </c>
      <c r="K512" s="46">
        <v>0</v>
      </c>
      <c r="L512" s="46">
        <v>0</v>
      </c>
      <c r="M512" s="46">
        <v>0</v>
      </c>
      <c r="N512" s="46" t="s">
        <v>37</v>
      </c>
      <c r="O512" s="45">
        <v>0</v>
      </c>
      <c r="P512" s="46">
        <v>0</v>
      </c>
      <c r="Q512" s="46">
        <v>0</v>
      </c>
      <c r="R512" s="46">
        <v>0</v>
      </c>
      <c r="S512" s="47" t="s">
        <v>37</v>
      </c>
      <c r="T512" s="45">
        <v>0</v>
      </c>
      <c r="U512" s="46">
        <v>0</v>
      </c>
      <c r="V512" s="46">
        <v>0</v>
      </c>
      <c r="W512" s="46">
        <v>0</v>
      </c>
      <c r="X512" s="47" t="s">
        <v>37</v>
      </c>
      <c r="Y512" s="48" t="s">
        <v>26</v>
      </c>
    </row>
    <row r="513" spans="1:25" x14ac:dyDescent="0.25">
      <c r="A513" s="41" t="s">
        <v>0</v>
      </c>
      <c r="B513" s="42" t="s">
        <v>719</v>
      </c>
      <c r="C513" s="43" t="s">
        <v>354</v>
      </c>
      <c r="D513" s="42">
        <v>110</v>
      </c>
      <c r="E513" s="42" t="s">
        <v>736</v>
      </c>
      <c r="F513" s="42">
        <v>10</v>
      </c>
      <c r="G513" s="42" t="s">
        <v>26</v>
      </c>
      <c r="H513" s="44">
        <v>1</v>
      </c>
      <c r="I513" s="42" t="s">
        <v>737</v>
      </c>
      <c r="J513" s="46">
        <v>10.72574698917213</v>
      </c>
      <c r="K513" s="46">
        <v>-0.1671</v>
      </c>
      <c r="L513" s="46">
        <v>-9.69E-2</v>
      </c>
      <c r="M513" s="46">
        <v>0.19316319525209766</v>
      </c>
      <c r="N513" s="46">
        <v>10.41</v>
      </c>
      <c r="O513" s="45">
        <v>13.337091651529045</v>
      </c>
      <c r="P513" s="46">
        <v>-0.2142</v>
      </c>
      <c r="Q513" s="46">
        <v>-9.7500000000000003E-2</v>
      </c>
      <c r="R513" s="46">
        <v>0.23534631928288149</v>
      </c>
      <c r="S513" s="47">
        <v>10.199999999999999</v>
      </c>
      <c r="T513" s="45">
        <v>16.576247367791517</v>
      </c>
      <c r="U513" s="46">
        <v>-0.2712</v>
      </c>
      <c r="V513" s="46">
        <v>-0.1206</v>
      </c>
      <c r="W513" s="46">
        <v>0.29680599724399104</v>
      </c>
      <c r="X513" s="47">
        <v>10.35</v>
      </c>
      <c r="Y513" s="48" t="s">
        <v>26</v>
      </c>
    </row>
    <row r="514" spans="1:25" x14ac:dyDescent="0.25">
      <c r="A514" s="41" t="s">
        <v>0</v>
      </c>
      <c r="B514" s="42" t="s">
        <v>719</v>
      </c>
      <c r="C514" s="43" t="s">
        <v>354</v>
      </c>
      <c r="D514" s="42">
        <v>110</v>
      </c>
      <c r="E514" s="42" t="s">
        <v>158</v>
      </c>
      <c r="F514" s="42">
        <v>10</v>
      </c>
      <c r="G514" s="42" t="s">
        <v>55</v>
      </c>
      <c r="H514" s="44">
        <v>1</v>
      </c>
      <c r="I514" s="42" t="s">
        <v>56</v>
      </c>
      <c r="J514" s="46">
        <v>0</v>
      </c>
      <c r="K514" s="46">
        <v>-2.3999999999999998E-4</v>
      </c>
      <c r="L514" s="46">
        <v>-8.9999999999999992E-5</v>
      </c>
      <c r="M514" s="46">
        <v>2.5632011235952591E-4</v>
      </c>
      <c r="N514" s="46">
        <v>10.41</v>
      </c>
      <c r="O514" s="45">
        <v>0</v>
      </c>
      <c r="P514" s="46">
        <v>-2.3999999999999998E-4</v>
      </c>
      <c r="Q514" s="46">
        <v>-8.9999999999999992E-5</v>
      </c>
      <c r="R514" s="46">
        <v>2.5632011235952591E-4</v>
      </c>
      <c r="S514" s="47">
        <v>10.199999999999999</v>
      </c>
      <c r="T514" s="45">
        <v>0</v>
      </c>
      <c r="U514" s="46">
        <v>-2.3999999999999998E-4</v>
      </c>
      <c r="V514" s="46">
        <v>-8.9999999999999992E-5</v>
      </c>
      <c r="W514" s="46">
        <v>2.5632011235952591E-4</v>
      </c>
      <c r="X514" s="47">
        <v>10.35</v>
      </c>
      <c r="Y514" s="48" t="s">
        <v>26</v>
      </c>
    </row>
    <row r="515" spans="1:25" x14ac:dyDescent="0.25">
      <c r="A515" s="49" t="s">
        <v>0</v>
      </c>
      <c r="B515" s="50" t="s">
        <v>719</v>
      </c>
      <c r="C515" s="50" t="s">
        <v>354</v>
      </c>
      <c r="D515" s="50">
        <v>110</v>
      </c>
      <c r="E515" s="50" t="s">
        <v>57</v>
      </c>
      <c r="F515" s="50">
        <v>110</v>
      </c>
      <c r="G515" s="50" t="s">
        <v>25</v>
      </c>
      <c r="H515" s="50" t="s">
        <v>26</v>
      </c>
      <c r="I515" s="50" t="s">
        <v>26</v>
      </c>
      <c r="J515" s="52">
        <v>8.2334182579040469</v>
      </c>
      <c r="K515" s="52">
        <v>-1.1375999999999999</v>
      </c>
      <c r="L515" s="52">
        <v>-1.2328000000000001</v>
      </c>
      <c r="M515" s="52">
        <v>1.6774771533466557</v>
      </c>
      <c r="N515" s="52">
        <v>118.1</v>
      </c>
      <c r="O515" s="51">
        <v>9.9112178668236197</v>
      </c>
      <c r="P515" s="52">
        <v>-1.6035999999999999</v>
      </c>
      <c r="Q515" s="52">
        <v>-1.1960000000000002</v>
      </c>
      <c r="R515" s="52">
        <v>2.0004871806637503</v>
      </c>
      <c r="S515" s="53">
        <v>116.9</v>
      </c>
      <c r="T515" s="51">
        <v>12.300765665500471</v>
      </c>
      <c r="U515" s="52">
        <v>-1.7152000000000001</v>
      </c>
      <c r="V515" s="52">
        <v>-1.268</v>
      </c>
      <c r="W515" s="52">
        <v>2.1330107922839963</v>
      </c>
      <c r="X515" s="53">
        <v>117.6</v>
      </c>
      <c r="Y515" s="54" t="s">
        <v>26</v>
      </c>
    </row>
    <row r="516" spans="1:25" x14ac:dyDescent="0.25">
      <c r="A516" s="41" t="s">
        <v>0</v>
      </c>
      <c r="B516" s="42" t="s">
        <v>719</v>
      </c>
      <c r="C516" s="43" t="s">
        <v>354</v>
      </c>
      <c r="D516" s="42">
        <v>110</v>
      </c>
      <c r="E516" s="42" t="s">
        <v>638</v>
      </c>
      <c r="F516" s="42">
        <v>35</v>
      </c>
      <c r="G516" s="42" t="s">
        <v>30</v>
      </c>
      <c r="H516" s="42" t="s">
        <v>26</v>
      </c>
      <c r="I516" s="42" t="s">
        <v>460</v>
      </c>
      <c r="J516" s="46">
        <v>23.951247312536442</v>
      </c>
      <c r="K516" s="46">
        <v>-1.0136000000000001</v>
      </c>
      <c r="L516" s="46">
        <v>-1.1508</v>
      </c>
      <c r="M516" s="46">
        <v>1.5335336970539644</v>
      </c>
      <c r="N516" s="46">
        <v>37.01</v>
      </c>
      <c r="O516" s="45">
        <v>27.73924207401301</v>
      </c>
      <c r="P516" s="46">
        <v>-1.4196</v>
      </c>
      <c r="Q516" s="46">
        <v>-1.1060000000000001</v>
      </c>
      <c r="R516" s="46">
        <v>1.7995833295515937</v>
      </c>
      <c r="S516" s="47">
        <v>37.5</v>
      </c>
      <c r="T516" s="45">
        <v>36.39</v>
      </c>
      <c r="U516" s="46">
        <v>-1.5232000000000001</v>
      </c>
      <c r="V516" s="46">
        <v>-1.1759999999999999</v>
      </c>
      <c r="W516" s="46">
        <v>1.9243477440421208</v>
      </c>
      <c r="X516" s="47">
        <v>36.369999999999997</v>
      </c>
      <c r="Y516" s="48" t="s">
        <v>26</v>
      </c>
    </row>
    <row r="517" spans="1:25" x14ac:dyDescent="0.25">
      <c r="A517" s="35" t="s">
        <v>0</v>
      </c>
      <c r="B517" s="36" t="s">
        <v>719</v>
      </c>
      <c r="C517" s="36" t="s">
        <v>354</v>
      </c>
      <c r="D517" s="36">
        <v>110</v>
      </c>
      <c r="E517" s="36" t="s">
        <v>738</v>
      </c>
      <c r="F517" s="36">
        <v>35</v>
      </c>
      <c r="G517" s="36" t="s">
        <v>232</v>
      </c>
      <c r="H517" s="36">
        <v>2</v>
      </c>
      <c r="I517" s="36" t="s">
        <v>739</v>
      </c>
      <c r="J517" s="38">
        <v>24.518240449528715</v>
      </c>
      <c r="K517" s="38">
        <v>-1.0563</v>
      </c>
      <c r="L517" s="38">
        <v>-1.1613</v>
      </c>
      <c r="M517" s="38">
        <v>1.5698367367341102</v>
      </c>
      <c r="N517" s="38">
        <v>37.01</v>
      </c>
      <c r="O517" s="37">
        <v>28.421104189550224</v>
      </c>
      <c r="P517" s="38">
        <v>-1.47</v>
      </c>
      <c r="Q517" s="38">
        <v>-1.113</v>
      </c>
      <c r="R517" s="38">
        <v>1.8438191342970709</v>
      </c>
      <c r="S517" s="39">
        <v>37.5</v>
      </c>
      <c r="T517" s="37">
        <v>36.39</v>
      </c>
      <c r="U517" s="38">
        <v>-1.575</v>
      </c>
      <c r="V517" s="38">
        <v>-1.1802000000000001</v>
      </c>
      <c r="W517" s="38">
        <v>1.9681201792573542</v>
      </c>
      <c r="X517" s="39">
        <v>36.369999999999997</v>
      </c>
      <c r="Y517" s="40" t="s">
        <v>26</v>
      </c>
    </row>
    <row r="518" spans="1:25" x14ac:dyDescent="0.25">
      <c r="A518" s="41" t="s">
        <v>0</v>
      </c>
      <c r="B518" s="42" t="s">
        <v>719</v>
      </c>
      <c r="C518" s="43" t="s">
        <v>354</v>
      </c>
      <c r="D518" s="42">
        <v>110</v>
      </c>
      <c r="E518" s="42" t="s">
        <v>586</v>
      </c>
      <c r="F518" s="42">
        <v>10</v>
      </c>
      <c r="G518" s="42" t="s">
        <v>33</v>
      </c>
      <c r="H518" s="42" t="s">
        <v>26</v>
      </c>
      <c r="I518" s="42" t="s">
        <v>399</v>
      </c>
      <c r="J518" s="46">
        <v>8.3428187593683738</v>
      </c>
      <c r="K518" s="46">
        <v>-0.124</v>
      </c>
      <c r="L518" s="46">
        <v>-8.2000000000000003E-2</v>
      </c>
      <c r="M518" s="46">
        <v>0.14866068747318506</v>
      </c>
      <c r="N518" s="46">
        <v>10.3</v>
      </c>
      <c r="O518" s="45">
        <v>11.722751569920138</v>
      </c>
      <c r="P518" s="46">
        <v>-0.184</v>
      </c>
      <c r="Q518" s="46">
        <v>-0.09</v>
      </c>
      <c r="R518" s="46">
        <v>0.20483163818121455</v>
      </c>
      <c r="S518" s="47">
        <v>10.1</v>
      </c>
      <c r="T518" s="45">
        <v>12.006413879302986</v>
      </c>
      <c r="U518" s="46">
        <v>-0.192</v>
      </c>
      <c r="V518" s="46">
        <v>-9.1999999999999998E-2</v>
      </c>
      <c r="W518" s="46">
        <v>0.21290373411474023</v>
      </c>
      <c r="X518" s="47">
        <v>10.25</v>
      </c>
      <c r="Y518" s="48" t="s">
        <v>26</v>
      </c>
    </row>
    <row r="519" spans="1:25" x14ac:dyDescent="0.25">
      <c r="A519" s="41" t="s">
        <v>0</v>
      </c>
      <c r="B519" s="42" t="s">
        <v>719</v>
      </c>
      <c r="C519" s="43" t="s">
        <v>354</v>
      </c>
      <c r="D519" s="42">
        <v>110</v>
      </c>
      <c r="E519" s="42" t="s">
        <v>740</v>
      </c>
      <c r="F519" s="42">
        <v>10</v>
      </c>
      <c r="G519" s="42" t="s">
        <v>26</v>
      </c>
      <c r="H519" s="42">
        <v>2</v>
      </c>
      <c r="I519" s="42" t="s">
        <v>741</v>
      </c>
      <c r="J519" s="46">
        <v>0.20695986210882514</v>
      </c>
      <c r="K519" s="46">
        <v>-2.8E-3</v>
      </c>
      <c r="L519" s="46">
        <v>-2.3999999999999998E-3</v>
      </c>
      <c r="M519" s="46">
        <v>3.6878177829171546E-3</v>
      </c>
      <c r="N519" s="46">
        <v>10.3</v>
      </c>
      <c r="O519" s="45">
        <v>0.26101423341135194</v>
      </c>
      <c r="P519" s="46">
        <v>-3.5999999999999999E-3</v>
      </c>
      <c r="Q519" s="46">
        <v>-2.8E-3</v>
      </c>
      <c r="R519" s="46">
        <v>4.5607017003965519E-3</v>
      </c>
      <c r="S519" s="47">
        <v>10.1</v>
      </c>
      <c r="T519" s="45">
        <v>0.25719451292240525</v>
      </c>
      <c r="U519" s="46">
        <v>-3.5999999999999999E-3</v>
      </c>
      <c r="V519" s="46">
        <v>-2.8E-3</v>
      </c>
      <c r="W519" s="46">
        <v>4.5607017003965519E-3</v>
      </c>
      <c r="X519" s="47">
        <v>10.25</v>
      </c>
      <c r="Y519" s="48" t="s">
        <v>26</v>
      </c>
    </row>
    <row r="520" spans="1:25" x14ac:dyDescent="0.25">
      <c r="A520" s="41" t="s">
        <v>0</v>
      </c>
      <c r="B520" s="42" t="s">
        <v>719</v>
      </c>
      <c r="C520" s="43" t="s">
        <v>354</v>
      </c>
      <c r="D520" s="42">
        <v>110</v>
      </c>
      <c r="E520" s="42" t="s">
        <v>742</v>
      </c>
      <c r="F520" s="42">
        <v>10</v>
      </c>
      <c r="G520" s="42" t="s">
        <v>26</v>
      </c>
      <c r="H520" s="42">
        <v>2</v>
      </c>
      <c r="I520" s="42" t="s">
        <v>743</v>
      </c>
      <c r="J520" s="46">
        <v>7.8266218993853514</v>
      </c>
      <c r="K520" s="46">
        <v>-0.11700000000000001</v>
      </c>
      <c r="L520" s="46">
        <v>-7.5900000000000009E-2</v>
      </c>
      <c r="M520" s="46">
        <v>0.13946257562514758</v>
      </c>
      <c r="N520" s="46">
        <v>10.3</v>
      </c>
      <c r="O520" s="45">
        <v>10.798754935981609</v>
      </c>
      <c r="P520" s="46">
        <v>-0.17069999999999999</v>
      </c>
      <c r="Q520" s="46">
        <v>-8.0399999999999999E-2</v>
      </c>
      <c r="R520" s="46">
        <v>0.18868664499640667</v>
      </c>
      <c r="S520" s="47">
        <v>10.1</v>
      </c>
      <c r="T520" s="45">
        <v>11.81867422199165</v>
      </c>
      <c r="U520" s="46">
        <v>-0.19080000000000003</v>
      </c>
      <c r="V520" s="46">
        <v>-8.6699999999999999E-2</v>
      </c>
      <c r="W520" s="46">
        <v>0.20957464064146694</v>
      </c>
      <c r="X520" s="47">
        <v>10.25</v>
      </c>
      <c r="Y520" s="48" t="s">
        <v>26</v>
      </c>
    </row>
    <row r="521" spans="1:25" x14ac:dyDescent="0.25">
      <c r="A521" s="41" t="s">
        <v>0</v>
      </c>
      <c r="B521" s="42" t="s">
        <v>719</v>
      </c>
      <c r="C521" s="43" t="s">
        <v>354</v>
      </c>
      <c r="D521" s="42">
        <v>110</v>
      </c>
      <c r="E521" s="42" t="s">
        <v>744</v>
      </c>
      <c r="F521" s="42">
        <v>10</v>
      </c>
      <c r="G521" s="42" t="s">
        <v>26</v>
      </c>
      <c r="H521" s="42">
        <v>2</v>
      </c>
      <c r="I521" s="42" t="s">
        <v>745</v>
      </c>
      <c r="J521" s="46">
        <v>0.42625250242456375</v>
      </c>
      <c r="K521" s="46">
        <v>-1.1999999999999999E-3</v>
      </c>
      <c r="L521" s="46">
        <v>-7.4999999999999997E-3</v>
      </c>
      <c r="M521" s="46">
        <v>7.5953933407032978E-3</v>
      </c>
      <c r="N521" s="46">
        <v>10.3</v>
      </c>
      <c r="O521" s="45">
        <v>0.44772179283713082</v>
      </c>
      <c r="P521" s="46">
        <v>-5.9999999999999995E-4</v>
      </c>
      <c r="Q521" s="46">
        <v>-7.7999999999999996E-3</v>
      </c>
      <c r="R521" s="46">
        <v>7.8230428862431783E-3</v>
      </c>
      <c r="S521" s="47">
        <v>10.1</v>
      </c>
      <c r="T521" s="45">
        <v>0.42329043292925983</v>
      </c>
      <c r="U521" s="46">
        <v>-2.9999999999999997E-4</v>
      </c>
      <c r="V521" s="46">
        <v>-7.4999999999999997E-3</v>
      </c>
      <c r="W521" s="46">
        <v>7.5059976019180817E-3</v>
      </c>
      <c r="X521" s="47">
        <v>10.25</v>
      </c>
      <c r="Y521" s="48" t="s">
        <v>26</v>
      </c>
    </row>
    <row r="522" spans="1:25" x14ac:dyDescent="0.25">
      <c r="A522" s="41" t="s">
        <v>0</v>
      </c>
      <c r="B522" s="42" t="s">
        <v>719</v>
      </c>
      <c r="C522" s="43" t="s">
        <v>354</v>
      </c>
      <c r="D522" s="42">
        <v>110</v>
      </c>
      <c r="E522" s="42" t="s">
        <v>746</v>
      </c>
      <c r="F522" s="42">
        <v>10</v>
      </c>
      <c r="G522" s="42" t="s">
        <v>26</v>
      </c>
      <c r="H522" s="42">
        <v>2</v>
      </c>
      <c r="I522" s="42" t="s">
        <v>747</v>
      </c>
      <c r="J522" s="46">
        <v>1.1293906390649362</v>
      </c>
      <c r="K522" s="46">
        <v>-8.9999999999999993E-3</v>
      </c>
      <c r="L522" s="46">
        <v>-1.7999999999999999E-2</v>
      </c>
      <c r="M522" s="46">
        <v>2.0124611797498106E-2</v>
      </c>
      <c r="N522" s="46">
        <v>10.3</v>
      </c>
      <c r="O522" s="45">
        <v>1.6007136067038286</v>
      </c>
      <c r="P522" s="46">
        <v>-1.6199999999999999E-2</v>
      </c>
      <c r="Q522" s="46">
        <v>-2.2800000000000001E-2</v>
      </c>
      <c r="R522" s="46">
        <v>2.7969268849935995E-2</v>
      </c>
      <c r="S522" s="47">
        <v>10.1</v>
      </c>
      <c r="T522" s="45">
        <v>1.0970698663047043</v>
      </c>
      <c r="U522" s="46">
        <v>-8.6999999999999994E-3</v>
      </c>
      <c r="V522" s="46">
        <v>-1.7399999999999999E-2</v>
      </c>
      <c r="W522" s="46">
        <v>1.9453791404248168E-2</v>
      </c>
      <c r="X522" s="47">
        <v>10.25</v>
      </c>
      <c r="Y522" s="48" t="s">
        <v>26</v>
      </c>
    </row>
    <row r="523" spans="1:25" ht="15.75" thickBot="1" x14ac:dyDescent="0.3">
      <c r="A523" s="55" t="s">
        <v>0</v>
      </c>
      <c r="B523" s="56" t="s">
        <v>719</v>
      </c>
      <c r="C523" s="65" t="s">
        <v>354</v>
      </c>
      <c r="D523" s="56">
        <v>110</v>
      </c>
      <c r="E523" s="56" t="s">
        <v>631</v>
      </c>
      <c r="F523" s="56">
        <v>10</v>
      </c>
      <c r="G523" s="56" t="s">
        <v>55</v>
      </c>
      <c r="H523" s="56">
        <v>2</v>
      </c>
      <c r="I523" s="56" t="s">
        <v>56</v>
      </c>
      <c r="J523" s="46">
        <v>0</v>
      </c>
      <c r="K523" s="46">
        <v>0</v>
      </c>
      <c r="L523" s="46">
        <v>0</v>
      </c>
      <c r="M523" s="46">
        <v>0</v>
      </c>
      <c r="N523" s="46">
        <v>10.3</v>
      </c>
      <c r="O523" s="58">
        <v>0</v>
      </c>
      <c r="P523" s="59">
        <v>0</v>
      </c>
      <c r="Q523" s="59">
        <v>0</v>
      </c>
      <c r="R523" s="59">
        <v>0</v>
      </c>
      <c r="S523" s="60">
        <v>10.1</v>
      </c>
      <c r="T523" s="58">
        <v>0</v>
      </c>
      <c r="U523" s="59">
        <v>-1.8000000000000149E-3</v>
      </c>
      <c r="V523" s="59">
        <v>0</v>
      </c>
      <c r="W523" s="59">
        <v>1.8000000000000149E-3</v>
      </c>
      <c r="X523" s="60">
        <v>10.25</v>
      </c>
      <c r="Y523" s="61" t="s">
        <v>26</v>
      </c>
    </row>
    <row r="524" spans="1:25" x14ac:dyDescent="0.25">
      <c r="A524" s="29" t="s">
        <v>0</v>
      </c>
      <c r="B524" s="30" t="s">
        <v>748</v>
      </c>
      <c r="C524" s="30" t="s">
        <v>183</v>
      </c>
      <c r="D524" s="30">
        <v>35</v>
      </c>
      <c r="E524" s="30" t="s">
        <v>24</v>
      </c>
      <c r="F524" s="30">
        <v>35</v>
      </c>
      <c r="G524" s="30" t="s">
        <v>25</v>
      </c>
      <c r="H524" s="30" t="s">
        <v>26</v>
      </c>
      <c r="I524" s="30" t="s">
        <v>26</v>
      </c>
      <c r="J524" s="32">
        <v>0</v>
      </c>
      <c r="K524" s="32">
        <v>0</v>
      </c>
      <c r="L524" s="32">
        <v>0</v>
      </c>
      <c r="M524" s="32">
        <v>0</v>
      </c>
      <c r="N524" s="32">
        <v>36.78</v>
      </c>
      <c r="O524" s="31">
        <v>0</v>
      </c>
      <c r="P524" s="32">
        <v>0</v>
      </c>
      <c r="Q524" s="32">
        <v>0</v>
      </c>
      <c r="R524" s="32">
        <v>0</v>
      </c>
      <c r="S524" s="33">
        <v>36.78</v>
      </c>
      <c r="T524" s="31">
        <v>0</v>
      </c>
      <c r="U524" s="32">
        <v>0</v>
      </c>
      <c r="V524" s="32">
        <v>0</v>
      </c>
      <c r="W524" s="32">
        <v>0</v>
      </c>
      <c r="X524" s="33">
        <v>36.78</v>
      </c>
      <c r="Y524" s="34" t="s">
        <v>26</v>
      </c>
    </row>
    <row r="525" spans="1:25" x14ac:dyDescent="0.25">
      <c r="A525" s="41" t="s">
        <v>0</v>
      </c>
      <c r="B525" s="42" t="s">
        <v>748</v>
      </c>
      <c r="C525" s="43" t="s">
        <v>183</v>
      </c>
      <c r="D525" s="42">
        <v>35</v>
      </c>
      <c r="E525" s="42" t="s">
        <v>409</v>
      </c>
      <c r="F525" s="42">
        <v>6</v>
      </c>
      <c r="G525" s="42" t="s">
        <v>33</v>
      </c>
      <c r="H525" s="42" t="s">
        <v>26</v>
      </c>
      <c r="I525" s="42" t="s">
        <v>34</v>
      </c>
      <c r="J525" s="46">
        <v>0</v>
      </c>
      <c r="K525" s="46">
        <v>0</v>
      </c>
      <c r="L525" s="46">
        <v>0</v>
      </c>
      <c r="M525" s="46">
        <v>0</v>
      </c>
      <c r="N525" s="46" t="s">
        <v>174</v>
      </c>
      <c r="O525" s="45">
        <v>0</v>
      </c>
      <c r="P525" s="46">
        <v>0</v>
      </c>
      <c r="Q525" s="46">
        <v>0</v>
      </c>
      <c r="R525" s="46">
        <v>0</v>
      </c>
      <c r="S525" s="47" t="s">
        <v>174</v>
      </c>
      <c r="T525" s="45">
        <v>0</v>
      </c>
      <c r="U525" s="46">
        <v>0</v>
      </c>
      <c r="V525" s="46">
        <v>0</v>
      </c>
      <c r="W525" s="46">
        <v>0</v>
      </c>
      <c r="X525" s="47" t="s">
        <v>174</v>
      </c>
      <c r="Y525" s="48" t="s">
        <v>26</v>
      </c>
    </row>
    <row r="526" spans="1:25" x14ac:dyDescent="0.25">
      <c r="A526" s="41" t="s">
        <v>0</v>
      </c>
      <c r="B526" s="42" t="s">
        <v>748</v>
      </c>
      <c r="C526" s="43" t="s">
        <v>183</v>
      </c>
      <c r="D526" s="42">
        <v>35</v>
      </c>
      <c r="E526" s="42" t="s">
        <v>749</v>
      </c>
      <c r="F526" s="42">
        <v>6</v>
      </c>
      <c r="G526" s="42" t="s">
        <v>26</v>
      </c>
      <c r="H526" s="44">
        <v>1</v>
      </c>
      <c r="I526" s="42" t="s">
        <v>750</v>
      </c>
      <c r="J526" s="46">
        <v>7.0432577793470781</v>
      </c>
      <c r="K526" s="46">
        <v>-4.104E-2</v>
      </c>
      <c r="L526" s="46">
        <v>-6.4439999999999997E-2</v>
      </c>
      <c r="M526" s="46">
        <v>7.6398921458355681E-2</v>
      </c>
      <c r="N526" s="46">
        <v>6.27</v>
      </c>
      <c r="O526" s="45">
        <v>7.2238388265307423</v>
      </c>
      <c r="P526" s="46">
        <v>-3.9240000000000004E-2</v>
      </c>
      <c r="Q526" s="46">
        <v>-6.7680000000000004E-2</v>
      </c>
      <c r="R526" s="46">
        <v>7.8232729723562641E-2</v>
      </c>
      <c r="S526" s="47">
        <v>6.26</v>
      </c>
      <c r="T526" s="45">
        <v>6.9927681949963345</v>
      </c>
      <c r="U526" s="46">
        <v>-3.5279999999999999E-2</v>
      </c>
      <c r="V526" s="46">
        <v>-6.6599999999999993E-2</v>
      </c>
      <c r="W526" s="46">
        <v>7.5367356328851012E-2</v>
      </c>
      <c r="X526" s="47">
        <v>6.23</v>
      </c>
      <c r="Y526" s="48" t="s">
        <v>26</v>
      </c>
    </row>
    <row r="527" spans="1:25" x14ac:dyDescent="0.25">
      <c r="A527" s="41" t="s">
        <v>0</v>
      </c>
      <c r="B527" s="42" t="s">
        <v>748</v>
      </c>
      <c r="C527" s="43" t="s">
        <v>183</v>
      </c>
      <c r="D527" s="42">
        <v>35</v>
      </c>
      <c r="E527" s="42" t="s">
        <v>751</v>
      </c>
      <c r="F527" s="42">
        <v>6</v>
      </c>
      <c r="G527" s="42" t="s">
        <v>26</v>
      </c>
      <c r="H527" s="44">
        <v>1</v>
      </c>
      <c r="I527" s="42" t="s">
        <v>750</v>
      </c>
      <c r="J527" s="46">
        <v>4.6160789050782345</v>
      </c>
      <c r="K527" s="46">
        <v>-2.5920000000000002E-2</v>
      </c>
      <c r="L527" s="46">
        <v>-4.2840000000000003E-2</v>
      </c>
      <c r="M527" s="46">
        <v>5.0071069491274101E-2</v>
      </c>
      <c r="N527" s="46">
        <v>6.27</v>
      </c>
      <c r="O527" s="45">
        <v>18.671786625253755</v>
      </c>
      <c r="P527" s="46">
        <v>-0.14724000000000001</v>
      </c>
      <c r="Q527" s="46">
        <v>-0.1386</v>
      </c>
      <c r="R527" s="46">
        <v>0.2022117147941731</v>
      </c>
      <c r="S527" s="47">
        <v>6.26</v>
      </c>
      <c r="T527" s="45">
        <v>5.4813373001442898</v>
      </c>
      <c r="U527" s="46">
        <v>-4.0680000000000001E-2</v>
      </c>
      <c r="V527" s="46">
        <v>-4.2840000000000003E-2</v>
      </c>
      <c r="W527" s="46">
        <v>5.907730528722515E-2</v>
      </c>
      <c r="X527" s="47">
        <v>6.23</v>
      </c>
      <c r="Y527" s="48" t="s">
        <v>26</v>
      </c>
    </row>
    <row r="528" spans="1:25" x14ac:dyDescent="0.25">
      <c r="A528" s="41" t="s">
        <v>0</v>
      </c>
      <c r="B528" s="42" t="s">
        <v>748</v>
      </c>
      <c r="C528" s="43" t="s">
        <v>183</v>
      </c>
      <c r="D528" s="42">
        <v>35</v>
      </c>
      <c r="E528" s="42" t="s">
        <v>752</v>
      </c>
      <c r="F528" s="42">
        <v>6</v>
      </c>
      <c r="G528" s="42" t="s">
        <v>26</v>
      </c>
      <c r="H528" s="44">
        <v>1</v>
      </c>
      <c r="I528" s="42" t="s">
        <v>753</v>
      </c>
      <c r="J528" s="46">
        <v>42.557264692328204</v>
      </c>
      <c r="K528" s="46">
        <v>-0.44783999999999996</v>
      </c>
      <c r="L528" s="46">
        <v>-0.11195999999999999</v>
      </c>
      <c r="M528" s="46">
        <v>0.46162290584415322</v>
      </c>
      <c r="N528" s="46">
        <v>6.27</v>
      </c>
      <c r="O528" s="45">
        <v>70.247350484908964</v>
      </c>
      <c r="P528" s="46">
        <v>-0.74087999999999998</v>
      </c>
      <c r="Q528" s="46">
        <v>-0.17280000000000001</v>
      </c>
      <c r="R528" s="46">
        <v>0.76076475628146711</v>
      </c>
      <c r="S528" s="47">
        <v>6.26</v>
      </c>
      <c r="T528" s="45">
        <v>60.220196304445103</v>
      </c>
      <c r="U528" s="46">
        <v>-0.63360000000000005</v>
      </c>
      <c r="V528" s="46">
        <v>-0.14076</v>
      </c>
      <c r="W528" s="46">
        <v>0.64904725374967887</v>
      </c>
      <c r="X528" s="47">
        <v>6.23</v>
      </c>
      <c r="Y528" s="48" t="s">
        <v>26</v>
      </c>
    </row>
    <row r="529" spans="1:25" x14ac:dyDescent="0.25">
      <c r="A529" s="41" t="s">
        <v>0</v>
      </c>
      <c r="B529" s="42" t="s">
        <v>748</v>
      </c>
      <c r="C529" s="43" t="s">
        <v>183</v>
      </c>
      <c r="D529" s="42">
        <v>35</v>
      </c>
      <c r="E529" s="42" t="s">
        <v>754</v>
      </c>
      <c r="F529" s="42">
        <v>6</v>
      </c>
      <c r="G529" s="42" t="s">
        <v>26</v>
      </c>
      <c r="H529" s="44">
        <v>1</v>
      </c>
      <c r="I529" s="42" t="s">
        <v>755</v>
      </c>
      <c r="J529" s="46">
        <v>8.2315909954140594</v>
      </c>
      <c r="K529" s="46">
        <v>-7.2180000000000008E-2</v>
      </c>
      <c r="L529" s="46">
        <v>-5.2560000000000003E-2</v>
      </c>
      <c r="M529" s="46">
        <v>8.9288890686355829E-2</v>
      </c>
      <c r="N529" s="46">
        <v>6.27</v>
      </c>
      <c r="O529" s="45">
        <v>16.234026707591724</v>
      </c>
      <c r="P529" s="46">
        <v>-0.15768000000000001</v>
      </c>
      <c r="Q529" s="46">
        <v>-7.776000000000001E-2</v>
      </c>
      <c r="R529" s="46">
        <v>0.17581126243787684</v>
      </c>
      <c r="S529" s="47">
        <v>6.26</v>
      </c>
      <c r="T529" s="45">
        <v>12.749875710976745</v>
      </c>
      <c r="U529" s="46">
        <v>-0.12348000000000001</v>
      </c>
      <c r="V529" s="46">
        <v>-6.0299999999999999E-2</v>
      </c>
      <c r="W529" s="46">
        <v>0.13741688542533628</v>
      </c>
      <c r="X529" s="47">
        <v>6.23</v>
      </c>
      <c r="Y529" s="48" t="s">
        <v>26</v>
      </c>
    </row>
    <row r="530" spans="1:25" x14ac:dyDescent="0.25">
      <c r="A530" s="41" t="s">
        <v>0</v>
      </c>
      <c r="B530" s="42" t="s">
        <v>748</v>
      </c>
      <c r="C530" s="43" t="s">
        <v>183</v>
      </c>
      <c r="D530" s="42">
        <v>35</v>
      </c>
      <c r="E530" s="42" t="s">
        <v>756</v>
      </c>
      <c r="F530" s="42">
        <v>6</v>
      </c>
      <c r="G530" s="42" t="s">
        <v>55</v>
      </c>
      <c r="H530" s="44">
        <v>1</v>
      </c>
      <c r="I530" s="42" t="s">
        <v>56</v>
      </c>
      <c r="J530" s="46">
        <v>0</v>
      </c>
      <c r="K530" s="46">
        <v>0</v>
      </c>
      <c r="L530" s="46">
        <v>0</v>
      </c>
      <c r="M530" s="46">
        <v>0</v>
      </c>
      <c r="N530" s="46">
        <v>6.27</v>
      </c>
      <c r="O530" s="45">
        <v>0</v>
      </c>
      <c r="P530" s="46">
        <v>0</v>
      </c>
      <c r="Q530" s="46">
        <v>0</v>
      </c>
      <c r="R530" s="46">
        <v>-1.32E-3</v>
      </c>
      <c r="S530" s="47">
        <v>6.26</v>
      </c>
      <c r="T530" s="45">
        <v>0</v>
      </c>
      <c r="U530" s="46">
        <v>0</v>
      </c>
      <c r="V530" s="46">
        <v>0</v>
      </c>
      <c r="W530" s="46">
        <v>0</v>
      </c>
      <c r="X530" s="47">
        <v>6.23</v>
      </c>
      <c r="Y530" s="48" t="s">
        <v>26</v>
      </c>
    </row>
    <row r="531" spans="1:25" x14ac:dyDescent="0.25">
      <c r="A531" s="49" t="s">
        <v>0</v>
      </c>
      <c r="B531" s="50" t="s">
        <v>748</v>
      </c>
      <c r="C531" s="50" t="s">
        <v>183</v>
      </c>
      <c r="D531" s="50">
        <v>35</v>
      </c>
      <c r="E531" s="50" t="s">
        <v>57</v>
      </c>
      <c r="F531" s="50">
        <v>35</v>
      </c>
      <c r="G531" s="50" t="s">
        <v>25</v>
      </c>
      <c r="H531" s="50" t="s">
        <v>26</v>
      </c>
      <c r="I531" s="50" t="s">
        <v>26</v>
      </c>
      <c r="J531" s="52">
        <v>16.188493611348246</v>
      </c>
      <c r="K531" s="52">
        <v>-0.94679999999999997</v>
      </c>
      <c r="L531" s="52">
        <v>-0.40500000000000003</v>
      </c>
      <c r="M531" s="52">
        <v>1.029784074454446</v>
      </c>
      <c r="N531" s="52">
        <v>36.770000000000003</v>
      </c>
      <c r="O531" s="51">
        <v>26.261746783300357</v>
      </c>
      <c r="P531" s="52">
        <v>-1.5714000000000001</v>
      </c>
      <c r="Q531" s="52">
        <v>-0.56699999999999995</v>
      </c>
      <c r="R531" s="52">
        <v>1.6705648625539808</v>
      </c>
      <c r="S531" s="53">
        <v>36.770000000000003</v>
      </c>
      <c r="T531" s="51">
        <v>23.309947732967604</v>
      </c>
      <c r="U531" s="52">
        <v>-1.4057999999999999</v>
      </c>
      <c r="V531" s="52">
        <v>-0.47160000000000002</v>
      </c>
      <c r="W531" s="52">
        <v>1.4827947261843091</v>
      </c>
      <c r="X531" s="53">
        <v>36.770000000000003</v>
      </c>
      <c r="Y531" s="54" t="s">
        <v>26</v>
      </c>
    </row>
    <row r="532" spans="1:25" x14ac:dyDescent="0.25">
      <c r="A532" s="41" t="s">
        <v>0</v>
      </c>
      <c r="B532" s="42" t="s">
        <v>748</v>
      </c>
      <c r="C532" s="43" t="s">
        <v>183</v>
      </c>
      <c r="D532" s="42">
        <v>35</v>
      </c>
      <c r="E532" s="42" t="s">
        <v>61</v>
      </c>
      <c r="F532" s="42">
        <v>6</v>
      </c>
      <c r="G532" s="42" t="s">
        <v>33</v>
      </c>
      <c r="H532" s="42" t="s">
        <v>26</v>
      </c>
      <c r="I532" s="42" t="s">
        <v>757</v>
      </c>
      <c r="J532" s="46">
        <v>94.936349296535113</v>
      </c>
      <c r="K532" s="46">
        <v>-0.94679999999999997</v>
      </c>
      <c r="L532" s="46">
        <v>-0.40500000000000003</v>
      </c>
      <c r="M532" s="46">
        <v>1.029784074454446</v>
      </c>
      <c r="N532" s="46">
        <v>6.27</v>
      </c>
      <c r="O532" s="45">
        <v>154.25629859775626</v>
      </c>
      <c r="P532" s="46">
        <v>-1.5714000000000001</v>
      </c>
      <c r="Q532" s="46">
        <v>-0.56699999999999995</v>
      </c>
      <c r="R532" s="46">
        <v>0</v>
      </c>
      <c r="S532" s="47">
        <v>6.26</v>
      </c>
      <c r="T532" s="45">
        <v>137.35685547134918</v>
      </c>
      <c r="U532" s="46">
        <v>-1.4057999999999999</v>
      </c>
      <c r="V532" s="46">
        <v>-0.47160000000000002</v>
      </c>
      <c r="W532" s="46">
        <v>1.4827947261843091</v>
      </c>
      <c r="X532" s="47">
        <v>6.24</v>
      </c>
      <c r="Y532" s="48" t="s">
        <v>26</v>
      </c>
    </row>
    <row r="533" spans="1:25" x14ac:dyDescent="0.25">
      <c r="A533" s="41" t="s">
        <v>0</v>
      </c>
      <c r="B533" s="42" t="s">
        <v>748</v>
      </c>
      <c r="C533" s="43" t="s">
        <v>183</v>
      </c>
      <c r="D533" s="42">
        <v>35</v>
      </c>
      <c r="E533" s="42" t="s">
        <v>758</v>
      </c>
      <c r="F533" s="42">
        <v>6</v>
      </c>
      <c r="G533" s="42" t="s">
        <v>26</v>
      </c>
      <c r="H533" s="42">
        <v>2</v>
      </c>
      <c r="I533" s="42" t="s">
        <v>759</v>
      </c>
      <c r="J533" s="46">
        <v>11.284122023397957</v>
      </c>
      <c r="K533" s="46">
        <v>-0.11087999999999999</v>
      </c>
      <c r="L533" s="46">
        <v>-5.1840000000000004E-2</v>
      </c>
      <c r="M533" s="46">
        <v>0.12239999999999999</v>
      </c>
      <c r="N533" s="46">
        <v>6.27</v>
      </c>
      <c r="O533" s="45">
        <v>13.632343782232715</v>
      </c>
      <c r="P533" s="46">
        <v>-0.13500000000000001</v>
      </c>
      <c r="Q533" s="46">
        <v>-5.9760000000000001E-2</v>
      </c>
      <c r="R533" s="46">
        <v>0.14763555669282383</v>
      </c>
      <c r="S533" s="47">
        <v>6.26</v>
      </c>
      <c r="T533" s="45">
        <v>15.172393435056222</v>
      </c>
      <c r="U533" s="46">
        <v>-0.15156</v>
      </c>
      <c r="V533" s="46">
        <v>-6.2100000000000002E-2</v>
      </c>
      <c r="W533" s="46">
        <v>0.16378902161011891</v>
      </c>
      <c r="X533" s="47">
        <v>6.24</v>
      </c>
      <c r="Y533" s="48" t="s">
        <v>26</v>
      </c>
    </row>
    <row r="534" spans="1:25" x14ac:dyDescent="0.25">
      <c r="A534" s="41" t="s">
        <v>0</v>
      </c>
      <c r="B534" s="42" t="s">
        <v>748</v>
      </c>
      <c r="C534" s="43" t="s">
        <v>183</v>
      </c>
      <c r="D534" s="42">
        <v>35</v>
      </c>
      <c r="E534" s="42" t="s">
        <v>760</v>
      </c>
      <c r="F534" s="42">
        <v>6</v>
      </c>
      <c r="G534" s="42" t="s">
        <v>26</v>
      </c>
      <c r="H534" s="42">
        <v>2</v>
      </c>
      <c r="I534" s="42" t="s">
        <v>761</v>
      </c>
      <c r="J534" s="46">
        <v>8.1383293482330572</v>
      </c>
      <c r="K534" s="46">
        <v>-8.3280000000000007E-2</v>
      </c>
      <c r="L534" s="46">
        <v>-2.928E-2</v>
      </c>
      <c r="M534" s="46">
        <v>8.8277272273218785E-2</v>
      </c>
      <c r="N534" s="46">
        <v>6.27</v>
      </c>
      <c r="O534" s="45">
        <v>10.148925124357353</v>
      </c>
      <c r="P534" s="46">
        <v>-0.1056</v>
      </c>
      <c r="Q534" s="46">
        <v>-3.048E-2</v>
      </c>
      <c r="R534" s="46">
        <v>0.10991082931176527</v>
      </c>
      <c r="S534" s="47">
        <v>6.26</v>
      </c>
      <c r="T534" s="45">
        <v>13.21127648288652</v>
      </c>
      <c r="U534" s="46">
        <v>-0.13800000000000001</v>
      </c>
      <c r="V534" s="46">
        <v>-3.5999999999999997E-2</v>
      </c>
      <c r="W534" s="46">
        <v>0.14261837188805657</v>
      </c>
      <c r="X534" s="47">
        <v>6.24</v>
      </c>
      <c r="Y534" s="48" t="s">
        <v>26</v>
      </c>
    </row>
    <row r="535" spans="1:25" x14ac:dyDescent="0.25">
      <c r="A535" s="41" t="s">
        <v>0</v>
      </c>
      <c r="B535" s="42" t="s">
        <v>748</v>
      </c>
      <c r="C535" s="43" t="s">
        <v>183</v>
      </c>
      <c r="D535" s="42">
        <v>35</v>
      </c>
      <c r="E535" s="42" t="s">
        <v>762</v>
      </c>
      <c r="F535" s="42">
        <v>6</v>
      </c>
      <c r="G535" s="42" t="s">
        <v>26</v>
      </c>
      <c r="H535" s="42">
        <v>2</v>
      </c>
      <c r="I535" s="42" t="s">
        <v>763</v>
      </c>
      <c r="J535" s="46">
        <v>17.092899315002111</v>
      </c>
      <c r="K535" s="46">
        <v>-0.16847999999999999</v>
      </c>
      <c r="L535" s="46">
        <v>-7.740000000000001E-2</v>
      </c>
      <c r="M535" s="46">
        <v>0.18540838815975938</v>
      </c>
      <c r="N535" s="46">
        <v>6.27</v>
      </c>
      <c r="O535" s="45">
        <v>26.089646237675918</v>
      </c>
      <c r="P535" s="46">
        <v>-0.27432000000000001</v>
      </c>
      <c r="Q535" s="46">
        <v>-6.7680000000000004E-2</v>
      </c>
      <c r="R535" s="46">
        <v>0.28254565082478267</v>
      </c>
      <c r="S535" s="47">
        <v>6.26</v>
      </c>
      <c r="T535" s="45">
        <v>28.309126577950714</v>
      </c>
      <c r="U535" s="46">
        <v>-0.29699999999999999</v>
      </c>
      <c r="V535" s="46">
        <v>-7.1999999999999995E-2</v>
      </c>
      <c r="W535" s="46">
        <v>0.30560268323429357</v>
      </c>
      <c r="X535" s="47">
        <v>6.24</v>
      </c>
      <c r="Y535" s="48" t="s">
        <v>26</v>
      </c>
    </row>
    <row r="536" spans="1:25" x14ac:dyDescent="0.25">
      <c r="A536" s="41" t="s">
        <v>0</v>
      </c>
      <c r="B536" s="42" t="s">
        <v>748</v>
      </c>
      <c r="C536" s="43" t="s">
        <v>183</v>
      </c>
      <c r="D536" s="42">
        <v>35</v>
      </c>
      <c r="E536" s="42" t="s">
        <v>764</v>
      </c>
      <c r="F536" s="42">
        <v>6</v>
      </c>
      <c r="G536" s="42" t="s">
        <v>26</v>
      </c>
      <c r="H536" s="42">
        <v>2</v>
      </c>
      <c r="I536" s="42" t="s">
        <v>173</v>
      </c>
      <c r="J536" s="46">
        <v>0</v>
      </c>
      <c r="K536" s="46">
        <v>0</v>
      </c>
      <c r="L536" s="46">
        <v>0</v>
      </c>
      <c r="M536" s="46">
        <v>0</v>
      </c>
      <c r="N536" s="46" t="s">
        <v>174</v>
      </c>
      <c r="O536" s="45">
        <v>0</v>
      </c>
      <c r="P536" s="46">
        <v>0</v>
      </c>
      <c r="Q536" s="46">
        <v>0</v>
      </c>
      <c r="R536" s="46">
        <v>0</v>
      </c>
      <c r="S536" s="47" t="s">
        <v>174</v>
      </c>
      <c r="T536" s="45">
        <v>0</v>
      </c>
      <c r="U536" s="46">
        <v>0</v>
      </c>
      <c r="V536" s="46">
        <v>0</v>
      </c>
      <c r="W536" s="46">
        <v>0</v>
      </c>
      <c r="X536" s="47" t="s">
        <v>174</v>
      </c>
      <c r="Y536" s="48" t="s">
        <v>26</v>
      </c>
    </row>
    <row r="537" spans="1:25" ht="15.75" thickBot="1" x14ac:dyDescent="0.3">
      <c r="A537" s="41" t="s">
        <v>0</v>
      </c>
      <c r="B537" s="42" t="s">
        <v>748</v>
      </c>
      <c r="C537" s="43" t="s">
        <v>183</v>
      </c>
      <c r="D537" s="42">
        <v>35</v>
      </c>
      <c r="E537" s="42" t="s">
        <v>78</v>
      </c>
      <c r="F537" s="42">
        <v>6</v>
      </c>
      <c r="G537" s="42" t="s">
        <v>55</v>
      </c>
      <c r="H537" s="42">
        <v>2</v>
      </c>
      <c r="I537" s="42" t="s">
        <v>56</v>
      </c>
      <c r="J537" s="46">
        <v>0</v>
      </c>
      <c r="K537" s="46">
        <v>-8.0000000000000007E-5</v>
      </c>
      <c r="L537" s="46">
        <v>0</v>
      </c>
      <c r="M537" s="46">
        <v>8.0000000000000007E-5</v>
      </c>
      <c r="N537" s="46">
        <v>6.27</v>
      </c>
      <c r="O537" s="45">
        <v>0</v>
      </c>
      <c r="P537" s="46">
        <v>-1E-4</v>
      </c>
      <c r="Q537" s="46">
        <v>0</v>
      </c>
      <c r="R537" s="46">
        <v>1E-4</v>
      </c>
      <c r="S537" s="47">
        <v>6.26</v>
      </c>
      <c r="T537" s="45">
        <v>0</v>
      </c>
      <c r="U537" s="46">
        <v>-1E-4</v>
      </c>
      <c r="V537" s="46">
        <v>0</v>
      </c>
      <c r="W537" s="46">
        <v>1E-4</v>
      </c>
      <c r="X537" s="47">
        <v>6.24</v>
      </c>
      <c r="Y537" s="61" t="s">
        <v>26</v>
      </c>
    </row>
    <row r="538" spans="1:25" x14ac:dyDescent="0.25">
      <c r="A538" s="29" t="s">
        <v>0</v>
      </c>
      <c r="B538" s="30" t="s">
        <v>765</v>
      </c>
      <c r="C538" s="30" t="s">
        <v>766</v>
      </c>
      <c r="D538" s="30">
        <v>110</v>
      </c>
      <c r="E538" s="30" t="s">
        <v>24</v>
      </c>
      <c r="F538" s="30">
        <v>110</v>
      </c>
      <c r="G538" s="30" t="s">
        <v>25</v>
      </c>
      <c r="H538" s="30" t="s">
        <v>26</v>
      </c>
      <c r="I538" s="30" t="s">
        <v>26</v>
      </c>
      <c r="J538" s="32">
        <v>0</v>
      </c>
      <c r="K538" s="32">
        <v>0</v>
      </c>
      <c r="L538" s="32">
        <v>-1.7999999999999999E-2</v>
      </c>
      <c r="M538" s="32">
        <v>1.7999999999999999E-2</v>
      </c>
      <c r="N538" s="32">
        <v>118.5</v>
      </c>
      <c r="O538" s="31">
        <v>0</v>
      </c>
      <c r="P538" s="32">
        <v>0</v>
      </c>
      <c r="Q538" s="32">
        <v>-1.7999999999999999E-2</v>
      </c>
      <c r="R538" s="32">
        <v>1.7999999999999999E-2</v>
      </c>
      <c r="S538" s="33">
        <v>117.2</v>
      </c>
      <c r="T538" s="31">
        <v>0</v>
      </c>
      <c r="U538" s="32">
        <v>0</v>
      </c>
      <c r="V538" s="32">
        <v>-1.7999999999999999E-2</v>
      </c>
      <c r="W538" s="32">
        <v>1.7999999999999999E-2</v>
      </c>
      <c r="X538" s="33">
        <v>118.3</v>
      </c>
      <c r="Y538" s="34" t="s">
        <v>26</v>
      </c>
    </row>
    <row r="539" spans="1:25" x14ac:dyDescent="0.25">
      <c r="A539" s="41" t="s">
        <v>0</v>
      </c>
      <c r="B539" s="42" t="s">
        <v>765</v>
      </c>
      <c r="C539" s="43" t="s">
        <v>766</v>
      </c>
      <c r="D539" s="42">
        <v>110</v>
      </c>
      <c r="E539" s="42" t="s">
        <v>767</v>
      </c>
      <c r="F539" s="42">
        <v>10</v>
      </c>
      <c r="G539" s="42" t="s">
        <v>33</v>
      </c>
      <c r="H539" s="42" t="s">
        <v>26</v>
      </c>
      <c r="I539" s="42" t="s">
        <v>768</v>
      </c>
      <c r="J539" s="46">
        <v>0</v>
      </c>
      <c r="K539" s="46">
        <v>0</v>
      </c>
      <c r="L539" s="46">
        <v>0</v>
      </c>
      <c r="M539" s="46">
        <v>0</v>
      </c>
      <c r="N539" s="46" t="s">
        <v>37</v>
      </c>
      <c r="O539" s="45">
        <v>0</v>
      </c>
      <c r="P539" s="46">
        <v>0</v>
      </c>
      <c r="Q539" s="46">
        <v>0</v>
      </c>
      <c r="R539" s="46">
        <v>0</v>
      </c>
      <c r="S539" s="47" t="s">
        <v>37</v>
      </c>
      <c r="T539" s="45">
        <v>0</v>
      </c>
      <c r="U539" s="46">
        <v>0</v>
      </c>
      <c r="V539" s="46">
        <v>0</v>
      </c>
      <c r="W539" s="46">
        <v>0</v>
      </c>
      <c r="X539" s="47" t="s">
        <v>37</v>
      </c>
      <c r="Y539" s="48" t="s">
        <v>26</v>
      </c>
    </row>
    <row r="540" spans="1:25" x14ac:dyDescent="0.25">
      <c r="A540" s="41" t="s">
        <v>0</v>
      </c>
      <c r="B540" s="42" t="s">
        <v>765</v>
      </c>
      <c r="C540" s="43" t="s">
        <v>766</v>
      </c>
      <c r="D540" s="42">
        <v>110</v>
      </c>
      <c r="E540" s="42" t="s">
        <v>769</v>
      </c>
      <c r="F540" s="42">
        <v>10</v>
      </c>
      <c r="G540" s="42" t="s">
        <v>26</v>
      </c>
      <c r="H540" s="63">
        <v>3</v>
      </c>
      <c r="I540" s="42" t="s">
        <v>770</v>
      </c>
      <c r="J540" s="46">
        <v>1.0901883401483441</v>
      </c>
      <c r="K540" s="46">
        <v>-1.1999999999999999E-3</v>
      </c>
      <c r="L540" s="46">
        <v>-1.9199999999999998E-2</v>
      </c>
      <c r="M540" s="46">
        <v>1.9237463450257675E-2</v>
      </c>
      <c r="N540" s="46">
        <v>10.199999999999999</v>
      </c>
      <c r="O540" s="45">
        <v>1.1009822841102088</v>
      </c>
      <c r="P540" s="46">
        <v>-1.1999999999999999E-3</v>
      </c>
      <c r="Q540" s="46">
        <v>-1.9199999999999998E-2</v>
      </c>
      <c r="R540" s="46">
        <v>1.9237463450257675E-2</v>
      </c>
      <c r="S540" s="47">
        <v>10.1</v>
      </c>
      <c r="T540" s="45">
        <v>1.069223179760876</v>
      </c>
      <c r="U540" s="46">
        <v>-1.1999999999999999E-3</v>
      </c>
      <c r="V540" s="46">
        <v>-1.9199999999999998E-2</v>
      </c>
      <c r="W540" s="46">
        <v>1.9237463450257675E-2</v>
      </c>
      <c r="X540" s="47">
        <v>10.4</v>
      </c>
      <c r="Y540" s="48" t="s">
        <v>26</v>
      </c>
    </row>
    <row r="541" spans="1:25" x14ac:dyDescent="0.25">
      <c r="A541" s="41" t="s">
        <v>0</v>
      </c>
      <c r="B541" s="42" t="s">
        <v>765</v>
      </c>
      <c r="C541" s="43" t="s">
        <v>766</v>
      </c>
      <c r="D541" s="42">
        <v>110</v>
      </c>
      <c r="E541" s="42" t="s">
        <v>771</v>
      </c>
      <c r="F541" s="42">
        <v>10</v>
      </c>
      <c r="G541" s="42" t="s">
        <v>26</v>
      </c>
      <c r="H541" s="63">
        <v>3</v>
      </c>
      <c r="I541" s="42" t="s">
        <v>772</v>
      </c>
      <c r="J541" s="46">
        <v>63.198332550233872</v>
      </c>
      <c r="K541" s="46">
        <v>-1.0127999999999999</v>
      </c>
      <c r="L541" s="46">
        <v>-0.46679999999999999</v>
      </c>
      <c r="M541" s="46">
        <v>1.1151977761814267</v>
      </c>
      <c r="N541" s="46">
        <v>10.199999999999999</v>
      </c>
      <c r="O541" s="45">
        <v>64.047436236707227</v>
      </c>
      <c r="P541" s="46">
        <v>-1.0644</v>
      </c>
      <c r="Q541" s="46">
        <v>-0.34560000000000002</v>
      </c>
      <c r="R541" s="46">
        <v>1.1191008533639852</v>
      </c>
      <c r="S541" s="47">
        <v>10.1</v>
      </c>
      <c r="T541" s="45">
        <v>75.254069902806776</v>
      </c>
      <c r="U541" s="46">
        <v>-1.2827999999999999</v>
      </c>
      <c r="V541" s="46">
        <v>-0.43319999999999997</v>
      </c>
      <c r="W541" s="46">
        <v>1.3539712256912995</v>
      </c>
      <c r="X541" s="47">
        <v>10.4</v>
      </c>
      <c r="Y541" s="48" t="s">
        <v>26</v>
      </c>
    </row>
    <row r="542" spans="1:25" x14ac:dyDescent="0.25">
      <c r="A542" s="41" t="s">
        <v>0</v>
      </c>
      <c r="B542" s="42" t="s">
        <v>765</v>
      </c>
      <c r="C542" s="43" t="s">
        <v>766</v>
      </c>
      <c r="D542" s="42">
        <v>110</v>
      </c>
      <c r="E542" s="42" t="s">
        <v>773</v>
      </c>
      <c r="F542" s="42">
        <v>10</v>
      </c>
      <c r="G542" s="42" t="s">
        <v>26</v>
      </c>
      <c r="H542" s="63">
        <v>3</v>
      </c>
      <c r="I542" s="42" t="s">
        <v>774</v>
      </c>
      <c r="J542" s="46">
        <v>27.962644201971713</v>
      </c>
      <c r="K542" s="46">
        <v>-0.48399999999999999</v>
      </c>
      <c r="L542" s="46">
        <v>-9.6000000000000002E-2</v>
      </c>
      <c r="M542" s="46">
        <v>0.49342881958799284</v>
      </c>
      <c r="N542" s="46">
        <v>10.199999999999999</v>
      </c>
      <c r="O542" s="45">
        <v>58.590618478311498</v>
      </c>
      <c r="P542" s="46">
        <v>-0.86599999999999999</v>
      </c>
      <c r="Q542" s="46">
        <v>-0.54600000000000004</v>
      </c>
      <c r="R542" s="46">
        <v>1.0237538766715366</v>
      </c>
      <c r="S542" s="47">
        <v>10.1</v>
      </c>
      <c r="T542" s="45">
        <v>37.336201132249101</v>
      </c>
      <c r="U542" s="46">
        <v>-0.60399999999999998</v>
      </c>
      <c r="V542" s="46">
        <v>-0.29399999999999998</v>
      </c>
      <c r="W542" s="46">
        <v>0.67175293077142584</v>
      </c>
      <c r="X542" s="47">
        <v>10.4</v>
      </c>
      <c r="Y542" s="48" t="s">
        <v>26</v>
      </c>
    </row>
    <row r="543" spans="1:25" x14ac:dyDescent="0.25">
      <c r="A543" s="41" t="s">
        <v>0</v>
      </c>
      <c r="B543" s="42" t="s">
        <v>765</v>
      </c>
      <c r="C543" s="43" t="s">
        <v>766</v>
      </c>
      <c r="D543" s="42">
        <v>110</v>
      </c>
      <c r="E543" s="42" t="s">
        <v>775</v>
      </c>
      <c r="F543" s="42">
        <v>10</v>
      </c>
      <c r="G543" s="42" t="s">
        <v>26</v>
      </c>
      <c r="H543" s="63">
        <v>3</v>
      </c>
      <c r="I543" s="42" t="s">
        <v>774</v>
      </c>
      <c r="J543" s="46">
        <v>3.2416070828686601</v>
      </c>
      <c r="K543" s="46">
        <v>-3.4000000000000002E-2</v>
      </c>
      <c r="L543" s="46">
        <v>-4.5999999999999999E-2</v>
      </c>
      <c r="M543" s="46">
        <v>5.7201398584300366E-2</v>
      </c>
      <c r="N543" s="46">
        <v>10.199999999999999</v>
      </c>
      <c r="O543" s="45">
        <v>33.982972167543146</v>
      </c>
      <c r="P543" s="46">
        <v>-0.46600000000000003</v>
      </c>
      <c r="Q543" s="46">
        <v>-0.36799999999999999</v>
      </c>
      <c r="R543" s="46">
        <v>0.59378447268348133</v>
      </c>
      <c r="S543" s="47">
        <v>10.1</v>
      </c>
      <c r="T543" s="45">
        <v>26.864302392627984</v>
      </c>
      <c r="U543" s="46">
        <v>-0.36399999999999999</v>
      </c>
      <c r="V543" s="46">
        <v>-0.318</v>
      </c>
      <c r="W543" s="46">
        <v>0.48334252864816274</v>
      </c>
      <c r="X543" s="47">
        <v>10.4</v>
      </c>
      <c r="Y543" s="48" t="s">
        <v>26</v>
      </c>
    </row>
    <row r="544" spans="1:25" x14ac:dyDescent="0.25">
      <c r="A544" s="41" t="s">
        <v>0</v>
      </c>
      <c r="B544" s="42" t="s">
        <v>765</v>
      </c>
      <c r="C544" s="43" t="s">
        <v>766</v>
      </c>
      <c r="D544" s="42">
        <v>110</v>
      </c>
      <c r="E544" s="42" t="s">
        <v>158</v>
      </c>
      <c r="F544" s="42">
        <v>10</v>
      </c>
      <c r="G544" s="42" t="s">
        <v>55</v>
      </c>
      <c r="H544" s="63">
        <v>3</v>
      </c>
      <c r="I544" s="42" t="s">
        <v>56</v>
      </c>
      <c r="J544" s="46">
        <v>0</v>
      </c>
      <c r="K544" s="46">
        <v>0</v>
      </c>
      <c r="L544" s="46">
        <v>0</v>
      </c>
      <c r="M544" s="46">
        <v>0</v>
      </c>
      <c r="N544" s="46">
        <v>10.199999999999999</v>
      </c>
      <c r="O544" s="45">
        <v>0</v>
      </c>
      <c r="P544" s="46">
        <v>0</v>
      </c>
      <c r="Q544" s="46">
        <v>0</v>
      </c>
      <c r="R544" s="46">
        <v>0</v>
      </c>
      <c r="S544" s="47">
        <v>10.1</v>
      </c>
      <c r="T544" s="45">
        <v>0</v>
      </c>
      <c r="U544" s="46">
        <v>0</v>
      </c>
      <c r="V544" s="46">
        <v>0</v>
      </c>
      <c r="W544" s="46">
        <v>0</v>
      </c>
      <c r="X544" s="47">
        <v>10.4</v>
      </c>
      <c r="Y544" s="48" t="s">
        <v>26</v>
      </c>
    </row>
    <row r="545" spans="1:25" x14ac:dyDescent="0.25">
      <c r="A545" s="41" t="s">
        <v>0</v>
      </c>
      <c r="B545" s="42" t="s">
        <v>765</v>
      </c>
      <c r="C545" s="43" t="s">
        <v>766</v>
      </c>
      <c r="D545" s="42">
        <v>110</v>
      </c>
      <c r="E545" s="42" t="s">
        <v>776</v>
      </c>
      <c r="F545" s="42">
        <v>10</v>
      </c>
      <c r="G545" s="42" t="s">
        <v>33</v>
      </c>
      <c r="H545" s="42" t="s">
        <v>26</v>
      </c>
      <c r="I545" s="42" t="s">
        <v>362</v>
      </c>
      <c r="J545" s="46">
        <v>0</v>
      </c>
      <c r="K545" s="46">
        <v>0</v>
      </c>
      <c r="L545" s="46">
        <v>-1.7999999999999999E-2</v>
      </c>
      <c r="M545" s="46">
        <v>1.7999999999999999E-2</v>
      </c>
      <c r="N545" s="46" t="s">
        <v>37</v>
      </c>
      <c r="O545" s="45">
        <v>0</v>
      </c>
      <c r="P545" s="46">
        <v>0</v>
      </c>
      <c r="Q545" s="46">
        <v>-1.7999999999999999E-2</v>
      </c>
      <c r="R545" s="46">
        <v>1.7999999999999999E-2</v>
      </c>
      <c r="S545" s="47" t="s">
        <v>37</v>
      </c>
      <c r="T545" s="45">
        <v>0</v>
      </c>
      <c r="U545" s="46">
        <v>0</v>
      </c>
      <c r="V545" s="46">
        <v>-1.7999999999999999E-2</v>
      </c>
      <c r="W545" s="46">
        <v>1.7999999999999999E-2</v>
      </c>
      <c r="X545" s="47" t="s">
        <v>37</v>
      </c>
      <c r="Y545" s="48" t="s">
        <v>26</v>
      </c>
    </row>
    <row r="546" spans="1:25" x14ac:dyDescent="0.25">
      <c r="A546" s="41" t="s">
        <v>0</v>
      </c>
      <c r="B546" s="42" t="s">
        <v>765</v>
      </c>
      <c r="C546" s="43" t="s">
        <v>766</v>
      </c>
      <c r="D546" s="42">
        <v>110</v>
      </c>
      <c r="E546" s="42" t="s">
        <v>777</v>
      </c>
      <c r="F546" s="42">
        <v>10</v>
      </c>
      <c r="G546" s="42" t="s">
        <v>26</v>
      </c>
      <c r="H546" s="44">
        <v>1</v>
      </c>
      <c r="I546" s="42" t="s">
        <v>774</v>
      </c>
      <c r="J546" s="46">
        <v>16.530028071231268</v>
      </c>
      <c r="K546" s="46">
        <v>-0.26639999999999997</v>
      </c>
      <c r="L546" s="46">
        <v>-0.1188</v>
      </c>
      <c r="M546" s="46">
        <v>0.29168887534494692</v>
      </c>
      <c r="N546" s="46">
        <v>10.199999999999999</v>
      </c>
      <c r="O546" s="45">
        <v>56.514521993835679</v>
      </c>
      <c r="P546" s="46">
        <v>-0.84120000000000006</v>
      </c>
      <c r="Q546" s="46">
        <v>-0.51719999999999999</v>
      </c>
      <c r="R546" s="46">
        <v>0.98747824279829077</v>
      </c>
      <c r="S546" s="47">
        <v>10.1</v>
      </c>
      <c r="T546" s="45">
        <v>38.936480610489888</v>
      </c>
      <c r="U546" s="46">
        <v>-0.60239999999999994</v>
      </c>
      <c r="V546" s="46">
        <v>-0.35760000000000003</v>
      </c>
      <c r="W546" s="46">
        <v>0.70054515914393412</v>
      </c>
      <c r="X546" s="47">
        <v>10.4</v>
      </c>
      <c r="Y546" s="48" t="s">
        <v>26</v>
      </c>
    </row>
    <row r="547" spans="1:25" x14ac:dyDescent="0.25">
      <c r="A547" s="41" t="s">
        <v>0</v>
      </c>
      <c r="B547" s="42" t="s">
        <v>765</v>
      </c>
      <c r="C547" s="43" t="s">
        <v>766</v>
      </c>
      <c r="D547" s="42">
        <v>110</v>
      </c>
      <c r="E547" s="42" t="s">
        <v>778</v>
      </c>
      <c r="F547" s="42">
        <v>10</v>
      </c>
      <c r="G547" s="42" t="s">
        <v>26</v>
      </c>
      <c r="H547" s="44">
        <v>1</v>
      </c>
      <c r="I547" s="42" t="s">
        <v>779</v>
      </c>
      <c r="J547" s="46">
        <v>57.558614953557267</v>
      </c>
      <c r="K547" s="46">
        <v>-0.94320000000000004</v>
      </c>
      <c r="L547" s="46">
        <v>-0.37680000000000002</v>
      </c>
      <c r="M547" s="46">
        <v>1.0156793194704716</v>
      </c>
      <c r="N547" s="46">
        <v>10.199999999999999</v>
      </c>
      <c r="O547" s="45">
        <v>97.464078373831356</v>
      </c>
      <c r="P547" s="46">
        <v>-1.6476</v>
      </c>
      <c r="Q547" s="46">
        <v>-0.43080000000000002</v>
      </c>
      <c r="R547" s="46">
        <v>1.7029898414259552</v>
      </c>
      <c r="S547" s="47">
        <v>10.1</v>
      </c>
      <c r="T547" s="45">
        <v>89.013965072669848</v>
      </c>
      <c r="U547" s="46">
        <v>-1.5264000000000002</v>
      </c>
      <c r="V547" s="46">
        <v>-0.48480000000000001</v>
      </c>
      <c r="W547" s="46">
        <v>1.601539259587476</v>
      </c>
      <c r="X547" s="47">
        <v>10.4</v>
      </c>
      <c r="Y547" s="48" t="s">
        <v>26</v>
      </c>
    </row>
    <row r="548" spans="1:25" x14ac:dyDescent="0.25">
      <c r="A548" s="41" t="s">
        <v>0</v>
      </c>
      <c r="B548" s="42" t="s">
        <v>765</v>
      </c>
      <c r="C548" s="43" t="s">
        <v>766</v>
      </c>
      <c r="D548" s="42">
        <v>110</v>
      </c>
      <c r="E548" s="42" t="s">
        <v>780</v>
      </c>
      <c r="F548" s="42">
        <v>10</v>
      </c>
      <c r="G548" s="42" t="s">
        <v>26</v>
      </c>
      <c r="H548" s="44">
        <v>1</v>
      </c>
      <c r="I548" s="42" t="s">
        <v>774</v>
      </c>
      <c r="J548" s="46">
        <v>2.7906541351490235</v>
      </c>
      <c r="K548" s="46">
        <v>-3.5999999999999997E-2</v>
      </c>
      <c r="L548" s="46">
        <v>-3.3600000000000005E-2</v>
      </c>
      <c r="M548" s="46">
        <v>4.9243882868839663E-2</v>
      </c>
      <c r="N548" s="46">
        <v>10.199999999999999</v>
      </c>
      <c r="O548" s="45">
        <v>4.38299498946503</v>
      </c>
      <c r="P548" s="46">
        <v>-6.2399999999999997E-2</v>
      </c>
      <c r="Q548" s="46">
        <v>-4.4400000000000002E-2</v>
      </c>
      <c r="R548" s="46">
        <v>7.6584071450922483E-2</v>
      </c>
      <c r="S548" s="47">
        <v>10.1</v>
      </c>
      <c r="T548" s="45">
        <v>3.0687551099139183</v>
      </c>
      <c r="U548" s="46">
        <v>-3.7200000000000004E-2</v>
      </c>
      <c r="V548" s="46">
        <v>-4.0799999999999996E-2</v>
      </c>
      <c r="W548" s="46">
        <v>5.5213041937571233E-2</v>
      </c>
      <c r="X548" s="47">
        <v>10.4</v>
      </c>
      <c r="Y548" s="48" t="s">
        <v>26</v>
      </c>
    </row>
    <row r="549" spans="1:25" x14ac:dyDescent="0.25">
      <c r="A549" s="41" t="s">
        <v>0</v>
      </c>
      <c r="B549" s="42" t="s">
        <v>765</v>
      </c>
      <c r="C549" s="43" t="s">
        <v>766</v>
      </c>
      <c r="D549" s="42">
        <v>110</v>
      </c>
      <c r="E549" s="42" t="s">
        <v>781</v>
      </c>
      <c r="F549" s="42">
        <v>10</v>
      </c>
      <c r="G549" s="42" t="s">
        <v>26</v>
      </c>
      <c r="H549" s="44">
        <v>1</v>
      </c>
      <c r="I549" s="42" t="s">
        <v>774</v>
      </c>
      <c r="J549" s="46">
        <v>9.025319755919055</v>
      </c>
      <c r="K549" s="46">
        <v>-0.158</v>
      </c>
      <c r="L549" s="46">
        <v>-0.02</v>
      </c>
      <c r="M549" s="46">
        <v>0.15926079241294763</v>
      </c>
      <c r="N549" s="46">
        <v>10.199999999999999</v>
      </c>
      <c r="O549" s="45">
        <v>30.20352264059872</v>
      </c>
      <c r="P549" s="46">
        <v>-0.49</v>
      </c>
      <c r="Q549" s="46">
        <v>-0.19600000000000001</v>
      </c>
      <c r="R549" s="46">
        <v>0.52774615109918133</v>
      </c>
      <c r="S549" s="47">
        <v>10.1</v>
      </c>
      <c r="T549" s="45">
        <v>23.7334860142171</v>
      </c>
      <c r="U549" s="46">
        <v>-0.40799999999999997</v>
      </c>
      <c r="V549" s="46">
        <v>-0.126</v>
      </c>
      <c r="W549" s="46">
        <v>0.427012880367794</v>
      </c>
      <c r="X549" s="47">
        <v>10.4</v>
      </c>
      <c r="Y549" s="48" t="s">
        <v>26</v>
      </c>
    </row>
    <row r="550" spans="1:25" x14ac:dyDescent="0.25">
      <c r="A550" s="41" t="s">
        <v>0</v>
      </c>
      <c r="B550" s="42" t="s">
        <v>765</v>
      </c>
      <c r="C550" s="43" t="s">
        <v>766</v>
      </c>
      <c r="D550" s="42">
        <v>110</v>
      </c>
      <c r="E550" s="42" t="s">
        <v>782</v>
      </c>
      <c r="F550" s="42">
        <v>10</v>
      </c>
      <c r="G550" s="42" t="s">
        <v>26</v>
      </c>
      <c r="H550" s="44">
        <v>1</v>
      </c>
      <c r="I550" s="42" t="s">
        <v>783</v>
      </c>
      <c r="J550" s="46">
        <v>29.292704392678971</v>
      </c>
      <c r="K550" s="46">
        <v>-0.50080000000000002</v>
      </c>
      <c r="L550" s="46">
        <v>-0.128</v>
      </c>
      <c r="M550" s="46">
        <v>0.51689906171321309</v>
      </c>
      <c r="N550" s="46">
        <v>10.199999999999999</v>
      </c>
      <c r="O550" s="45">
        <v>54.468592086586092</v>
      </c>
      <c r="P550" s="46">
        <v>-0.92800000000000005</v>
      </c>
      <c r="Q550" s="46">
        <v>-0.2112</v>
      </c>
      <c r="R550" s="46">
        <v>0.95172970952891878</v>
      </c>
      <c r="S550" s="47">
        <v>10.1</v>
      </c>
      <c r="T550" s="45">
        <v>49.396351257921694</v>
      </c>
      <c r="U550" s="46">
        <v>-0.86879999999999991</v>
      </c>
      <c r="V550" s="46">
        <v>-0.18719999999999998</v>
      </c>
      <c r="W550" s="46">
        <v>0.88873915183252727</v>
      </c>
      <c r="X550" s="47">
        <v>10.4</v>
      </c>
      <c r="Y550" s="48" t="s">
        <v>26</v>
      </c>
    </row>
    <row r="551" spans="1:25" x14ac:dyDescent="0.25">
      <c r="A551" s="41" t="s">
        <v>0</v>
      </c>
      <c r="B551" s="42" t="s">
        <v>765</v>
      </c>
      <c r="C551" s="43" t="s">
        <v>766</v>
      </c>
      <c r="D551" s="42">
        <v>110</v>
      </c>
      <c r="E551" s="42" t="s">
        <v>784</v>
      </c>
      <c r="F551" s="42">
        <v>10</v>
      </c>
      <c r="G551" s="42" t="s">
        <v>26</v>
      </c>
      <c r="H551" s="44">
        <v>1</v>
      </c>
      <c r="I551" s="42" t="s">
        <v>774</v>
      </c>
      <c r="J551" s="46">
        <v>61.58448572481614</v>
      </c>
      <c r="K551" s="46">
        <v>-0.92400000000000004</v>
      </c>
      <c r="L551" s="46">
        <v>-0.57199999999999995</v>
      </c>
      <c r="M551" s="46">
        <v>1.0867198351001053</v>
      </c>
      <c r="N551" s="46">
        <v>10.199999999999999</v>
      </c>
      <c r="O551" s="45">
        <v>101.10411490233093</v>
      </c>
      <c r="P551" s="46">
        <v>-1.448</v>
      </c>
      <c r="Q551" s="46">
        <v>-1.012</v>
      </c>
      <c r="R551" s="46">
        <v>1.7665921996884282</v>
      </c>
      <c r="S551" s="47">
        <v>10.1</v>
      </c>
      <c r="T551" s="45">
        <v>63.865465094310608</v>
      </c>
      <c r="U551" s="46">
        <v>-0.97</v>
      </c>
      <c r="V551" s="46">
        <v>-0.61599999999999999</v>
      </c>
      <c r="W551" s="46">
        <v>1.1490674479768366</v>
      </c>
      <c r="X551" s="47">
        <v>10.4</v>
      </c>
      <c r="Y551" s="48" t="s">
        <v>26</v>
      </c>
    </row>
    <row r="552" spans="1:25" x14ac:dyDescent="0.25">
      <c r="A552" s="41" t="s">
        <v>0</v>
      </c>
      <c r="B552" s="42" t="s">
        <v>765</v>
      </c>
      <c r="C552" s="43" t="s">
        <v>766</v>
      </c>
      <c r="D552" s="42">
        <v>110</v>
      </c>
      <c r="E552" s="42" t="s">
        <v>785</v>
      </c>
      <c r="F552" s="42">
        <v>10</v>
      </c>
      <c r="G552" s="42" t="s">
        <v>26</v>
      </c>
      <c r="H552" s="44">
        <v>1</v>
      </c>
      <c r="I552" s="42" t="s">
        <v>774</v>
      </c>
      <c r="J552" s="46">
        <v>5.2148779645596024</v>
      </c>
      <c r="K552" s="46">
        <v>-6.8000000000000005E-2</v>
      </c>
      <c r="L552" s="46">
        <v>-6.2E-2</v>
      </c>
      <c r="M552" s="46">
        <v>9.2021736562618722E-2</v>
      </c>
      <c r="N552" s="46">
        <v>10.199999999999999</v>
      </c>
      <c r="O552" s="45">
        <v>6.4190808185474522</v>
      </c>
      <c r="P552" s="46">
        <v>-9.6000000000000002E-2</v>
      </c>
      <c r="Q552" s="46">
        <v>-5.8000000000000003E-2</v>
      </c>
      <c r="R552" s="46">
        <v>0.11216059914247963</v>
      </c>
      <c r="S552" s="47">
        <v>10.1</v>
      </c>
      <c r="T552" s="45">
        <v>5.3657262721863805</v>
      </c>
      <c r="U552" s="46">
        <v>-7.3999999999999996E-2</v>
      </c>
      <c r="V552" s="46">
        <v>-6.2E-2</v>
      </c>
      <c r="W552" s="46">
        <v>9.6540147089177353E-2</v>
      </c>
      <c r="X552" s="47">
        <v>10.4</v>
      </c>
      <c r="Y552" s="48" t="s">
        <v>26</v>
      </c>
    </row>
    <row r="553" spans="1:25" x14ac:dyDescent="0.25">
      <c r="A553" s="41" t="s">
        <v>0</v>
      </c>
      <c r="B553" s="42" t="s">
        <v>765</v>
      </c>
      <c r="C553" s="43" t="s">
        <v>766</v>
      </c>
      <c r="D553" s="42">
        <v>110</v>
      </c>
      <c r="E553" s="42" t="s">
        <v>786</v>
      </c>
      <c r="F553" s="42">
        <v>10</v>
      </c>
      <c r="G553" s="42" t="s">
        <v>26</v>
      </c>
      <c r="H553" s="44">
        <v>1</v>
      </c>
      <c r="I553" s="42" t="s">
        <v>774</v>
      </c>
      <c r="J553" s="46">
        <v>4.0103833192687599</v>
      </c>
      <c r="K553" s="46">
        <v>-5.1999999999999998E-2</v>
      </c>
      <c r="L553" s="46">
        <v>-4.8000000000000001E-2</v>
      </c>
      <c r="M553" s="46">
        <v>7.0767224051816527E-2</v>
      </c>
      <c r="N553" s="46">
        <v>10.199999999999999</v>
      </c>
      <c r="O553" s="45">
        <v>8.5808572375625545</v>
      </c>
      <c r="P553" s="46">
        <v>-0.14799999999999999</v>
      </c>
      <c r="Q553" s="46">
        <v>-2.4E-2</v>
      </c>
      <c r="R553" s="46">
        <v>0.14993331851193048</v>
      </c>
      <c r="S553" s="47">
        <v>10.1</v>
      </c>
      <c r="T553" s="45">
        <v>3.5588729643357317</v>
      </c>
      <c r="U553" s="46">
        <v>-0.05</v>
      </c>
      <c r="V553" s="46">
        <v>-0.04</v>
      </c>
      <c r="W553" s="46">
        <v>6.4031242374328487E-2</v>
      </c>
      <c r="X553" s="47">
        <v>10.4</v>
      </c>
      <c r="Y553" s="48" t="s">
        <v>26</v>
      </c>
    </row>
    <row r="554" spans="1:25" x14ac:dyDescent="0.25">
      <c r="A554" s="49" t="s">
        <v>0</v>
      </c>
      <c r="B554" s="50" t="s">
        <v>765</v>
      </c>
      <c r="C554" s="50" t="s">
        <v>766</v>
      </c>
      <c r="D554" s="50">
        <v>110</v>
      </c>
      <c r="E554" s="50" t="s">
        <v>57</v>
      </c>
      <c r="F554" s="50">
        <v>110</v>
      </c>
      <c r="G554" s="50" t="s">
        <v>25</v>
      </c>
      <c r="H554" s="50" t="s">
        <v>26</v>
      </c>
      <c r="I554" s="50" t="s">
        <v>26</v>
      </c>
      <c r="J554" s="52">
        <v>46.460600208832808</v>
      </c>
      <c r="K554" s="52">
        <v>-8.6280000000000001</v>
      </c>
      <c r="L554" s="52">
        <v>-4.0259999999999998</v>
      </c>
      <c r="M554" s="52">
        <v>9.5210850222020387</v>
      </c>
      <c r="N554" s="52">
        <v>118.5</v>
      </c>
      <c r="O554" s="51">
        <v>90.984244095679259</v>
      </c>
      <c r="P554" s="52">
        <v>-16.608000000000001</v>
      </c>
      <c r="Q554" s="52">
        <v>-7.8659999999999997</v>
      </c>
      <c r="R554" s="52">
        <v>18.376605236005915</v>
      </c>
      <c r="S554" s="53">
        <v>117.2</v>
      </c>
      <c r="T554" s="51">
        <v>70.57917302516843</v>
      </c>
      <c r="U554" s="52">
        <v>-13.224</v>
      </c>
      <c r="V554" s="52">
        <v>-5.742</v>
      </c>
      <c r="W554" s="52">
        <v>14.416821424988242</v>
      </c>
      <c r="X554" s="53">
        <v>118.3</v>
      </c>
      <c r="Y554" s="54" t="s">
        <v>26</v>
      </c>
    </row>
    <row r="555" spans="1:25" x14ac:dyDescent="0.25">
      <c r="A555" s="41" t="s">
        <v>0</v>
      </c>
      <c r="B555" s="42" t="s">
        <v>765</v>
      </c>
      <c r="C555" s="43" t="s">
        <v>766</v>
      </c>
      <c r="D555" s="42">
        <v>110</v>
      </c>
      <c r="E555" s="42" t="s">
        <v>787</v>
      </c>
      <c r="F555" s="42">
        <v>10</v>
      </c>
      <c r="G555" s="42" t="s">
        <v>33</v>
      </c>
      <c r="H555" s="42" t="s">
        <v>26</v>
      </c>
      <c r="I555" s="42" t="s">
        <v>399</v>
      </c>
      <c r="J555" s="46">
        <v>334.43462960397017</v>
      </c>
      <c r="K555" s="46">
        <v>-5.4420000000000002</v>
      </c>
      <c r="L555" s="46">
        <v>-2.4</v>
      </c>
      <c r="M555" s="46">
        <v>5.9477192267288483</v>
      </c>
      <c r="N555" s="46">
        <v>10.28</v>
      </c>
      <c r="O555" s="45">
        <v>652.34824659937965</v>
      </c>
      <c r="P555" s="46">
        <v>-10.673999999999999</v>
      </c>
      <c r="Q555" s="46">
        <v>-4.1879999999999997</v>
      </c>
      <c r="R555" s="46">
        <v>11.466194660827975</v>
      </c>
      <c r="S555" s="47">
        <v>10.16</v>
      </c>
      <c r="T555" s="45">
        <v>515.42559273055531</v>
      </c>
      <c r="U555" s="46">
        <v>-8.6519999999999992</v>
      </c>
      <c r="V555" s="46">
        <v>-3.2879999999999998</v>
      </c>
      <c r="W555" s="46">
        <v>9.2557035388996773</v>
      </c>
      <c r="X555" s="47">
        <v>10.38</v>
      </c>
      <c r="Y555" s="48" t="s">
        <v>26</v>
      </c>
    </row>
    <row r="556" spans="1:25" x14ac:dyDescent="0.25">
      <c r="A556" s="41" t="s">
        <v>0</v>
      </c>
      <c r="B556" s="42" t="s">
        <v>765</v>
      </c>
      <c r="C556" s="43" t="s">
        <v>766</v>
      </c>
      <c r="D556" s="42">
        <v>110</v>
      </c>
      <c r="E556" s="42" t="s">
        <v>788</v>
      </c>
      <c r="F556" s="42">
        <v>10</v>
      </c>
      <c r="G556" s="42" t="s">
        <v>26</v>
      </c>
      <c r="H556" s="42">
        <v>2</v>
      </c>
      <c r="I556" s="42" t="s">
        <v>774</v>
      </c>
      <c r="J556" s="46">
        <v>40.537989801642865</v>
      </c>
      <c r="K556" s="46">
        <v>-0.56799999999999995</v>
      </c>
      <c r="L556" s="46">
        <v>-0.44400000000000001</v>
      </c>
      <c r="M556" s="46">
        <v>0.72094382582833738</v>
      </c>
      <c r="N556" s="46">
        <v>10.28</v>
      </c>
      <c r="O556" s="45">
        <v>123.86782786084166</v>
      </c>
      <c r="P556" s="46">
        <v>-2.0379999999999998</v>
      </c>
      <c r="Q556" s="46">
        <v>-0.76600000000000001</v>
      </c>
      <c r="R556" s="46">
        <v>2.1772000367444422</v>
      </c>
      <c r="S556" s="47">
        <v>10.16</v>
      </c>
      <c r="T556" s="45">
        <v>89.616223431030249</v>
      </c>
      <c r="U556" s="46">
        <v>-1.49</v>
      </c>
      <c r="V556" s="46">
        <v>-0.60799999999999998</v>
      </c>
      <c r="W556" s="46">
        <v>1.6092743706403827</v>
      </c>
      <c r="X556" s="47">
        <v>10.38</v>
      </c>
      <c r="Y556" s="48" t="s">
        <v>26</v>
      </c>
    </row>
    <row r="557" spans="1:25" x14ac:dyDescent="0.25">
      <c r="A557" s="41" t="s">
        <v>0</v>
      </c>
      <c r="B557" s="42" t="s">
        <v>765</v>
      </c>
      <c r="C557" s="43" t="s">
        <v>766</v>
      </c>
      <c r="D557" s="42">
        <v>110</v>
      </c>
      <c r="E557" s="42" t="s">
        <v>789</v>
      </c>
      <c r="F557" s="42">
        <v>10</v>
      </c>
      <c r="G557" s="42" t="s">
        <v>26</v>
      </c>
      <c r="H557" s="42">
        <v>2</v>
      </c>
      <c r="I557" s="42" t="s">
        <v>774</v>
      </c>
      <c r="J557" s="46">
        <v>31.488270619194346</v>
      </c>
      <c r="K557" s="46">
        <v>-0.33600000000000002</v>
      </c>
      <c r="L557" s="46">
        <v>-0.44800000000000001</v>
      </c>
      <c r="M557" s="46">
        <v>0.56000000000000005</v>
      </c>
      <c r="N557" s="46">
        <v>10.28</v>
      </c>
      <c r="O557" s="45">
        <v>1.5970675945130173</v>
      </c>
      <c r="P557" s="46">
        <v>-2E-3</v>
      </c>
      <c r="Q557" s="46">
        <v>-2.8000000000000001E-2</v>
      </c>
      <c r="R557" s="46">
        <v>2.8071337695236401E-2</v>
      </c>
      <c r="S557" s="47">
        <v>10.16</v>
      </c>
      <c r="T557" s="45">
        <v>1.674328842524297</v>
      </c>
      <c r="U557" s="46">
        <v>-2E-3</v>
      </c>
      <c r="V557" s="46">
        <v>-0.03</v>
      </c>
      <c r="W557" s="46">
        <v>3.0066592756745815E-2</v>
      </c>
      <c r="X557" s="47">
        <v>10.38</v>
      </c>
      <c r="Y557" s="48" t="s">
        <v>26</v>
      </c>
    </row>
    <row r="558" spans="1:25" x14ac:dyDescent="0.25">
      <c r="A558" s="41" t="s">
        <v>0</v>
      </c>
      <c r="B558" s="42" t="s">
        <v>765</v>
      </c>
      <c r="C558" s="43" t="s">
        <v>766</v>
      </c>
      <c r="D558" s="42">
        <v>110</v>
      </c>
      <c r="E558" s="42" t="s">
        <v>790</v>
      </c>
      <c r="F558" s="42">
        <v>10</v>
      </c>
      <c r="G558" s="42" t="s">
        <v>26</v>
      </c>
      <c r="H558" s="42">
        <v>2</v>
      </c>
      <c r="I558" s="42" t="s">
        <v>791</v>
      </c>
      <c r="J558" s="46">
        <v>31.920358256337238</v>
      </c>
      <c r="K558" s="46">
        <v>-0.51519999999999999</v>
      </c>
      <c r="L558" s="46">
        <v>-0.2384</v>
      </c>
      <c r="M558" s="46">
        <v>0.56768441937400393</v>
      </c>
      <c r="N558" s="46">
        <v>10.28</v>
      </c>
      <c r="O558" s="45">
        <v>58.680654643438324</v>
      </c>
      <c r="P558" s="46">
        <v>-0.98560000000000003</v>
      </c>
      <c r="Q558" s="46">
        <v>-0.30399999999999999</v>
      </c>
      <c r="R558" s="46">
        <v>1.0314181305367867</v>
      </c>
      <c r="S558" s="47">
        <v>10.16</v>
      </c>
      <c r="T558" s="45">
        <v>57.854360565053341</v>
      </c>
      <c r="U558" s="46">
        <v>-0.99679999999999991</v>
      </c>
      <c r="V558" s="46">
        <v>-0.2928</v>
      </c>
      <c r="W558" s="46">
        <v>1.0389138944108891</v>
      </c>
      <c r="X558" s="47">
        <v>10.38</v>
      </c>
      <c r="Y558" s="48" t="s">
        <v>26</v>
      </c>
    </row>
    <row r="559" spans="1:25" x14ac:dyDescent="0.25">
      <c r="A559" s="41" t="s">
        <v>0</v>
      </c>
      <c r="B559" s="42" t="s">
        <v>765</v>
      </c>
      <c r="C559" s="43" t="s">
        <v>766</v>
      </c>
      <c r="D559" s="42">
        <v>110</v>
      </c>
      <c r="E559" s="42" t="s">
        <v>792</v>
      </c>
      <c r="F559" s="42">
        <v>10</v>
      </c>
      <c r="G559" s="42" t="s">
        <v>26</v>
      </c>
      <c r="H559" s="42">
        <v>2</v>
      </c>
      <c r="I559" s="42" t="s">
        <v>774</v>
      </c>
      <c r="J559" s="46">
        <v>10.564480234394155</v>
      </c>
      <c r="K559" s="46">
        <v>-0.16600000000000001</v>
      </c>
      <c r="L559" s="46">
        <v>-8.7999999999999995E-2</v>
      </c>
      <c r="M559" s="46">
        <v>0.18788294228055938</v>
      </c>
      <c r="N559" s="46">
        <v>10.28</v>
      </c>
      <c r="O559" s="45">
        <v>17.119836787906646</v>
      </c>
      <c r="P559" s="46">
        <v>-0.26200000000000001</v>
      </c>
      <c r="Q559" s="46">
        <v>-0.14799999999999999</v>
      </c>
      <c r="R559" s="46">
        <v>0.30091194725367754</v>
      </c>
      <c r="S559" s="47">
        <v>10.16</v>
      </c>
      <c r="T559" s="45">
        <v>22.38188101435615</v>
      </c>
      <c r="U559" s="46">
        <v>-0.35199999999999998</v>
      </c>
      <c r="V559" s="46">
        <v>-0.19400000000000001</v>
      </c>
      <c r="W559" s="46">
        <v>0.40192039012719916</v>
      </c>
      <c r="X559" s="47">
        <v>10.38</v>
      </c>
      <c r="Y559" s="48" t="s">
        <v>26</v>
      </c>
    </row>
    <row r="560" spans="1:25" x14ac:dyDescent="0.25">
      <c r="A560" s="41" t="s">
        <v>0</v>
      </c>
      <c r="B560" s="42" t="s">
        <v>765</v>
      </c>
      <c r="C560" s="43" t="s">
        <v>766</v>
      </c>
      <c r="D560" s="42">
        <v>110</v>
      </c>
      <c r="E560" s="42" t="s">
        <v>793</v>
      </c>
      <c r="F560" s="42">
        <v>10</v>
      </c>
      <c r="G560" s="42" t="s">
        <v>26</v>
      </c>
      <c r="H560" s="42">
        <v>2</v>
      </c>
      <c r="I560" s="42" t="s">
        <v>774</v>
      </c>
      <c r="J560" s="46">
        <v>52.294109142693088</v>
      </c>
      <c r="K560" s="46">
        <v>-0.90600000000000003</v>
      </c>
      <c r="L560" s="46">
        <v>-0.21</v>
      </c>
      <c r="M560" s="46">
        <v>0.93001935463731078</v>
      </c>
      <c r="N560" s="46">
        <v>10.28</v>
      </c>
      <c r="O560" s="45">
        <v>103.70625952481946</v>
      </c>
      <c r="P560" s="46">
        <v>-1.6879999999999999</v>
      </c>
      <c r="Q560" s="46">
        <v>-0.68799999999999994</v>
      </c>
      <c r="R560" s="46">
        <v>1.8228241824158466</v>
      </c>
      <c r="S560" s="47">
        <v>10.16</v>
      </c>
      <c r="T560" s="45">
        <v>76.698685245092136</v>
      </c>
      <c r="U560" s="46">
        <v>-1.252</v>
      </c>
      <c r="V560" s="46">
        <v>-0.57399999999999995</v>
      </c>
      <c r="W560" s="46">
        <v>1.3773089704202177</v>
      </c>
      <c r="X560" s="47">
        <v>10.38</v>
      </c>
      <c r="Y560" s="48" t="s">
        <v>26</v>
      </c>
    </row>
    <row r="561" spans="1:25" x14ac:dyDescent="0.25">
      <c r="A561" s="41" t="s">
        <v>0</v>
      </c>
      <c r="B561" s="42" t="s">
        <v>765</v>
      </c>
      <c r="C561" s="43" t="s">
        <v>766</v>
      </c>
      <c r="D561" s="42">
        <v>110</v>
      </c>
      <c r="E561" s="42" t="s">
        <v>794</v>
      </c>
      <c r="F561" s="42">
        <v>10</v>
      </c>
      <c r="G561" s="42" t="s">
        <v>33</v>
      </c>
      <c r="H561" s="42" t="s">
        <v>26</v>
      </c>
      <c r="I561" s="42" t="s">
        <v>795</v>
      </c>
      <c r="J561" s="46">
        <v>199.19008982831159</v>
      </c>
      <c r="K561" s="46">
        <v>-3.1859999999999999</v>
      </c>
      <c r="L561" s="46">
        <v>-1.6259999999999999</v>
      </c>
      <c r="M561" s="46">
        <v>3.5769361190829225</v>
      </c>
      <c r="N561" s="46">
        <v>10.38</v>
      </c>
      <c r="O561" s="45">
        <v>396.41406901413683</v>
      </c>
      <c r="P561" s="46">
        <v>-5.9340000000000002</v>
      </c>
      <c r="Q561" s="46">
        <v>-3.6779999999999999</v>
      </c>
      <c r="R561" s="46">
        <v>6.9814067350355691</v>
      </c>
      <c r="S561" s="47">
        <v>10.18</v>
      </c>
      <c r="T561" s="45">
        <v>316.39224855846624</v>
      </c>
      <c r="U561" s="46">
        <v>-4.5720000000000001</v>
      </c>
      <c r="V561" s="46">
        <v>-2.4540000000000002</v>
      </c>
      <c r="W561" s="46">
        <v>5.1889594332582716</v>
      </c>
      <c r="X561" s="47">
        <v>9.48</v>
      </c>
      <c r="Y561" s="48" t="s">
        <v>26</v>
      </c>
    </row>
    <row r="562" spans="1:25" x14ac:dyDescent="0.25">
      <c r="A562" s="41" t="s">
        <v>0</v>
      </c>
      <c r="B562" s="42" t="s">
        <v>765</v>
      </c>
      <c r="C562" s="43" t="s">
        <v>766</v>
      </c>
      <c r="D562" s="42">
        <v>110</v>
      </c>
      <c r="E562" s="42" t="s">
        <v>796</v>
      </c>
      <c r="F562" s="42">
        <v>10</v>
      </c>
      <c r="G562" s="42" t="s">
        <v>26</v>
      </c>
      <c r="H562" s="44">
        <v>4</v>
      </c>
      <c r="I562" s="42" t="s">
        <v>774</v>
      </c>
      <c r="J562" s="46">
        <v>70.719776015523934</v>
      </c>
      <c r="K562" s="46">
        <v>-1.07</v>
      </c>
      <c r="L562" s="46">
        <v>-0.68400000000000005</v>
      </c>
      <c r="M562" s="46">
        <v>1.2699433058211693</v>
      </c>
      <c r="N562" s="46">
        <v>10.38</v>
      </c>
      <c r="O562" s="45">
        <v>111.80862375011667</v>
      </c>
      <c r="P562" s="46">
        <v>-1.6619999999999999</v>
      </c>
      <c r="Q562" s="46">
        <v>-1.056</v>
      </c>
      <c r="R562" s="46">
        <v>1.9691063963128046</v>
      </c>
      <c r="S562" s="47">
        <v>10.18</v>
      </c>
      <c r="T562" s="45">
        <v>87.48416158891628</v>
      </c>
      <c r="U562" s="46">
        <v>-1.234</v>
      </c>
      <c r="V562" s="46">
        <v>-0.73199999999999998</v>
      </c>
      <c r="W562" s="46">
        <v>1.4347752437228627</v>
      </c>
      <c r="X562" s="47">
        <v>9.48</v>
      </c>
      <c r="Y562" s="48" t="s">
        <v>26</v>
      </c>
    </row>
    <row r="563" spans="1:25" x14ac:dyDescent="0.25">
      <c r="A563" s="41" t="s">
        <v>0</v>
      </c>
      <c r="B563" s="42" t="s">
        <v>765</v>
      </c>
      <c r="C563" s="43" t="s">
        <v>766</v>
      </c>
      <c r="D563" s="42">
        <v>110</v>
      </c>
      <c r="E563" s="42" t="s">
        <v>797</v>
      </c>
      <c r="F563" s="42">
        <v>10</v>
      </c>
      <c r="G563" s="42" t="s">
        <v>26</v>
      </c>
      <c r="H563" s="44">
        <v>4</v>
      </c>
      <c r="I563" s="42" t="s">
        <v>774</v>
      </c>
      <c r="J563" s="46">
        <v>6.8764293451983605</v>
      </c>
      <c r="K563" s="46">
        <v>-0.112</v>
      </c>
      <c r="L563" s="46">
        <v>-5.1999999999999998E-2</v>
      </c>
      <c r="M563" s="46">
        <v>0.12348279232346505</v>
      </c>
      <c r="N563" s="46">
        <v>10.38</v>
      </c>
      <c r="O563" s="45">
        <v>25.707619500036294</v>
      </c>
      <c r="P563" s="46">
        <v>-0.34599999999999997</v>
      </c>
      <c r="Q563" s="46">
        <v>-0.29199999999999998</v>
      </c>
      <c r="R563" s="46">
        <v>0.45274717006293919</v>
      </c>
      <c r="S563" s="47">
        <v>10.18</v>
      </c>
      <c r="T563" s="45">
        <v>12.862505249706706</v>
      </c>
      <c r="U563" s="46">
        <v>-0.156</v>
      </c>
      <c r="V563" s="46">
        <v>-0.14199999999999999</v>
      </c>
      <c r="W563" s="46">
        <v>0.21095023109728986</v>
      </c>
      <c r="X563" s="47">
        <v>9.48</v>
      </c>
      <c r="Y563" s="48" t="s">
        <v>26</v>
      </c>
    </row>
    <row r="564" spans="1:25" x14ac:dyDescent="0.25">
      <c r="A564" s="41" t="s">
        <v>0</v>
      </c>
      <c r="B564" s="42" t="s">
        <v>765</v>
      </c>
      <c r="C564" s="43" t="s">
        <v>766</v>
      </c>
      <c r="D564" s="42">
        <v>110</v>
      </c>
      <c r="E564" s="42" t="s">
        <v>798</v>
      </c>
      <c r="F564" s="42">
        <v>10</v>
      </c>
      <c r="G564" s="42" t="s">
        <v>26</v>
      </c>
      <c r="H564" s="44">
        <v>4</v>
      </c>
      <c r="I564" s="42" t="s">
        <v>774</v>
      </c>
      <c r="J564" s="46">
        <v>1.6557039156357274</v>
      </c>
      <c r="K564" s="46">
        <v>-0.02</v>
      </c>
      <c r="L564" s="46">
        <v>-2.1999999999999999E-2</v>
      </c>
      <c r="M564" s="46">
        <v>2.9732137494637011E-2</v>
      </c>
      <c r="N564" s="46">
        <v>10.38</v>
      </c>
      <c r="O564" s="45">
        <v>26.233991374497268</v>
      </c>
      <c r="P564" s="46">
        <v>-0.372</v>
      </c>
      <c r="Q564" s="46">
        <v>-0.27400000000000002</v>
      </c>
      <c r="R564" s="46">
        <v>0.46201731569282123</v>
      </c>
      <c r="S564" s="47">
        <v>10.18</v>
      </c>
      <c r="T564" s="45">
        <v>14.142842253534306</v>
      </c>
      <c r="U564" s="46">
        <v>-0.20200000000000001</v>
      </c>
      <c r="V564" s="46">
        <v>-0.114</v>
      </c>
      <c r="W564" s="46">
        <v>0.23194827009486405</v>
      </c>
      <c r="X564" s="47">
        <v>9.48</v>
      </c>
      <c r="Y564" s="48" t="s">
        <v>26</v>
      </c>
    </row>
    <row r="565" spans="1:25" x14ac:dyDescent="0.25">
      <c r="A565" s="41" t="s">
        <v>0</v>
      </c>
      <c r="B565" s="42" t="s">
        <v>765</v>
      </c>
      <c r="C565" s="43" t="s">
        <v>766</v>
      </c>
      <c r="D565" s="42">
        <v>110</v>
      </c>
      <c r="E565" s="42" t="s">
        <v>799</v>
      </c>
      <c r="F565" s="42">
        <v>10</v>
      </c>
      <c r="G565" s="42" t="s">
        <v>26</v>
      </c>
      <c r="H565" s="44">
        <v>4</v>
      </c>
      <c r="I565" s="42" t="s">
        <v>774</v>
      </c>
      <c r="J565" s="46">
        <v>25.564799777969764</v>
      </c>
      <c r="K565" s="46">
        <v>-0.34399999999999997</v>
      </c>
      <c r="L565" s="46">
        <v>-0.30399999999999999</v>
      </c>
      <c r="M565" s="46">
        <v>0.4590773355329143</v>
      </c>
      <c r="N565" s="46">
        <v>10.38</v>
      </c>
      <c r="O565" s="45">
        <v>75.136451406270155</v>
      </c>
      <c r="P565" s="46">
        <v>-1.0660000000000001</v>
      </c>
      <c r="Q565" s="46">
        <v>-0.78400000000000003</v>
      </c>
      <c r="R565" s="46">
        <v>1.3232581002963859</v>
      </c>
      <c r="S565" s="47">
        <v>10.18</v>
      </c>
      <c r="T565" s="45">
        <v>44.479692548306403</v>
      </c>
      <c r="U565" s="46">
        <v>-0.60199999999999998</v>
      </c>
      <c r="V565" s="46">
        <v>-0.41199999999999998</v>
      </c>
      <c r="W565" s="46">
        <v>0.72948474966924426</v>
      </c>
      <c r="X565" s="47">
        <v>9.48</v>
      </c>
      <c r="Y565" s="48" t="s">
        <v>26</v>
      </c>
    </row>
    <row r="566" spans="1:25" x14ac:dyDescent="0.25">
      <c r="A566" s="41" t="s">
        <v>0</v>
      </c>
      <c r="B566" s="42" t="s">
        <v>765</v>
      </c>
      <c r="C566" s="43" t="s">
        <v>766</v>
      </c>
      <c r="D566" s="42">
        <v>110</v>
      </c>
      <c r="E566" s="42" t="s">
        <v>800</v>
      </c>
      <c r="F566" s="42">
        <v>10</v>
      </c>
      <c r="G566" s="42" t="s">
        <v>26</v>
      </c>
      <c r="H566" s="44">
        <v>4</v>
      </c>
      <c r="I566" s="42" t="s">
        <v>774</v>
      </c>
      <c r="J566" s="46">
        <v>6.1685497548967732</v>
      </c>
      <c r="K566" s="46">
        <v>-0.10199999999999999</v>
      </c>
      <c r="L566" s="46">
        <v>-4.3200000000000002E-2</v>
      </c>
      <c r="M566" s="46">
        <v>0.11077111536858333</v>
      </c>
      <c r="N566" s="46">
        <v>10.38</v>
      </c>
      <c r="O566" s="45">
        <v>7.2859545681974014</v>
      </c>
      <c r="P566" s="46">
        <v>-0.1164</v>
      </c>
      <c r="Q566" s="46">
        <v>-5.3999999999999999E-2</v>
      </c>
      <c r="R566" s="46">
        <v>0.1283158602823517</v>
      </c>
      <c r="S566" s="47">
        <v>10.18</v>
      </c>
      <c r="T566" s="45">
        <v>6.8735985322513846</v>
      </c>
      <c r="U566" s="46">
        <v>-9.9599999999999994E-2</v>
      </c>
      <c r="V566" s="46">
        <v>-5.28E-2</v>
      </c>
      <c r="W566" s="46">
        <v>0.11272976536833561</v>
      </c>
      <c r="X566" s="47">
        <v>9.48</v>
      </c>
      <c r="Y566" s="48" t="s">
        <v>26</v>
      </c>
    </row>
    <row r="567" spans="1:25" ht="15.75" thickBot="1" x14ac:dyDescent="0.3">
      <c r="A567" s="55" t="s">
        <v>0</v>
      </c>
      <c r="B567" s="56" t="s">
        <v>765</v>
      </c>
      <c r="C567" s="65" t="s">
        <v>766</v>
      </c>
      <c r="D567" s="56">
        <v>110</v>
      </c>
      <c r="E567" s="56" t="s">
        <v>181</v>
      </c>
      <c r="F567" s="56">
        <v>10</v>
      </c>
      <c r="G567" s="56" t="s">
        <v>55</v>
      </c>
      <c r="H567" s="67">
        <v>4</v>
      </c>
      <c r="I567" s="56" t="s">
        <v>56</v>
      </c>
      <c r="J567" s="46">
        <v>0</v>
      </c>
      <c r="K567" s="46">
        <v>-6.4000000000000005E-4</v>
      </c>
      <c r="L567" s="46">
        <v>-5.6000000000000006E-4</v>
      </c>
      <c r="M567" s="46">
        <v>8.5041166501877207E-4</v>
      </c>
      <c r="N567" s="46">
        <v>10.38</v>
      </c>
      <c r="O567" s="58">
        <v>0</v>
      </c>
      <c r="P567" s="59">
        <v>-6.6E-4</v>
      </c>
      <c r="Q567" s="59">
        <v>-5.4000000000000001E-4</v>
      </c>
      <c r="R567" s="59">
        <v>8.5276022421311372E-4</v>
      </c>
      <c r="S567" s="60">
        <v>10.18</v>
      </c>
      <c r="T567" s="58">
        <v>0</v>
      </c>
      <c r="U567" s="59">
        <v>-6.6E-4</v>
      </c>
      <c r="V567" s="59">
        <v>-5.4000000000000001E-4</v>
      </c>
      <c r="W567" s="59">
        <v>8.5276022421311372E-4</v>
      </c>
      <c r="X567" s="60">
        <v>9.48</v>
      </c>
      <c r="Y567" s="61" t="s">
        <v>26</v>
      </c>
    </row>
    <row r="568" spans="1:25" x14ac:dyDescent="0.25">
      <c r="A568" s="29" t="s">
        <v>0</v>
      </c>
      <c r="B568" s="30" t="s">
        <v>801</v>
      </c>
      <c r="C568" s="30" t="s">
        <v>79</v>
      </c>
      <c r="D568" s="30">
        <v>110</v>
      </c>
      <c r="E568" s="30" t="s">
        <v>24</v>
      </c>
      <c r="F568" s="30">
        <v>110</v>
      </c>
      <c r="G568" s="30" t="s">
        <v>25</v>
      </c>
      <c r="H568" s="30" t="s">
        <v>26</v>
      </c>
      <c r="I568" s="30" t="s">
        <v>26</v>
      </c>
      <c r="J568" s="32">
        <v>1.4159805049965861</v>
      </c>
      <c r="K568" s="32">
        <v>-0.26528640000000003</v>
      </c>
      <c r="L568" s="32">
        <v>-0.12083039999999999</v>
      </c>
      <c r="M568" s="32">
        <v>0.29150790656364711</v>
      </c>
      <c r="N568" s="32">
        <v>119</v>
      </c>
      <c r="O568" s="31">
        <v>2.0414003772681686</v>
      </c>
      <c r="P568" s="32">
        <v>-0.39662520000000001</v>
      </c>
      <c r="Q568" s="32">
        <v>-0.12753539999999999</v>
      </c>
      <c r="R568" s="32">
        <v>0.41662552433594369</v>
      </c>
      <c r="S568" s="33">
        <v>117.97</v>
      </c>
      <c r="T568" s="31">
        <v>2.1679199612087121</v>
      </c>
      <c r="U568" s="32">
        <v>-0.41227440000000004</v>
      </c>
      <c r="V568" s="32">
        <v>-0.15027600000000002</v>
      </c>
      <c r="W568" s="32">
        <v>0.4388086793482554</v>
      </c>
      <c r="X568" s="33">
        <v>117</v>
      </c>
      <c r="Y568" s="34" t="s">
        <v>26</v>
      </c>
    </row>
    <row r="569" spans="1:25" x14ac:dyDescent="0.25">
      <c r="A569" s="41" t="s">
        <v>0</v>
      </c>
      <c r="B569" s="42" t="s">
        <v>801</v>
      </c>
      <c r="C569" s="43" t="s">
        <v>79</v>
      </c>
      <c r="D569" s="42">
        <v>110</v>
      </c>
      <c r="E569" s="42" t="s">
        <v>576</v>
      </c>
      <c r="F569" s="42">
        <v>10</v>
      </c>
      <c r="G569" s="42" t="s">
        <v>33</v>
      </c>
      <c r="H569" s="42" t="s">
        <v>26</v>
      </c>
      <c r="I569" s="42" t="s">
        <v>362</v>
      </c>
      <c r="J569" s="46">
        <v>16.202084624480168</v>
      </c>
      <c r="K569" s="46">
        <v>-0.26528640000000003</v>
      </c>
      <c r="L569" s="46">
        <v>-0.12083039999999999</v>
      </c>
      <c r="M569" s="46">
        <v>0.29150790656364711</v>
      </c>
      <c r="N569" s="46">
        <v>10.4</v>
      </c>
      <c r="O569" s="45">
        <v>23.156154087146714</v>
      </c>
      <c r="P569" s="46">
        <v>-0.39662520000000001</v>
      </c>
      <c r="Q569" s="46">
        <v>-0.12753539999999999</v>
      </c>
      <c r="R569" s="46">
        <v>0.41662552433594369</v>
      </c>
      <c r="S569" s="47">
        <v>10.4</v>
      </c>
      <c r="T569" s="45">
        <v>24.389099563598009</v>
      </c>
      <c r="U569" s="46">
        <v>-0.41227440000000004</v>
      </c>
      <c r="V569" s="46">
        <v>-0.15027600000000002</v>
      </c>
      <c r="W569" s="46">
        <v>0.4388086793482554</v>
      </c>
      <c r="X569" s="47">
        <v>10.4</v>
      </c>
      <c r="Y569" s="48" t="s">
        <v>26</v>
      </c>
    </row>
    <row r="570" spans="1:25" x14ac:dyDescent="0.25">
      <c r="A570" s="41" t="s">
        <v>0</v>
      </c>
      <c r="B570" s="42" t="s">
        <v>801</v>
      </c>
      <c r="C570" s="43" t="s">
        <v>79</v>
      </c>
      <c r="D570" s="42">
        <v>110</v>
      </c>
      <c r="E570" s="42" t="s">
        <v>802</v>
      </c>
      <c r="F570" s="42">
        <v>10</v>
      </c>
      <c r="G570" s="42" t="s">
        <v>26</v>
      </c>
      <c r="H570" s="44">
        <v>1</v>
      </c>
      <c r="I570" s="42" t="s">
        <v>803</v>
      </c>
      <c r="J570" s="46">
        <v>7.3955157036713679</v>
      </c>
      <c r="K570" s="46">
        <v>-0.1128542</v>
      </c>
      <c r="L570" s="46">
        <v>-7.04906E-2</v>
      </c>
      <c r="M570" s="46">
        <v>0.13306011854045524</v>
      </c>
      <c r="N570" s="46">
        <v>10.4</v>
      </c>
      <c r="O570" s="45">
        <v>9.527941939927592</v>
      </c>
      <c r="P570" s="46">
        <v>-0.15730740000000001</v>
      </c>
      <c r="Q570" s="46">
        <v>-6.8128600000000011E-2</v>
      </c>
      <c r="R570" s="46">
        <v>0.17142673138317724</v>
      </c>
      <c r="S570" s="47">
        <v>10.4</v>
      </c>
      <c r="T570" s="45">
        <v>10.217457331188767</v>
      </c>
      <c r="U570" s="46">
        <v>-0.16651679999999999</v>
      </c>
      <c r="V570" s="46">
        <v>-7.7887999999999999E-2</v>
      </c>
      <c r="W570" s="46">
        <v>0.18383249230274826</v>
      </c>
      <c r="X570" s="47">
        <v>10.4</v>
      </c>
      <c r="Y570" s="48" t="s">
        <v>26</v>
      </c>
    </row>
    <row r="571" spans="1:25" x14ac:dyDescent="0.25">
      <c r="A571" s="41" t="s">
        <v>0</v>
      </c>
      <c r="B571" s="42" t="s">
        <v>801</v>
      </c>
      <c r="C571" s="43" t="s">
        <v>79</v>
      </c>
      <c r="D571" s="42">
        <v>110</v>
      </c>
      <c r="E571" s="42" t="s">
        <v>804</v>
      </c>
      <c r="F571" s="42">
        <v>10</v>
      </c>
      <c r="G571" s="42" t="s">
        <v>26</v>
      </c>
      <c r="H571" s="44">
        <v>1</v>
      </c>
      <c r="I571" s="42" t="s">
        <v>135</v>
      </c>
      <c r="J571" s="46">
        <v>1.048378795222261</v>
      </c>
      <c r="K571" s="46">
        <v>-1.87908E-2</v>
      </c>
      <c r="L571" s="46">
        <v>-1.6423000000000002E-3</v>
      </c>
      <c r="M571" s="46">
        <v>1.8862431283638913E-2</v>
      </c>
      <c r="N571" s="46">
        <v>10.4</v>
      </c>
      <c r="O571" s="45">
        <v>1.3215377188109789</v>
      </c>
      <c r="P571" s="46">
        <v>-2.3675100000000001E-2</v>
      </c>
      <c r="Q571" s="46">
        <v>-2.2001E-3</v>
      </c>
      <c r="R571" s="46">
        <v>2.3777106636847133E-2</v>
      </c>
      <c r="S571" s="47">
        <v>10.4</v>
      </c>
      <c r="T571" s="45">
        <v>1.191422545229381</v>
      </c>
      <c r="U571" s="46">
        <v>-2.1366700000000002E-2</v>
      </c>
      <c r="V571" s="46">
        <v>-1.7232E-3</v>
      </c>
      <c r="W571" s="46">
        <v>2.1436074433767022E-2</v>
      </c>
      <c r="X571" s="47">
        <v>10.4</v>
      </c>
      <c r="Y571" s="48" t="s">
        <v>26</v>
      </c>
    </row>
    <row r="572" spans="1:25" x14ac:dyDescent="0.25">
      <c r="A572" s="41" t="s">
        <v>0</v>
      </c>
      <c r="B572" s="42" t="s">
        <v>801</v>
      </c>
      <c r="C572" s="43" t="s">
        <v>79</v>
      </c>
      <c r="D572" s="42">
        <v>110</v>
      </c>
      <c r="E572" s="42" t="s">
        <v>805</v>
      </c>
      <c r="F572" s="42">
        <v>10</v>
      </c>
      <c r="G572" s="42" t="s">
        <v>26</v>
      </c>
      <c r="H572" s="44">
        <v>1</v>
      </c>
      <c r="I572" s="42" t="s">
        <v>806</v>
      </c>
      <c r="J572" s="46">
        <v>0.90443417443421759</v>
      </c>
      <c r="K572" s="46">
        <v>-1.12616E-2</v>
      </c>
      <c r="L572" s="46">
        <v>-1.17462E-2</v>
      </c>
      <c r="M572" s="46">
        <v>1.6272579666420442E-2</v>
      </c>
      <c r="N572" s="46">
        <v>10.4</v>
      </c>
      <c r="O572" s="45">
        <v>1.1406307863478062</v>
      </c>
      <c r="P572" s="46">
        <v>-1.7153400000000003E-2</v>
      </c>
      <c r="Q572" s="46">
        <v>-1.1266E-2</v>
      </c>
      <c r="R572" s="46">
        <v>2.052222910796973E-2</v>
      </c>
      <c r="S572" s="47">
        <v>10.4</v>
      </c>
      <c r="T572" s="45">
        <v>1.2063912151174927</v>
      </c>
      <c r="U572" s="46">
        <v>-1.7935800000000002E-2</v>
      </c>
      <c r="V572" s="46">
        <v>-1.2224199999999999E-2</v>
      </c>
      <c r="W572" s="46">
        <v>2.1705390742393926E-2</v>
      </c>
      <c r="X572" s="47">
        <v>10.4</v>
      </c>
      <c r="Y572" s="48" t="s">
        <v>26</v>
      </c>
    </row>
    <row r="573" spans="1:25" x14ac:dyDescent="0.25">
      <c r="A573" s="41" t="s">
        <v>0</v>
      </c>
      <c r="B573" s="42" t="s">
        <v>801</v>
      </c>
      <c r="C573" s="43" t="s">
        <v>79</v>
      </c>
      <c r="D573" s="42">
        <v>110</v>
      </c>
      <c r="E573" s="42" t="s">
        <v>807</v>
      </c>
      <c r="F573" s="42">
        <v>10</v>
      </c>
      <c r="G573" s="42" t="s">
        <v>26</v>
      </c>
      <c r="H573" s="44">
        <v>1</v>
      </c>
      <c r="I573" s="42" t="s">
        <v>808</v>
      </c>
      <c r="J573" s="46">
        <v>2.0368698580781417</v>
      </c>
      <c r="K573" s="46">
        <v>-3.4053100000000003E-2</v>
      </c>
      <c r="L573" s="46">
        <v>-1.3543100000000001E-2</v>
      </c>
      <c r="M573" s="46">
        <v>3.6647362486541921E-2</v>
      </c>
      <c r="N573" s="46">
        <v>10.4</v>
      </c>
      <c r="O573" s="45">
        <v>2.2881374002391484</v>
      </c>
      <c r="P573" s="46">
        <v>-3.9171199999999996E-2</v>
      </c>
      <c r="Q573" s="46">
        <v>-1.26663E-2</v>
      </c>
      <c r="R573" s="46">
        <v>4.1168168105102758E-2</v>
      </c>
      <c r="S573" s="47">
        <v>10.4</v>
      </c>
      <c r="T573" s="45">
        <v>2.7922802645660707</v>
      </c>
      <c r="U573" s="46">
        <v>-4.7705499999999998E-2</v>
      </c>
      <c r="V573" s="46">
        <v>-1.5751600000000001E-2</v>
      </c>
      <c r="W573" s="46">
        <v>5.023870652007275E-2</v>
      </c>
      <c r="X573" s="47">
        <v>10.4</v>
      </c>
      <c r="Y573" s="48" t="s">
        <v>26</v>
      </c>
    </row>
    <row r="574" spans="1:25" x14ac:dyDescent="0.25">
      <c r="A574" s="41" t="s">
        <v>0</v>
      </c>
      <c r="B574" s="42" t="s">
        <v>801</v>
      </c>
      <c r="C574" s="43" t="s">
        <v>79</v>
      </c>
      <c r="D574" s="42">
        <v>110</v>
      </c>
      <c r="E574" s="42" t="s">
        <v>809</v>
      </c>
      <c r="F574" s="42">
        <v>10</v>
      </c>
      <c r="G574" s="42" t="s">
        <v>26</v>
      </c>
      <c r="H574" s="44">
        <v>1</v>
      </c>
      <c r="I574" s="42" t="s">
        <v>810</v>
      </c>
      <c r="J574" s="46">
        <v>0</v>
      </c>
      <c r="K574" s="46">
        <v>0</v>
      </c>
      <c r="L574" s="46">
        <v>0</v>
      </c>
      <c r="M574" s="46">
        <v>0</v>
      </c>
      <c r="N574" s="46" t="s">
        <v>811</v>
      </c>
      <c r="O574" s="45">
        <v>0</v>
      </c>
      <c r="P574" s="46">
        <v>0</v>
      </c>
      <c r="Q574" s="46">
        <v>0</v>
      </c>
      <c r="R574" s="46">
        <v>0</v>
      </c>
      <c r="S574" s="47" t="s">
        <v>811</v>
      </c>
      <c r="T574" s="45">
        <v>0</v>
      </c>
      <c r="U574" s="46">
        <v>0</v>
      </c>
      <c r="V574" s="46">
        <v>0</v>
      </c>
      <c r="W574" s="46">
        <v>0</v>
      </c>
      <c r="X574" s="47" t="s">
        <v>811</v>
      </c>
      <c r="Y574" s="48" t="s">
        <v>26</v>
      </c>
    </row>
    <row r="575" spans="1:25" x14ac:dyDescent="0.25">
      <c r="A575" s="41" t="s">
        <v>0</v>
      </c>
      <c r="B575" s="42" t="s">
        <v>801</v>
      </c>
      <c r="C575" s="43" t="s">
        <v>79</v>
      </c>
      <c r="D575" s="42">
        <v>110</v>
      </c>
      <c r="E575" s="42" t="s">
        <v>812</v>
      </c>
      <c r="F575" s="42">
        <v>10</v>
      </c>
      <c r="G575" s="42" t="s">
        <v>26</v>
      </c>
      <c r="H575" s="44">
        <v>1</v>
      </c>
      <c r="I575" s="42" t="s">
        <v>813</v>
      </c>
      <c r="J575" s="46">
        <v>5.6400180178511672</v>
      </c>
      <c r="K575" s="46">
        <v>-9.5477400000000004E-2</v>
      </c>
      <c r="L575" s="46">
        <v>-3.4369799999999999E-2</v>
      </c>
      <c r="M575" s="46">
        <v>0.10147520417717819</v>
      </c>
      <c r="N575" s="46">
        <v>10.4</v>
      </c>
      <c r="O575" s="45">
        <v>9.7855844504992806</v>
      </c>
      <c r="P575" s="46">
        <v>-0.1700962</v>
      </c>
      <c r="Q575" s="46">
        <v>-4.5444400000000003E-2</v>
      </c>
      <c r="R575" s="46">
        <v>0.17606223543338304</v>
      </c>
      <c r="S575" s="47">
        <v>10.4</v>
      </c>
      <c r="T575" s="45">
        <v>9.9458565193828079</v>
      </c>
      <c r="U575" s="46">
        <v>-0.1699542</v>
      </c>
      <c r="V575" s="46">
        <v>-5.6010599999999994E-2</v>
      </c>
      <c r="W575" s="46">
        <v>0.17894585049673548</v>
      </c>
      <c r="X575" s="47">
        <v>10.4</v>
      </c>
      <c r="Y575" s="48" t="s">
        <v>26</v>
      </c>
    </row>
    <row r="576" spans="1:25" ht="15.75" thickBot="1" x14ac:dyDescent="0.3">
      <c r="A576" s="55" t="s">
        <v>0</v>
      </c>
      <c r="B576" s="56" t="s">
        <v>801</v>
      </c>
      <c r="C576" s="65" t="s">
        <v>79</v>
      </c>
      <c r="D576" s="56">
        <v>110</v>
      </c>
      <c r="E576" s="56" t="s">
        <v>158</v>
      </c>
      <c r="F576" s="56">
        <v>10</v>
      </c>
      <c r="G576" s="56" t="s">
        <v>55</v>
      </c>
      <c r="H576" s="67">
        <v>1</v>
      </c>
      <c r="I576" s="56" t="s">
        <v>56</v>
      </c>
      <c r="J576" s="46">
        <v>0</v>
      </c>
      <c r="K576" s="46">
        <v>-7.9221999999999995E-5</v>
      </c>
      <c r="L576" s="46">
        <v>0</v>
      </c>
      <c r="M576" s="46">
        <v>7.9221999999999995E-5</v>
      </c>
      <c r="N576" s="46">
        <v>10.4</v>
      </c>
      <c r="O576" s="58">
        <v>0</v>
      </c>
      <c r="P576" s="59">
        <v>-7.9243999999999989E-5</v>
      </c>
      <c r="Q576" s="59">
        <v>0</v>
      </c>
      <c r="R576" s="59">
        <v>7.9243999999999989E-5</v>
      </c>
      <c r="S576" s="60">
        <v>10.4</v>
      </c>
      <c r="T576" s="58">
        <v>0</v>
      </c>
      <c r="U576" s="59">
        <v>-7.9221999999999995E-5</v>
      </c>
      <c r="V576" s="59">
        <v>0</v>
      </c>
      <c r="W576" s="59">
        <v>7.9221999999999995E-5</v>
      </c>
      <c r="X576" s="60">
        <v>10.4</v>
      </c>
      <c r="Y576" s="61" t="s">
        <v>26</v>
      </c>
    </row>
    <row r="577" spans="1:25" x14ac:dyDescent="0.25">
      <c r="A577" s="29" t="s">
        <v>0</v>
      </c>
      <c r="B577" s="30" t="s">
        <v>814</v>
      </c>
      <c r="C577" s="30" t="s">
        <v>79</v>
      </c>
      <c r="D577" s="30">
        <v>110</v>
      </c>
      <c r="E577" s="30" t="s">
        <v>24</v>
      </c>
      <c r="F577" s="30">
        <v>110</v>
      </c>
      <c r="G577" s="30" t="s">
        <v>25</v>
      </c>
      <c r="H577" s="30" t="s">
        <v>26</v>
      </c>
      <c r="I577" s="30" t="s">
        <v>26</v>
      </c>
      <c r="J577" s="32">
        <v>0.82544375030834194</v>
      </c>
      <c r="K577" s="32">
        <v>-0.14680000000000001</v>
      </c>
      <c r="L577" s="32">
        <v>-8.5599999999999996E-2</v>
      </c>
      <c r="M577" s="32">
        <v>0.16993410487597832</v>
      </c>
      <c r="N577" s="32">
        <v>119</v>
      </c>
      <c r="O577" s="31">
        <v>1.3780559145662343</v>
      </c>
      <c r="P577" s="32">
        <v>-0.26680000000000004</v>
      </c>
      <c r="Q577" s="32">
        <v>-8.9200000000000002E-2</v>
      </c>
      <c r="R577" s="32">
        <v>0.28131633439955106</v>
      </c>
      <c r="S577" s="33">
        <v>118</v>
      </c>
      <c r="T577" s="31">
        <v>1.529238020356539</v>
      </c>
      <c r="U577" s="32">
        <v>-0.2944</v>
      </c>
      <c r="V577" s="32">
        <v>-9.5599999999999991E-2</v>
      </c>
      <c r="W577" s="32">
        <v>0.30953306770036704</v>
      </c>
      <c r="X577" s="33">
        <v>117</v>
      </c>
      <c r="Y577" s="34" t="s">
        <v>26</v>
      </c>
    </row>
    <row r="578" spans="1:25" x14ac:dyDescent="0.25">
      <c r="A578" s="41" t="s">
        <v>0</v>
      </c>
      <c r="B578" s="42" t="s">
        <v>814</v>
      </c>
      <c r="C578" s="43" t="s">
        <v>79</v>
      </c>
      <c r="D578" s="42">
        <v>110</v>
      </c>
      <c r="E578" s="42" t="s">
        <v>361</v>
      </c>
      <c r="F578" s="42">
        <v>10</v>
      </c>
      <c r="G578" s="42" t="s">
        <v>33</v>
      </c>
      <c r="H578" s="42" t="s">
        <v>26</v>
      </c>
      <c r="I578" s="42" t="s">
        <v>362</v>
      </c>
      <c r="J578" s="46">
        <v>9.2667741779898769</v>
      </c>
      <c r="K578" s="46">
        <v>-0.14680000000000001</v>
      </c>
      <c r="L578" s="46">
        <v>-8.5599999999999996E-2</v>
      </c>
      <c r="M578" s="46">
        <v>0.16993410487597832</v>
      </c>
      <c r="N578" s="46">
        <v>10.6</v>
      </c>
      <c r="O578" s="45">
        <v>15.340622445171286</v>
      </c>
      <c r="P578" s="46">
        <v>-0.26680000000000004</v>
      </c>
      <c r="Q578" s="46">
        <v>-8.9200000000000002E-2</v>
      </c>
      <c r="R578" s="46">
        <v>0.28131633439955106</v>
      </c>
      <c r="S578" s="47">
        <v>10.6</v>
      </c>
      <c r="T578" s="45">
        <v>16.879325319029725</v>
      </c>
      <c r="U578" s="46">
        <v>-0.2944</v>
      </c>
      <c r="V578" s="46">
        <v>-9.5599999999999991E-2</v>
      </c>
      <c r="W578" s="46">
        <v>0.30953306770036704</v>
      </c>
      <c r="X578" s="47">
        <v>10.6</v>
      </c>
      <c r="Y578" s="48" t="s">
        <v>26</v>
      </c>
    </row>
    <row r="579" spans="1:25" x14ac:dyDescent="0.25">
      <c r="A579" s="41" t="s">
        <v>0</v>
      </c>
      <c r="B579" s="42" t="s">
        <v>814</v>
      </c>
      <c r="C579" s="43" t="s">
        <v>79</v>
      </c>
      <c r="D579" s="42">
        <v>110</v>
      </c>
      <c r="E579" s="42" t="s">
        <v>815</v>
      </c>
      <c r="F579" s="42">
        <v>10</v>
      </c>
      <c r="G579" s="42" t="s">
        <v>26</v>
      </c>
      <c r="H579" s="44">
        <v>1</v>
      </c>
      <c r="I579" s="42" t="s">
        <v>813</v>
      </c>
      <c r="J579" s="46">
        <v>0.59984731159341254</v>
      </c>
      <c r="K579" s="46">
        <v>-8.8000000000000005E-3</v>
      </c>
      <c r="L579" s="46">
        <v>-6.6E-3</v>
      </c>
      <c r="M579" s="46">
        <v>1.0999999999999999E-2</v>
      </c>
      <c r="N579" s="46">
        <v>10.6</v>
      </c>
      <c r="O579" s="45">
        <v>0.57813756268725358</v>
      </c>
      <c r="P579" s="46">
        <v>-8.6E-3</v>
      </c>
      <c r="Q579" s="46">
        <v>-6.1999999999999998E-3</v>
      </c>
      <c r="R579" s="46">
        <v>1.0601886624558857E-2</v>
      </c>
      <c r="S579" s="47">
        <v>10.6</v>
      </c>
      <c r="T579" s="45">
        <v>0.42478660909914812</v>
      </c>
      <c r="U579" s="46">
        <v>-5.1999999999999998E-3</v>
      </c>
      <c r="V579" s="46">
        <v>-5.7999999999999996E-3</v>
      </c>
      <c r="W579" s="46">
        <v>7.7897368376601784E-3</v>
      </c>
      <c r="X579" s="47">
        <v>10.6</v>
      </c>
      <c r="Y579" s="48" t="s">
        <v>26</v>
      </c>
    </row>
    <row r="580" spans="1:25" x14ac:dyDescent="0.25">
      <c r="A580" s="41" t="s">
        <v>0</v>
      </c>
      <c r="B580" s="42" t="s">
        <v>814</v>
      </c>
      <c r="C580" s="43" t="s">
        <v>79</v>
      </c>
      <c r="D580" s="42">
        <v>110</v>
      </c>
      <c r="E580" s="42" t="s">
        <v>816</v>
      </c>
      <c r="F580" s="42">
        <v>10</v>
      </c>
      <c r="G580" s="42" t="s">
        <v>26</v>
      </c>
      <c r="H580" s="44">
        <v>1</v>
      </c>
      <c r="I580" s="42" t="s">
        <v>817</v>
      </c>
      <c r="J580" s="46">
        <v>7.7773572117038459</v>
      </c>
      <c r="K580" s="46">
        <v>-0.12919999999999998</v>
      </c>
      <c r="L580" s="46">
        <v>-6.0399999999999995E-2</v>
      </c>
      <c r="M580" s="46">
        <v>0.14262117654822509</v>
      </c>
      <c r="N580" s="46">
        <v>10.6</v>
      </c>
      <c r="O580" s="45">
        <v>14.213773695918547</v>
      </c>
      <c r="P580" s="46">
        <v>-0.252</v>
      </c>
      <c r="Q580" s="46">
        <v>-6.6599999999999993E-2</v>
      </c>
      <c r="R580" s="46">
        <v>0.2606521820357543</v>
      </c>
      <c r="S580" s="47">
        <v>10.6</v>
      </c>
      <c r="T580" s="45">
        <v>16.320734301108022</v>
      </c>
      <c r="U580" s="46">
        <v>-0.29020000000000001</v>
      </c>
      <c r="V580" s="46">
        <v>-7.3200000000000001E-2</v>
      </c>
      <c r="W580" s="46">
        <v>0.29928962561371886</v>
      </c>
      <c r="X580" s="47">
        <v>10.6</v>
      </c>
      <c r="Y580" s="48" t="s">
        <v>26</v>
      </c>
    </row>
    <row r="581" spans="1:25" x14ac:dyDescent="0.25">
      <c r="A581" s="41" t="s">
        <v>0</v>
      </c>
      <c r="B581" s="42" t="s">
        <v>814</v>
      </c>
      <c r="C581" s="43" t="s">
        <v>79</v>
      </c>
      <c r="D581" s="42">
        <v>110</v>
      </c>
      <c r="E581" s="42" t="s">
        <v>818</v>
      </c>
      <c r="F581" s="42">
        <v>10</v>
      </c>
      <c r="G581" s="42" t="s">
        <v>26</v>
      </c>
      <c r="H581" s="44">
        <v>1</v>
      </c>
      <c r="I581" s="42" t="s">
        <v>135</v>
      </c>
      <c r="J581" s="46">
        <v>0.6504590490238169</v>
      </c>
      <c r="K581" s="46">
        <v>-9.8000000000000014E-3</v>
      </c>
      <c r="L581" s="46">
        <v>-6.7999999999999996E-3</v>
      </c>
      <c r="M581" s="46">
        <v>1.1928118040998758E-2</v>
      </c>
      <c r="N581" s="46">
        <v>10.6</v>
      </c>
      <c r="O581" s="45">
        <v>0.57628290167402796</v>
      </c>
      <c r="P581" s="46">
        <v>-9.1999999999999998E-3</v>
      </c>
      <c r="Q581" s="46">
        <v>-5.1999999999999998E-3</v>
      </c>
      <c r="R581" s="46">
        <v>1.0567875850898325E-2</v>
      </c>
      <c r="S581" s="47">
        <v>10.6</v>
      </c>
      <c r="T581" s="45">
        <v>0.3407241651611585</v>
      </c>
      <c r="U581" s="46">
        <v>-4.0000000000000001E-3</v>
      </c>
      <c r="V581" s="46">
        <v>-4.7999999999999996E-3</v>
      </c>
      <c r="W581" s="46">
        <v>6.2481997407253225E-3</v>
      </c>
      <c r="X581" s="47">
        <v>10.6</v>
      </c>
      <c r="Y581" s="48" t="s">
        <v>26</v>
      </c>
    </row>
    <row r="582" spans="1:25" x14ac:dyDescent="0.25">
      <c r="A582" s="41" t="s">
        <v>0</v>
      </c>
      <c r="B582" s="42" t="s">
        <v>814</v>
      </c>
      <c r="C582" s="43" t="s">
        <v>79</v>
      </c>
      <c r="D582" s="42">
        <v>110</v>
      </c>
      <c r="E582" s="42" t="s">
        <v>819</v>
      </c>
      <c r="F582" s="42">
        <v>10</v>
      </c>
      <c r="G582" s="42" t="s">
        <v>26</v>
      </c>
      <c r="H582" s="44">
        <v>1</v>
      </c>
      <c r="I582" s="42" t="s">
        <v>820</v>
      </c>
      <c r="J582" s="46">
        <v>0.86000977222014729</v>
      </c>
      <c r="K582" s="46">
        <v>-3.3999999999999998E-3</v>
      </c>
      <c r="L582" s="46">
        <v>-1.54E-2</v>
      </c>
      <c r="M582" s="46">
        <v>1.577085920297306E-2</v>
      </c>
      <c r="N582" s="46">
        <v>10.6</v>
      </c>
      <c r="O582" s="45">
        <v>0.73129259959603921</v>
      </c>
      <c r="P582" s="46">
        <v>-4.0000000000000001E-3</v>
      </c>
      <c r="Q582" s="46">
        <v>-1.2800000000000001E-2</v>
      </c>
      <c r="R582" s="46">
        <v>1.3410443691392169E-2</v>
      </c>
      <c r="S582" s="47">
        <v>10.6</v>
      </c>
      <c r="T582" s="45">
        <v>0.74066645637908823</v>
      </c>
      <c r="U582" s="46">
        <v>-3.2000000000000002E-3</v>
      </c>
      <c r="V582" s="46">
        <v>-1.32E-2</v>
      </c>
      <c r="W582" s="46">
        <v>1.3582341477079716E-2</v>
      </c>
      <c r="X582" s="47">
        <v>10.6</v>
      </c>
      <c r="Y582" s="48" t="s">
        <v>26</v>
      </c>
    </row>
    <row r="583" spans="1:25" ht="15.75" thickBot="1" x14ac:dyDescent="0.3">
      <c r="A583" s="55" t="s">
        <v>0</v>
      </c>
      <c r="B583" s="56" t="s">
        <v>814</v>
      </c>
      <c r="C583" s="65" t="s">
        <v>79</v>
      </c>
      <c r="D583" s="56">
        <v>110</v>
      </c>
      <c r="E583" s="56" t="s">
        <v>158</v>
      </c>
      <c r="F583" s="56">
        <v>10</v>
      </c>
      <c r="G583" s="56" t="s">
        <v>55</v>
      </c>
      <c r="H583" s="67">
        <v>1</v>
      </c>
      <c r="I583" s="56" t="s">
        <v>56</v>
      </c>
      <c r="J583" s="46">
        <v>0</v>
      </c>
      <c r="K583" s="46">
        <v>-6.7000000000000002E-4</v>
      </c>
      <c r="L583" s="46">
        <v>-1.24E-3</v>
      </c>
      <c r="M583" s="46">
        <v>1.409432509913121E-3</v>
      </c>
      <c r="N583" s="46">
        <v>10.6</v>
      </c>
      <c r="O583" s="58">
        <v>0</v>
      </c>
      <c r="P583" s="59">
        <v>-5.6999999999999998E-4</v>
      </c>
      <c r="Q583" s="59">
        <v>-1.0500000000000002E-3</v>
      </c>
      <c r="R583" s="59">
        <v>1.1947384651043926E-3</v>
      </c>
      <c r="S583" s="60">
        <v>10.6</v>
      </c>
      <c r="T583" s="58">
        <v>0</v>
      </c>
      <c r="U583" s="59">
        <v>-6.2E-4</v>
      </c>
      <c r="V583" s="59">
        <v>-1.1299999999999999E-3</v>
      </c>
      <c r="W583" s="59">
        <v>1.2889142717807107E-3</v>
      </c>
      <c r="X583" s="60">
        <v>10.6</v>
      </c>
      <c r="Y583" s="61" t="s">
        <v>26</v>
      </c>
    </row>
    <row r="584" spans="1:25" x14ac:dyDescent="0.25">
      <c r="A584" s="29" t="s">
        <v>0</v>
      </c>
      <c r="B584" s="30" t="s">
        <v>821</v>
      </c>
      <c r="C584" s="30" t="s">
        <v>79</v>
      </c>
      <c r="D584" s="30">
        <v>110</v>
      </c>
      <c r="E584" s="30" t="s">
        <v>24</v>
      </c>
      <c r="F584" s="30">
        <v>110</v>
      </c>
      <c r="G584" s="30" t="s">
        <v>25</v>
      </c>
      <c r="H584" s="30" t="s">
        <v>26</v>
      </c>
      <c r="I584" s="30" t="s">
        <v>26</v>
      </c>
      <c r="J584" s="32">
        <v>0.81298636422120618</v>
      </c>
      <c r="K584" s="32">
        <v>-0.14000000000000001</v>
      </c>
      <c r="L584" s="32">
        <v>-0.104</v>
      </c>
      <c r="M584" s="32">
        <v>0.17440183485273314</v>
      </c>
      <c r="N584" s="32">
        <v>124</v>
      </c>
      <c r="O584" s="31">
        <v>1.5524132182540935</v>
      </c>
      <c r="P584" s="32">
        <v>-0.30960000000000004</v>
      </c>
      <c r="Q584" s="32">
        <v>-0.1152</v>
      </c>
      <c r="R584" s="32">
        <v>0.33033800871228852</v>
      </c>
      <c r="S584" s="33">
        <v>123</v>
      </c>
      <c r="T584" s="31">
        <v>1.4870486196795141</v>
      </c>
      <c r="U584" s="32">
        <v>-0.2944</v>
      </c>
      <c r="V584" s="32">
        <v>-0.11600000000000001</v>
      </c>
      <c r="W584" s="32">
        <v>0.31642907578160384</v>
      </c>
      <c r="X584" s="33">
        <v>123</v>
      </c>
      <c r="Y584" s="34" t="s">
        <v>26</v>
      </c>
    </row>
    <row r="585" spans="1:25" x14ac:dyDescent="0.25">
      <c r="A585" s="41" t="s">
        <v>0</v>
      </c>
      <c r="B585" s="42" t="s">
        <v>821</v>
      </c>
      <c r="C585" s="43" t="s">
        <v>79</v>
      </c>
      <c r="D585" s="42">
        <v>110</v>
      </c>
      <c r="E585" s="42" t="s">
        <v>576</v>
      </c>
      <c r="F585" s="42">
        <v>10</v>
      </c>
      <c r="G585" s="42" t="s">
        <v>33</v>
      </c>
      <c r="H585" s="42" t="s">
        <v>26</v>
      </c>
      <c r="I585" s="42" t="s">
        <v>362</v>
      </c>
      <c r="J585" s="46">
        <v>9.6009818250885299</v>
      </c>
      <c r="K585" s="46">
        <v>-0.14000000000000001</v>
      </c>
      <c r="L585" s="46">
        <v>-0.104</v>
      </c>
      <c r="M585" s="46">
        <v>0.17440183485273314</v>
      </c>
      <c r="N585" s="46">
        <v>10.5</v>
      </c>
      <c r="O585" s="45">
        <v>18.720277043652306</v>
      </c>
      <c r="P585" s="46">
        <v>-0.30960000000000004</v>
      </c>
      <c r="Q585" s="46">
        <v>-0.1152</v>
      </c>
      <c r="R585" s="46">
        <v>0.33033800871228852</v>
      </c>
      <c r="S585" s="47">
        <v>10.199999999999999</v>
      </c>
      <c r="T585" s="45">
        <v>17.757959244716528</v>
      </c>
      <c r="U585" s="46">
        <v>-0.2944</v>
      </c>
      <c r="V585" s="46">
        <v>-0.11600000000000001</v>
      </c>
      <c r="W585" s="46">
        <v>0.31642907578160384</v>
      </c>
      <c r="X585" s="47">
        <v>10.3</v>
      </c>
      <c r="Y585" s="48" t="s">
        <v>26</v>
      </c>
    </row>
    <row r="586" spans="1:25" x14ac:dyDescent="0.25">
      <c r="A586" s="41" t="s">
        <v>0</v>
      </c>
      <c r="B586" s="42" t="s">
        <v>821</v>
      </c>
      <c r="C586" s="43" t="s">
        <v>79</v>
      </c>
      <c r="D586" s="42">
        <v>110</v>
      </c>
      <c r="E586" s="42" t="s">
        <v>822</v>
      </c>
      <c r="F586" s="42">
        <v>10</v>
      </c>
      <c r="G586" s="42" t="s">
        <v>26</v>
      </c>
      <c r="H586" s="44">
        <v>1</v>
      </c>
      <c r="I586" s="42" t="s">
        <v>823</v>
      </c>
      <c r="J586" s="46">
        <v>0.34523556460914523</v>
      </c>
      <c r="K586" s="46">
        <v>-5.7599999999999995E-3</v>
      </c>
      <c r="L586" s="46">
        <v>-2.48E-3</v>
      </c>
      <c r="M586" s="46">
        <v>6.2712040311251232E-3</v>
      </c>
      <c r="N586" s="46">
        <v>10.5</v>
      </c>
      <c r="O586" s="45">
        <v>0.3670260845156359</v>
      </c>
      <c r="P586" s="46">
        <v>-6.1600000000000005E-3</v>
      </c>
      <c r="Q586" s="46">
        <v>-2E-3</v>
      </c>
      <c r="R586" s="46">
        <v>6.4765422873629113E-3</v>
      </c>
      <c r="S586" s="47">
        <v>10.199999999999999</v>
      </c>
      <c r="T586" s="45">
        <v>0.37907135399852637</v>
      </c>
      <c r="U586" s="46">
        <v>-6.4000000000000003E-3</v>
      </c>
      <c r="V586" s="46">
        <v>-2.16E-3</v>
      </c>
      <c r="W586" s="46">
        <v>6.7546724568997418E-3</v>
      </c>
      <c r="X586" s="47">
        <v>10.3</v>
      </c>
      <c r="Y586" s="48" t="s">
        <v>26</v>
      </c>
    </row>
    <row r="587" spans="1:25" x14ac:dyDescent="0.25">
      <c r="A587" s="41" t="s">
        <v>0</v>
      </c>
      <c r="B587" s="42" t="s">
        <v>821</v>
      </c>
      <c r="C587" s="43" t="s">
        <v>79</v>
      </c>
      <c r="D587" s="42">
        <v>110</v>
      </c>
      <c r="E587" s="42" t="s">
        <v>824</v>
      </c>
      <c r="F587" s="42">
        <v>10</v>
      </c>
      <c r="G587" s="42" t="s">
        <v>26</v>
      </c>
      <c r="H587" s="44">
        <v>1</v>
      </c>
      <c r="I587" s="42" t="s">
        <v>825</v>
      </c>
      <c r="J587" s="46">
        <v>9.1750714740788961</v>
      </c>
      <c r="K587" s="46">
        <v>-0.1368</v>
      </c>
      <c r="L587" s="46">
        <v>-9.5200000000000007E-2</v>
      </c>
      <c r="M587" s="46">
        <v>0.16666517332664316</v>
      </c>
      <c r="N587" s="46">
        <v>10.5</v>
      </c>
      <c r="O587" s="45">
        <v>18.397310319545856</v>
      </c>
      <c r="P587" s="46">
        <v>-0.30499999999999999</v>
      </c>
      <c r="Q587" s="46">
        <v>-0.11120000000000001</v>
      </c>
      <c r="R587" s="46">
        <v>0.32463893789870618</v>
      </c>
      <c r="S587" s="47">
        <v>10.199999999999999</v>
      </c>
      <c r="T587" s="45">
        <v>17.257659089350916</v>
      </c>
      <c r="U587" s="46">
        <v>-0.28599999999999998</v>
      </c>
      <c r="V587" s="46">
        <v>-0.113</v>
      </c>
      <c r="W587" s="46">
        <v>0.30751422731314398</v>
      </c>
      <c r="X587" s="47">
        <v>10.3</v>
      </c>
      <c r="Y587" s="48" t="s">
        <v>26</v>
      </c>
    </row>
    <row r="588" spans="1:25" x14ac:dyDescent="0.25">
      <c r="A588" s="41" t="s">
        <v>0</v>
      </c>
      <c r="B588" s="42" t="s">
        <v>821</v>
      </c>
      <c r="C588" s="43" t="s">
        <v>79</v>
      </c>
      <c r="D588" s="42">
        <v>110</v>
      </c>
      <c r="E588" s="42" t="s">
        <v>826</v>
      </c>
      <c r="F588" s="42">
        <v>10</v>
      </c>
      <c r="G588" s="42" t="s">
        <v>26</v>
      </c>
      <c r="H588" s="44">
        <v>1</v>
      </c>
      <c r="I588" s="42" t="s">
        <v>827</v>
      </c>
      <c r="J588" s="46">
        <v>0.10474152265587902</v>
      </c>
      <c r="K588" s="46">
        <v>-1E-4</v>
      </c>
      <c r="L588" s="46">
        <v>-1.9E-3</v>
      </c>
      <c r="M588" s="46">
        <v>1.9026297590440449E-3</v>
      </c>
      <c r="N588" s="46">
        <v>10.5</v>
      </c>
      <c r="O588" s="45">
        <v>9.0849028345695346E-2</v>
      </c>
      <c r="P588" s="46">
        <v>-1E-4</v>
      </c>
      <c r="Q588" s="46">
        <v>-1.6000000000000001E-3</v>
      </c>
      <c r="R588" s="46">
        <v>1.6031219541881396E-3</v>
      </c>
      <c r="S588" s="47">
        <v>10.199999999999999</v>
      </c>
      <c r="T588" s="45">
        <v>9.5568698388946757E-2</v>
      </c>
      <c r="U588" s="46">
        <v>-1E-4</v>
      </c>
      <c r="V588" s="46">
        <v>-1.6999999999999999E-3</v>
      </c>
      <c r="W588" s="46">
        <v>1.7029386365926401E-3</v>
      </c>
      <c r="X588" s="47">
        <v>10.3</v>
      </c>
      <c r="Y588" s="48" t="s">
        <v>26</v>
      </c>
    </row>
    <row r="589" spans="1:25" x14ac:dyDescent="0.25">
      <c r="A589" s="41" t="s">
        <v>0</v>
      </c>
      <c r="B589" s="42" t="s">
        <v>821</v>
      </c>
      <c r="C589" s="43" t="s">
        <v>79</v>
      </c>
      <c r="D589" s="42">
        <v>110</v>
      </c>
      <c r="E589" s="42" t="s">
        <v>828</v>
      </c>
      <c r="F589" s="42">
        <v>10</v>
      </c>
      <c r="G589" s="42" t="s">
        <v>26</v>
      </c>
      <c r="H589" s="44">
        <v>1</v>
      </c>
      <c r="I589" s="42" t="s">
        <v>135</v>
      </c>
      <c r="J589" s="46">
        <v>0.37312993565275077</v>
      </c>
      <c r="K589" s="46">
        <v>-2.5000000000000001E-3</v>
      </c>
      <c r="L589" s="46">
        <v>-6.3E-3</v>
      </c>
      <c r="M589" s="46">
        <v>6.7779052811322172E-3</v>
      </c>
      <c r="N589" s="46">
        <v>10.5</v>
      </c>
      <c r="O589" s="45">
        <v>0.21090098680639693</v>
      </c>
      <c r="P589" s="46">
        <v>-1.9E-3</v>
      </c>
      <c r="Q589" s="46">
        <v>-3.2000000000000002E-3</v>
      </c>
      <c r="R589" s="46">
        <v>3.7215588131856792E-3</v>
      </c>
      <c r="S589" s="47">
        <v>10.199999999999999</v>
      </c>
      <c r="T589" s="45">
        <v>0.22363610578788112</v>
      </c>
      <c r="U589" s="46">
        <v>-1.1999999999999999E-3</v>
      </c>
      <c r="V589" s="46">
        <v>-3.8E-3</v>
      </c>
      <c r="W589" s="46">
        <v>3.984971769034255E-3</v>
      </c>
      <c r="X589" s="47">
        <v>10.3</v>
      </c>
      <c r="Y589" s="48" t="s">
        <v>26</v>
      </c>
    </row>
    <row r="590" spans="1:25" ht="15.75" thickBot="1" x14ac:dyDescent="0.3">
      <c r="A590" s="55" t="s">
        <v>0</v>
      </c>
      <c r="B590" s="56" t="s">
        <v>821</v>
      </c>
      <c r="C590" s="65" t="s">
        <v>79</v>
      </c>
      <c r="D590" s="56">
        <v>110</v>
      </c>
      <c r="E590" s="56" t="s">
        <v>158</v>
      </c>
      <c r="F590" s="56">
        <v>10</v>
      </c>
      <c r="G590" s="56" t="s">
        <v>55</v>
      </c>
      <c r="H590" s="67">
        <v>1</v>
      </c>
      <c r="I590" s="56" t="s">
        <v>56</v>
      </c>
      <c r="J590" s="46">
        <v>0</v>
      </c>
      <c r="K590" s="46">
        <v>-6.8000000000000005E-4</v>
      </c>
      <c r="L590" s="46">
        <v>-2.7E-4</v>
      </c>
      <c r="M590" s="46">
        <v>7.3164198895361388E-4</v>
      </c>
      <c r="N590" s="46">
        <v>10.5</v>
      </c>
      <c r="O590" s="58">
        <v>0</v>
      </c>
      <c r="P590" s="59">
        <v>-6.0999999999999997E-4</v>
      </c>
      <c r="Q590" s="59">
        <v>-2.3999999999999998E-4</v>
      </c>
      <c r="R590" s="59">
        <v>6.5551506466289544E-4</v>
      </c>
      <c r="S590" s="60">
        <v>10.199999999999999</v>
      </c>
      <c r="T590" s="58">
        <v>0</v>
      </c>
      <c r="U590" s="59">
        <v>-5.2999999999999998E-4</v>
      </c>
      <c r="V590" s="59">
        <v>-2.0000000000000001E-4</v>
      </c>
      <c r="W590" s="59">
        <v>5.6648036153074182E-4</v>
      </c>
      <c r="X590" s="60">
        <v>10.3</v>
      </c>
      <c r="Y590" s="61" t="s">
        <v>26</v>
      </c>
    </row>
    <row r="591" spans="1:25" x14ac:dyDescent="0.25">
      <c r="A591" s="29" t="s">
        <v>0</v>
      </c>
      <c r="B591" s="30" t="s">
        <v>829</v>
      </c>
      <c r="C591" s="30" t="s">
        <v>79</v>
      </c>
      <c r="D591" s="30">
        <v>110</v>
      </c>
      <c r="E591" s="30" t="s">
        <v>24</v>
      </c>
      <c r="F591" s="30">
        <v>110</v>
      </c>
      <c r="G591" s="30" t="s">
        <v>25</v>
      </c>
      <c r="H591" s="30" t="s">
        <v>26</v>
      </c>
      <c r="I591" s="30" t="s">
        <v>26</v>
      </c>
      <c r="J591" s="32">
        <v>6.0780218148368759</v>
      </c>
      <c r="K591" s="32">
        <v>-1.1168</v>
      </c>
      <c r="L591" s="32">
        <v>-0.71279999999999999</v>
      </c>
      <c r="M591" s="32">
        <v>1.3248871951981422</v>
      </c>
      <c r="N591" s="32">
        <v>126</v>
      </c>
      <c r="O591" s="31">
        <v>10.33315387800805</v>
      </c>
      <c r="P591" s="32">
        <v>-2.0511999999999997</v>
      </c>
      <c r="Q591" s="32">
        <v>-0.79200000000000004</v>
      </c>
      <c r="R591" s="32">
        <v>2.1987918137013334</v>
      </c>
      <c r="S591" s="33">
        <v>123</v>
      </c>
      <c r="T591" s="31">
        <v>9.1012787925137086</v>
      </c>
      <c r="U591" s="32">
        <v>-1.8208</v>
      </c>
      <c r="V591" s="32">
        <v>-0.74720000000000009</v>
      </c>
      <c r="W591" s="32">
        <v>1.9681515388810893</v>
      </c>
      <c r="X591" s="33">
        <v>125</v>
      </c>
      <c r="Y591" s="34" t="s">
        <v>26</v>
      </c>
    </row>
    <row r="592" spans="1:25" x14ac:dyDescent="0.25">
      <c r="A592" s="41" t="s">
        <v>0</v>
      </c>
      <c r="B592" s="42" t="s">
        <v>829</v>
      </c>
      <c r="C592" s="43" t="s">
        <v>79</v>
      </c>
      <c r="D592" s="42">
        <v>110</v>
      </c>
      <c r="E592" s="42" t="s">
        <v>132</v>
      </c>
      <c r="F592" s="42">
        <v>10</v>
      </c>
      <c r="G592" s="42" t="s">
        <v>33</v>
      </c>
      <c r="H592" s="42" t="s">
        <v>26</v>
      </c>
      <c r="I592" s="42" t="s">
        <v>362</v>
      </c>
      <c r="J592" s="46">
        <v>73.637571987446762</v>
      </c>
      <c r="K592" s="46">
        <v>-1.1168</v>
      </c>
      <c r="L592" s="46">
        <v>-0.71279999999999999</v>
      </c>
      <c r="M592" s="46">
        <v>1.3248871951981422</v>
      </c>
      <c r="N592" s="46">
        <v>10.4</v>
      </c>
      <c r="O592" s="45">
        <v>124.60567911715592</v>
      </c>
      <c r="P592" s="46">
        <v>-2.0511999999999997</v>
      </c>
      <c r="Q592" s="46">
        <v>-0.79200000000000004</v>
      </c>
      <c r="R592" s="46">
        <v>2.1987918137013334</v>
      </c>
      <c r="S592" s="47">
        <v>10.199999999999999</v>
      </c>
      <c r="T592" s="45">
        <v>109.39037010232822</v>
      </c>
      <c r="U592" s="46">
        <v>-1.8208</v>
      </c>
      <c r="V592" s="46">
        <v>-0.74720000000000009</v>
      </c>
      <c r="W592" s="46">
        <v>1.9681515388810893</v>
      </c>
      <c r="X592" s="47">
        <v>10.4</v>
      </c>
      <c r="Y592" s="48" t="s">
        <v>26</v>
      </c>
    </row>
    <row r="593" spans="1:25" x14ac:dyDescent="0.25">
      <c r="A593" s="41" t="s">
        <v>0</v>
      </c>
      <c r="B593" s="42" t="s">
        <v>829</v>
      </c>
      <c r="C593" s="43" t="s">
        <v>79</v>
      </c>
      <c r="D593" s="42">
        <v>110</v>
      </c>
      <c r="E593" s="42" t="s">
        <v>830</v>
      </c>
      <c r="F593" s="42">
        <v>10</v>
      </c>
      <c r="G593" s="42" t="s">
        <v>26</v>
      </c>
      <c r="H593" s="44">
        <v>1</v>
      </c>
      <c r="I593" s="42" t="s">
        <v>2</v>
      </c>
      <c r="J593" s="46">
        <v>23.294975095252649</v>
      </c>
      <c r="K593" s="46">
        <v>-0.35549999999999998</v>
      </c>
      <c r="L593" s="46">
        <v>-0.222</v>
      </c>
      <c r="M593" s="46">
        <v>0.41912319191378566</v>
      </c>
      <c r="N593" s="46">
        <v>10.4</v>
      </c>
      <c r="O593" s="45">
        <v>39.794663563457355</v>
      </c>
      <c r="P593" s="46">
        <v>-0.66659999999999997</v>
      </c>
      <c r="Q593" s="46">
        <v>-0.22080000000000002</v>
      </c>
      <c r="R593" s="46">
        <v>0.70221663324076855</v>
      </c>
      <c r="S593" s="47">
        <v>10.199999999999999</v>
      </c>
      <c r="T593" s="45">
        <v>34.550297735353979</v>
      </c>
      <c r="U593" s="46">
        <v>-0.58199999999999996</v>
      </c>
      <c r="V593" s="46">
        <v>-0.21840000000000001</v>
      </c>
      <c r="W593" s="46">
        <v>0.62162895685448882</v>
      </c>
      <c r="X593" s="47">
        <v>10.4</v>
      </c>
      <c r="Y593" s="48" t="s">
        <v>26</v>
      </c>
    </row>
    <row r="594" spans="1:25" x14ac:dyDescent="0.25">
      <c r="A594" s="41" t="s">
        <v>0</v>
      </c>
      <c r="B594" s="42" t="s">
        <v>829</v>
      </c>
      <c r="C594" s="43" t="s">
        <v>79</v>
      </c>
      <c r="D594" s="42">
        <v>110</v>
      </c>
      <c r="E594" s="42" t="s">
        <v>831</v>
      </c>
      <c r="F594" s="42">
        <v>10</v>
      </c>
      <c r="G594" s="42" t="s">
        <v>26</v>
      </c>
      <c r="H594" s="44">
        <v>1</v>
      </c>
      <c r="I594" s="42" t="s">
        <v>832</v>
      </c>
      <c r="J594" s="46">
        <v>3.0497105794289756</v>
      </c>
      <c r="K594" s="46">
        <v>-2.2600000000000002E-2</v>
      </c>
      <c r="L594" s="46">
        <v>-0.05</v>
      </c>
      <c r="M594" s="46">
        <v>5.4870392745086129E-2</v>
      </c>
      <c r="N594" s="46">
        <v>10.4</v>
      </c>
      <c r="O594" s="45">
        <v>4.3098172671375341</v>
      </c>
      <c r="P594" s="46">
        <v>-4.2599999999999999E-2</v>
      </c>
      <c r="Q594" s="46">
        <v>-6.3E-2</v>
      </c>
      <c r="R594" s="46">
        <v>7.6051035495908928E-2</v>
      </c>
      <c r="S594" s="47">
        <v>10.199999999999999</v>
      </c>
      <c r="T594" s="45">
        <v>2.7137057358598238</v>
      </c>
      <c r="U594" s="46">
        <v>-2.6199999999999998E-2</v>
      </c>
      <c r="V594" s="46">
        <v>-4.1200000000000001E-2</v>
      </c>
      <c r="W594" s="46">
        <v>4.8824993599589958E-2</v>
      </c>
      <c r="X594" s="47">
        <v>10.4</v>
      </c>
      <c r="Y594" s="48" t="s">
        <v>26</v>
      </c>
    </row>
    <row r="595" spans="1:25" x14ac:dyDescent="0.25">
      <c r="A595" s="41" t="s">
        <v>0</v>
      </c>
      <c r="B595" s="42" t="s">
        <v>829</v>
      </c>
      <c r="C595" s="43" t="s">
        <v>79</v>
      </c>
      <c r="D595" s="42">
        <v>110</v>
      </c>
      <c r="E595" s="42" t="s">
        <v>833</v>
      </c>
      <c r="F595" s="42">
        <v>10</v>
      </c>
      <c r="G595" s="42" t="s">
        <v>26</v>
      </c>
      <c r="H595" s="44">
        <v>1</v>
      </c>
      <c r="I595" s="42" t="s">
        <v>834</v>
      </c>
      <c r="J595" s="46">
        <v>2.8746762754197404</v>
      </c>
      <c r="K595" s="46">
        <v>-3.8799999999999994E-2</v>
      </c>
      <c r="L595" s="46">
        <v>-3.4200000000000001E-2</v>
      </c>
      <c r="M595" s="46">
        <v>5.1721175547351977E-2</v>
      </c>
      <c r="N595" s="46">
        <v>10.4</v>
      </c>
      <c r="O595" s="45">
        <v>4.318913503424989</v>
      </c>
      <c r="P595" s="46">
        <v>-6.8599999999999994E-2</v>
      </c>
      <c r="Q595" s="46">
        <v>-3.32E-2</v>
      </c>
      <c r="R595" s="46">
        <v>7.6211547681437355E-2</v>
      </c>
      <c r="S595" s="47">
        <v>10.199999999999999</v>
      </c>
      <c r="T595" s="45">
        <v>4.5832789599611807</v>
      </c>
      <c r="U595" s="46">
        <v>-7.1999999999999995E-2</v>
      </c>
      <c r="V595" s="46">
        <v>-4.02E-2</v>
      </c>
      <c r="W595" s="46">
        <v>8.2462355047621574E-2</v>
      </c>
      <c r="X595" s="47">
        <v>10.4</v>
      </c>
      <c r="Y595" s="48" t="s">
        <v>26</v>
      </c>
    </row>
    <row r="596" spans="1:25" x14ac:dyDescent="0.25">
      <c r="A596" s="41" t="s">
        <v>0</v>
      </c>
      <c r="B596" s="42" t="s">
        <v>829</v>
      </c>
      <c r="C596" s="43" t="s">
        <v>79</v>
      </c>
      <c r="D596" s="42">
        <v>110</v>
      </c>
      <c r="E596" s="42" t="s">
        <v>158</v>
      </c>
      <c r="F596" s="42">
        <v>10</v>
      </c>
      <c r="G596" s="42" t="s">
        <v>26</v>
      </c>
      <c r="H596" s="44">
        <v>1</v>
      </c>
      <c r="I596" s="42" t="s">
        <v>56</v>
      </c>
      <c r="J596" s="46">
        <v>0</v>
      </c>
      <c r="K596" s="46">
        <v>-6.4500000000000007E-4</v>
      </c>
      <c r="L596" s="46">
        <v>-1.1249999999999999E-3</v>
      </c>
      <c r="M596" s="46">
        <v>1.296784484793059E-3</v>
      </c>
      <c r="N596" s="46">
        <v>10.4</v>
      </c>
      <c r="O596" s="45">
        <v>0</v>
      </c>
      <c r="P596" s="46">
        <v>-4.7999999999999996E-4</v>
      </c>
      <c r="Q596" s="46">
        <v>-8.5499999999999997E-4</v>
      </c>
      <c r="R596" s="46">
        <v>9.8052281972425305E-4</v>
      </c>
      <c r="S596" s="47">
        <v>10.199999999999999</v>
      </c>
      <c r="T596" s="45">
        <v>0</v>
      </c>
      <c r="U596" s="46">
        <v>-5.2500000000000008E-4</v>
      </c>
      <c r="V596" s="46">
        <v>-9.5999999999999992E-4</v>
      </c>
      <c r="W596" s="46">
        <v>1.0941777734902131E-3</v>
      </c>
      <c r="X596" s="47">
        <v>10.4</v>
      </c>
      <c r="Y596" s="48" t="s">
        <v>26</v>
      </c>
    </row>
    <row r="597" spans="1:25" x14ac:dyDescent="0.25">
      <c r="A597" s="41" t="s">
        <v>0</v>
      </c>
      <c r="B597" s="42" t="s">
        <v>829</v>
      </c>
      <c r="C597" s="43" t="s">
        <v>79</v>
      </c>
      <c r="D597" s="42">
        <v>110</v>
      </c>
      <c r="E597" s="42" t="s">
        <v>302</v>
      </c>
      <c r="F597" s="42">
        <v>0.4</v>
      </c>
      <c r="G597" s="42" t="s">
        <v>55</v>
      </c>
      <c r="H597" s="44">
        <v>1</v>
      </c>
      <c r="I597" s="42" t="s">
        <v>303</v>
      </c>
      <c r="J597" s="46">
        <v>0</v>
      </c>
      <c r="K597" s="46">
        <v>-2.235E-3</v>
      </c>
      <c r="L597" s="46">
        <v>-9.4499999999999998E-4</v>
      </c>
      <c r="M597" s="46">
        <v>2.4265716556491792E-3</v>
      </c>
      <c r="N597" s="46">
        <v>10.4</v>
      </c>
      <c r="O597" s="45">
        <v>0</v>
      </c>
      <c r="P597" s="46">
        <v>-2.4599999999999999E-3</v>
      </c>
      <c r="Q597" s="46">
        <v>-1.1999999999999999E-3</v>
      </c>
      <c r="R597" s="46">
        <v>2.7370787347096902E-3</v>
      </c>
      <c r="S597" s="47">
        <v>10.199999999999999</v>
      </c>
      <c r="T597" s="45">
        <v>0</v>
      </c>
      <c r="U597" s="46">
        <v>-2.3250000000000002E-3</v>
      </c>
      <c r="V597" s="46">
        <v>-1.0500000000000002E-3</v>
      </c>
      <c r="W597" s="46">
        <v>2.5511027027542424E-3</v>
      </c>
      <c r="X597" s="47">
        <v>10.4</v>
      </c>
      <c r="Y597" s="48" t="s">
        <v>26</v>
      </c>
    </row>
    <row r="598" spans="1:25" x14ac:dyDescent="0.25">
      <c r="A598" s="49" t="s">
        <v>0</v>
      </c>
      <c r="B598" s="50" t="s">
        <v>829</v>
      </c>
      <c r="C598" s="50" t="s">
        <v>79</v>
      </c>
      <c r="D598" s="50">
        <v>110</v>
      </c>
      <c r="E598" s="50" t="s">
        <v>57</v>
      </c>
      <c r="F598" s="50">
        <v>110</v>
      </c>
      <c r="G598" s="50" t="s">
        <v>25</v>
      </c>
      <c r="H598" s="50" t="s">
        <v>26</v>
      </c>
      <c r="I598" s="50" t="s">
        <v>26</v>
      </c>
      <c r="J598" s="52">
        <v>0</v>
      </c>
      <c r="K598" s="52">
        <v>0</v>
      </c>
      <c r="L598" s="52">
        <v>-2.3999999999999998E-3</v>
      </c>
      <c r="M598" s="52">
        <v>2.3999999999999998E-3</v>
      </c>
      <c r="N598" s="52">
        <v>126</v>
      </c>
      <c r="O598" s="51">
        <v>0</v>
      </c>
      <c r="P598" s="52">
        <v>0</v>
      </c>
      <c r="Q598" s="52">
        <v>-8.0000000000000004E-4</v>
      </c>
      <c r="R598" s="52">
        <v>8.0000000000000004E-4</v>
      </c>
      <c r="S598" s="53">
        <v>123</v>
      </c>
      <c r="T598" s="51">
        <v>0</v>
      </c>
      <c r="U598" s="52">
        <v>0</v>
      </c>
      <c r="V598" s="52">
        <v>0</v>
      </c>
      <c r="W598" s="52">
        <v>0</v>
      </c>
      <c r="X598" s="53">
        <v>125</v>
      </c>
      <c r="Y598" s="54" t="s">
        <v>26</v>
      </c>
    </row>
    <row r="599" spans="1:25" x14ac:dyDescent="0.25">
      <c r="A599" s="41" t="s">
        <v>0</v>
      </c>
      <c r="B599" s="42" t="s">
        <v>829</v>
      </c>
      <c r="C599" s="43" t="s">
        <v>79</v>
      </c>
      <c r="D599" s="42">
        <v>110</v>
      </c>
      <c r="E599" s="42" t="s">
        <v>159</v>
      </c>
      <c r="F599" s="42">
        <v>10</v>
      </c>
      <c r="G599" s="42" t="s">
        <v>33</v>
      </c>
      <c r="H599" s="42" t="s">
        <v>26</v>
      </c>
      <c r="I599" s="42" t="s">
        <v>399</v>
      </c>
      <c r="J599" s="46">
        <v>0</v>
      </c>
      <c r="K599" s="46">
        <v>0</v>
      </c>
      <c r="L599" s="46">
        <v>-2.3999999999999998E-3</v>
      </c>
      <c r="M599" s="46">
        <v>2.3999999999999998E-3</v>
      </c>
      <c r="N599" s="46" t="s">
        <v>174</v>
      </c>
      <c r="O599" s="45">
        <v>0</v>
      </c>
      <c r="P599" s="46">
        <v>0</v>
      </c>
      <c r="Q599" s="46">
        <v>-8.0000000000000004E-4</v>
      </c>
      <c r="R599" s="46">
        <v>8.0000000000000004E-4</v>
      </c>
      <c r="S599" s="47" t="s">
        <v>174</v>
      </c>
      <c r="T599" s="45">
        <v>0</v>
      </c>
      <c r="U599" s="46">
        <v>0</v>
      </c>
      <c r="V599" s="46">
        <v>0</v>
      </c>
      <c r="W599" s="46">
        <v>0</v>
      </c>
      <c r="X599" s="47" t="s">
        <v>174</v>
      </c>
      <c r="Y599" s="48" t="s">
        <v>26</v>
      </c>
    </row>
    <row r="600" spans="1:25" x14ac:dyDescent="0.25">
      <c r="A600" s="41" t="s">
        <v>0</v>
      </c>
      <c r="B600" s="42" t="s">
        <v>829</v>
      </c>
      <c r="C600" s="43" t="s">
        <v>79</v>
      </c>
      <c r="D600" s="42">
        <v>110</v>
      </c>
      <c r="E600" s="42" t="s">
        <v>835</v>
      </c>
      <c r="F600" s="42">
        <v>10</v>
      </c>
      <c r="G600" s="42" t="s">
        <v>26</v>
      </c>
      <c r="H600" s="42">
        <v>2</v>
      </c>
      <c r="I600" s="42" t="s">
        <v>836</v>
      </c>
      <c r="J600" s="46">
        <v>1.32951880451458</v>
      </c>
      <c r="K600" s="46">
        <v>-1.7600000000000001E-2</v>
      </c>
      <c r="L600" s="46">
        <v>-1.6199999999999999E-2</v>
      </c>
      <c r="M600" s="46">
        <v>2.3920702330826323E-2</v>
      </c>
      <c r="N600" s="46">
        <v>10.4</v>
      </c>
      <c r="O600" s="45">
        <v>2.0664302984873979</v>
      </c>
      <c r="P600" s="46">
        <v>-3.1E-2</v>
      </c>
      <c r="Q600" s="46">
        <v>-1.9199999999999998E-2</v>
      </c>
      <c r="R600" s="46">
        <v>3.6464229047108616E-2</v>
      </c>
      <c r="S600" s="47">
        <v>10.199999999999999</v>
      </c>
      <c r="T600" s="45">
        <v>2.0811968009494684</v>
      </c>
      <c r="U600" s="46">
        <v>-3.1399999999999997E-2</v>
      </c>
      <c r="V600" s="46">
        <v>-2.0399999999999998E-2</v>
      </c>
      <c r="W600" s="46">
        <v>3.7444892842682827E-2</v>
      </c>
      <c r="X600" s="47">
        <v>10.4</v>
      </c>
      <c r="Y600" s="48" t="s">
        <v>26</v>
      </c>
    </row>
    <row r="601" spans="1:25" x14ac:dyDescent="0.25">
      <c r="A601" s="41" t="s">
        <v>0</v>
      </c>
      <c r="B601" s="42" t="s">
        <v>829</v>
      </c>
      <c r="C601" s="43" t="s">
        <v>79</v>
      </c>
      <c r="D601" s="42">
        <v>110</v>
      </c>
      <c r="E601" s="42" t="s">
        <v>837</v>
      </c>
      <c r="F601" s="42">
        <v>10</v>
      </c>
      <c r="G601" s="42" t="s">
        <v>26</v>
      </c>
      <c r="H601" s="42">
        <v>2</v>
      </c>
      <c r="I601" s="42" t="s">
        <v>2</v>
      </c>
      <c r="J601" s="46">
        <v>13.994331939931</v>
      </c>
      <c r="K601" s="46">
        <v>-0.22819999999999999</v>
      </c>
      <c r="L601" s="46">
        <v>-0.10640000000000001</v>
      </c>
      <c r="M601" s="46">
        <v>0.2517860202632386</v>
      </c>
      <c r="N601" s="46">
        <v>10.4</v>
      </c>
      <c r="O601" s="45">
        <v>24.360989916093391</v>
      </c>
      <c r="P601" s="46">
        <v>-0.41919999999999996</v>
      </c>
      <c r="Q601" s="46">
        <v>-9.5200000000000007E-2</v>
      </c>
      <c r="R601" s="46">
        <v>0.42987402805938391</v>
      </c>
      <c r="S601" s="47">
        <v>10.199999999999999</v>
      </c>
      <c r="T601" s="45">
        <v>20.662524328770392</v>
      </c>
      <c r="U601" s="46">
        <v>-0.35680000000000001</v>
      </c>
      <c r="V601" s="46">
        <v>-0.10440000000000001</v>
      </c>
      <c r="W601" s="46">
        <v>0.37176013772323685</v>
      </c>
      <c r="X601" s="47">
        <v>10.4</v>
      </c>
      <c r="Y601" s="48" t="s">
        <v>26</v>
      </c>
    </row>
    <row r="602" spans="1:25" x14ac:dyDescent="0.25">
      <c r="A602" s="41" t="s">
        <v>0</v>
      </c>
      <c r="B602" s="42" t="s">
        <v>829</v>
      </c>
      <c r="C602" s="43" t="s">
        <v>79</v>
      </c>
      <c r="D602" s="42">
        <v>110</v>
      </c>
      <c r="E602" s="42" t="s">
        <v>838</v>
      </c>
      <c r="F602" s="42">
        <v>10</v>
      </c>
      <c r="G602" s="42" t="s">
        <v>26</v>
      </c>
      <c r="H602" s="42">
        <v>2</v>
      </c>
      <c r="I602" s="42" t="s">
        <v>839</v>
      </c>
      <c r="J602" s="46">
        <v>6.9049383523696273</v>
      </c>
      <c r="K602" s="46">
        <v>-0.1066</v>
      </c>
      <c r="L602" s="46">
        <v>-6.3799999999999996E-2</v>
      </c>
      <c r="M602" s="46">
        <v>0.12423365083583433</v>
      </c>
      <c r="N602" s="46">
        <v>10.4</v>
      </c>
      <c r="O602" s="45">
        <v>11.067395649974168</v>
      </c>
      <c r="P602" s="46">
        <v>-0.183</v>
      </c>
      <c r="Q602" s="46">
        <v>-6.8199999999999997E-2</v>
      </c>
      <c r="R602" s="46">
        <v>0.19529526363944416</v>
      </c>
      <c r="S602" s="47">
        <v>10.199999999999999</v>
      </c>
      <c r="T602" s="45">
        <v>11.021300268782174</v>
      </c>
      <c r="U602" s="46">
        <v>-0.18719999999999998</v>
      </c>
      <c r="V602" s="46">
        <v>-6.54E-2</v>
      </c>
      <c r="W602" s="46">
        <v>0.19829523443592889</v>
      </c>
      <c r="X602" s="47">
        <v>10.4</v>
      </c>
      <c r="Y602" s="48" t="s">
        <v>26</v>
      </c>
    </row>
    <row r="603" spans="1:25" x14ac:dyDescent="0.25">
      <c r="A603" s="41" t="s">
        <v>0</v>
      </c>
      <c r="B603" s="42" t="s">
        <v>829</v>
      </c>
      <c r="C603" s="43" t="s">
        <v>79</v>
      </c>
      <c r="D603" s="42">
        <v>110</v>
      </c>
      <c r="E603" s="42" t="s">
        <v>840</v>
      </c>
      <c r="F603" s="42">
        <v>10</v>
      </c>
      <c r="G603" s="42" t="s">
        <v>26</v>
      </c>
      <c r="H603" s="42">
        <v>2</v>
      </c>
      <c r="I603" s="42" t="s">
        <v>2</v>
      </c>
      <c r="J603" s="46">
        <v>20.034677817855215</v>
      </c>
      <c r="K603" s="46">
        <v>-0.30199999999999999</v>
      </c>
      <c r="L603" s="46">
        <v>-0.1968</v>
      </c>
      <c r="M603" s="46">
        <v>0.36046392329885107</v>
      </c>
      <c r="N603" s="46">
        <v>10.4</v>
      </c>
      <c r="O603" s="45">
        <v>36.158792575375543</v>
      </c>
      <c r="P603" s="46">
        <v>-0.57679999999999998</v>
      </c>
      <c r="Q603" s="46">
        <v>-0.27279999999999999</v>
      </c>
      <c r="R603" s="46">
        <v>0.63805805378507674</v>
      </c>
      <c r="S603" s="47">
        <v>10.199999999999999</v>
      </c>
      <c r="T603" s="45">
        <v>30.270271887847702</v>
      </c>
      <c r="U603" s="46">
        <v>-0.49160000000000004</v>
      </c>
      <c r="V603" s="46">
        <v>-0.2344</v>
      </c>
      <c r="W603" s="46">
        <v>0.54462273180615595</v>
      </c>
      <c r="X603" s="47">
        <v>10.4</v>
      </c>
      <c r="Y603" s="48" t="s">
        <v>26</v>
      </c>
    </row>
    <row r="604" spans="1:25" x14ac:dyDescent="0.25">
      <c r="A604" s="41" t="s">
        <v>0</v>
      </c>
      <c r="B604" s="42" t="s">
        <v>829</v>
      </c>
      <c r="C604" s="43" t="s">
        <v>79</v>
      </c>
      <c r="D604" s="42">
        <v>110</v>
      </c>
      <c r="E604" s="42" t="s">
        <v>181</v>
      </c>
      <c r="F604" s="42">
        <v>10</v>
      </c>
      <c r="G604" s="42" t="s">
        <v>55</v>
      </c>
      <c r="H604" s="42">
        <v>2</v>
      </c>
      <c r="I604" s="42" t="s">
        <v>56</v>
      </c>
      <c r="J604" s="46">
        <v>0</v>
      </c>
      <c r="K604" s="46">
        <v>0</v>
      </c>
      <c r="L604" s="46">
        <v>0</v>
      </c>
      <c r="M604" s="46">
        <v>0</v>
      </c>
      <c r="N604" s="46">
        <v>10.4</v>
      </c>
      <c r="O604" s="45">
        <v>0</v>
      </c>
      <c r="P604" s="46">
        <v>0</v>
      </c>
      <c r="Q604" s="46">
        <v>0</v>
      </c>
      <c r="R604" s="46">
        <v>0</v>
      </c>
      <c r="S604" s="47">
        <v>10.199999999999999</v>
      </c>
      <c r="T604" s="45">
        <v>0</v>
      </c>
      <c r="U604" s="46">
        <v>0</v>
      </c>
      <c r="V604" s="46">
        <v>0</v>
      </c>
      <c r="W604" s="46">
        <v>0</v>
      </c>
      <c r="X604" s="47">
        <v>10.4</v>
      </c>
      <c r="Y604" s="48" t="s">
        <v>26</v>
      </c>
    </row>
    <row r="605" spans="1:25" ht="15.75" thickBot="1" x14ac:dyDescent="0.3">
      <c r="A605" s="55" t="s">
        <v>0</v>
      </c>
      <c r="B605" s="56" t="s">
        <v>829</v>
      </c>
      <c r="C605" s="65" t="s">
        <v>79</v>
      </c>
      <c r="D605" s="56">
        <v>110</v>
      </c>
      <c r="E605" s="56" t="s">
        <v>322</v>
      </c>
      <c r="F605" s="56">
        <v>0.4</v>
      </c>
      <c r="G605" s="56" t="s">
        <v>55</v>
      </c>
      <c r="H605" s="56">
        <v>2</v>
      </c>
      <c r="I605" s="56" t="s">
        <v>303</v>
      </c>
      <c r="J605" s="46">
        <v>0</v>
      </c>
      <c r="K605" s="46">
        <v>0</v>
      </c>
      <c r="L605" s="46">
        <v>0</v>
      </c>
      <c r="M605" s="46">
        <v>0</v>
      </c>
      <c r="N605" s="46">
        <v>10.4</v>
      </c>
      <c r="O605" s="58">
        <v>0</v>
      </c>
      <c r="P605" s="59">
        <v>0</v>
      </c>
      <c r="Q605" s="59">
        <v>0</v>
      </c>
      <c r="R605" s="59">
        <v>0</v>
      </c>
      <c r="S605" s="60">
        <v>10.199999999999999</v>
      </c>
      <c r="T605" s="58">
        <v>0</v>
      </c>
      <c r="U605" s="59">
        <v>0</v>
      </c>
      <c r="V605" s="59">
        <v>0</v>
      </c>
      <c r="W605" s="59">
        <v>0</v>
      </c>
      <c r="X605" s="60">
        <v>10.4</v>
      </c>
      <c r="Y605" s="61" t="s">
        <v>26</v>
      </c>
    </row>
    <row r="606" spans="1:25" x14ac:dyDescent="0.25">
      <c r="A606" s="29" t="s">
        <v>0</v>
      </c>
      <c r="B606" s="30" t="s">
        <v>841</v>
      </c>
      <c r="C606" s="30" t="s">
        <v>79</v>
      </c>
      <c r="D606" s="30">
        <v>110</v>
      </c>
      <c r="E606" s="30" t="s">
        <v>24</v>
      </c>
      <c r="F606" s="30">
        <v>110</v>
      </c>
      <c r="G606" s="30" t="s">
        <v>25</v>
      </c>
      <c r="H606" s="30" t="s">
        <v>26</v>
      </c>
      <c r="I606" s="30" t="s">
        <v>26</v>
      </c>
      <c r="J606" s="32">
        <v>3.2089409660390711</v>
      </c>
      <c r="K606" s="32">
        <v>-0.55620000000000003</v>
      </c>
      <c r="L606" s="32">
        <v>-0.40560000000000002</v>
      </c>
      <c r="M606" s="32">
        <v>0.6883820160347015</v>
      </c>
      <c r="N606" s="32">
        <v>124</v>
      </c>
      <c r="O606" s="31">
        <v>5.2799605697170735</v>
      </c>
      <c r="P606" s="32">
        <v>-1.0595999999999999</v>
      </c>
      <c r="Q606" s="32">
        <v>-0.4002</v>
      </c>
      <c r="R606" s="32">
        <v>1.1326571414157065</v>
      </c>
      <c r="S606" s="33">
        <v>124</v>
      </c>
      <c r="T606" s="31">
        <v>4.8447108729155763</v>
      </c>
      <c r="U606" s="32">
        <v>-0.96239999999999992</v>
      </c>
      <c r="V606" s="32">
        <v>-0.41399999999999998</v>
      </c>
      <c r="W606" s="32">
        <v>1.0476687262679936</v>
      </c>
      <c r="X606" s="33">
        <v>125</v>
      </c>
      <c r="Y606" s="34" t="s">
        <v>26</v>
      </c>
    </row>
    <row r="607" spans="1:25" x14ac:dyDescent="0.25">
      <c r="A607" s="35" t="s">
        <v>0</v>
      </c>
      <c r="B607" s="36" t="s">
        <v>841</v>
      </c>
      <c r="C607" s="36" t="s">
        <v>79</v>
      </c>
      <c r="D607" s="36">
        <v>110</v>
      </c>
      <c r="E607" s="36" t="s">
        <v>842</v>
      </c>
      <c r="F607" s="36">
        <v>110</v>
      </c>
      <c r="G607" s="36" t="s">
        <v>283</v>
      </c>
      <c r="H607" s="36" t="s">
        <v>26</v>
      </c>
      <c r="I607" s="36" t="s">
        <v>843</v>
      </c>
      <c r="J607" s="38">
        <v>9.7090285054773382</v>
      </c>
      <c r="K607" s="38">
        <v>-1.3420000000000001</v>
      </c>
      <c r="L607" s="38">
        <v>1.5928</v>
      </c>
      <c r="M607" s="38">
        <v>2.0827807949949992</v>
      </c>
      <c r="N607" s="38">
        <v>124</v>
      </c>
      <c r="O607" s="37">
        <v>13.981475292493849</v>
      </c>
      <c r="P607" s="38">
        <v>-2.706</v>
      </c>
      <c r="Q607" s="38">
        <v>1.2935999999999999</v>
      </c>
      <c r="R607" s="38">
        <v>2.99930607974578</v>
      </c>
      <c r="S607" s="39">
        <v>124</v>
      </c>
      <c r="T607" s="37">
        <v>12.90772869209141</v>
      </c>
      <c r="U607" s="38">
        <v>-2.4024000000000001</v>
      </c>
      <c r="V607" s="38">
        <v>1.4212</v>
      </c>
      <c r="W607" s="38">
        <v>2.791296329664767</v>
      </c>
      <c r="X607" s="39">
        <v>125</v>
      </c>
      <c r="Y607" s="40" t="s">
        <v>26</v>
      </c>
    </row>
    <row r="608" spans="1:25" x14ac:dyDescent="0.25">
      <c r="A608" s="35" t="s">
        <v>0</v>
      </c>
      <c r="B608" s="36" t="s">
        <v>841</v>
      </c>
      <c r="C608" s="36" t="s">
        <v>79</v>
      </c>
      <c r="D608" s="36">
        <v>110</v>
      </c>
      <c r="E608" s="36" t="s">
        <v>844</v>
      </c>
      <c r="F608" s="36">
        <v>110</v>
      </c>
      <c r="G608" s="36" t="s">
        <v>283</v>
      </c>
      <c r="H608" s="36" t="s">
        <v>26</v>
      </c>
      <c r="I608" s="36" t="s">
        <v>845</v>
      </c>
      <c r="J608" s="38">
        <v>20.413640334042753</v>
      </c>
      <c r="K608" s="38">
        <v>-0.29480000000000001</v>
      </c>
      <c r="L608" s="38">
        <v>4.3692000000000002</v>
      </c>
      <c r="M608" s="38">
        <v>4.3791341244588526</v>
      </c>
      <c r="N608" s="38">
        <v>124</v>
      </c>
      <c r="O608" s="37">
        <v>19.243965318452972</v>
      </c>
      <c r="P608" s="38">
        <v>-0.66439999999999999</v>
      </c>
      <c r="Q608" s="38">
        <v>4.0743999999999998</v>
      </c>
      <c r="R608" s="38">
        <v>4.1282154401145297</v>
      </c>
      <c r="S608" s="39">
        <v>124</v>
      </c>
      <c r="T608" s="37">
        <v>19.599607835309833</v>
      </c>
      <c r="U608" s="38">
        <v>-0.5544</v>
      </c>
      <c r="V608" s="38">
        <v>4.202</v>
      </c>
      <c r="W608" s="38">
        <v>4.2384151943857509</v>
      </c>
      <c r="X608" s="39">
        <v>125</v>
      </c>
      <c r="Y608" s="40" t="s">
        <v>26</v>
      </c>
    </row>
    <row r="609" spans="1:25" x14ac:dyDescent="0.25">
      <c r="A609" s="41" t="s">
        <v>0</v>
      </c>
      <c r="B609" s="42" t="s">
        <v>841</v>
      </c>
      <c r="C609" s="43" t="s">
        <v>79</v>
      </c>
      <c r="D609" s="42">
        <v>110</v>
      </c>
      <c r="E609" s="42" t="s">
        <v>132</v>
      </c>
      <c r="F609" s="42">
        <v>10</v>
      </c>
      <c r="G609" s="42" t="s">
        <v>33</v>
      </c>
      <c r="H609" s="42" t="s">
        <v>26</v>
      </c>
      <c r="I609" s="42" t="s">
        <v>846</v>
      </c>
      <c r="J609" s="46">
        <v>37.896064741794746</v>
      </c>
      <c r="K609" s="46">
        <v>-0.55620000000000003</v>
      </c>
      <c r="L609" s="46">
        <v>-0.40560000000000002</v>
      </c>
      <c r="M609" s="46">
        <v>0.6883820160347015</v>
      </c>
      <c r="N609" s="46">
        <v>10.5</v>
      </c>
      <c r="O609" s="45">
        <v>62.953376023549723</v>
      </c>
      <c r="P609" s="46">
        <v>-1.0595999999999999</v>
      </c>
      <c r="Q609" s="46">
        <v>-0.4002</v>
      </c>
      <c r="R609" s="46">
        <v>1.1326571414157065</v>
      </c>
      <c r="S609" s="47">
        <v>10.4</v>
      </c>
      <c r="T609" s="45">
        <v>57.675129439471149</v>
      </c>
      <c r="U609" s="46">
        <v>-0.96239999999999992</v>
      </c>
      <c r="V609" s="46">
        <v>-0.41399999999999998</v>
      </c>
      <c r="W609" s="46">
        <v>1.0476687262679936</v>
      </c>
      <c r="X609" s="47">
        <v>10.5</v>
      </c>
      <c r="Y609" s="48" t="s">
        <v>26</v>
      </c>
    </row>
    <row r="610" spans="1:25" x14ac:dyDescent="0.25">
      <c r="A610" s="41" t="s">
        <v>0</v>
      </c>
      <c r="B610" s="42" t="s">
        <v>841</v>
      </c>
      <c r="C610" s="43" t="s">
        <v>79</v>
      </c>
      <c r="D610" s="42">
        <v>110</v>
      </c>
      <c r="E610" s="42" t="s">
        <v>847</v>
      </c>
      <c r="F610" s="42">
        <v>10</v>
      </c>
      <c r="G610" s="42" t="s">
        <v>26</v>
      </c>
      <c r="H610" s="44">
        <v>1</v>
      </c>
      <c r="I610" s="42" t="s">
        <v>848</v>
      </c>
      <c r="J610" s="46">
        <v>0</v>
      </c>
      <c r="K610" s="46">
        <v>0</v>
      </c>
      <c r="L610" s="46">
        <v>0</v>
      </c>
      <c r="M610" s="46">
        <v>0</v>
      </c>
      <c r="N610" s="46" t="s">
        <v>37</v>
      </c>
      <c r="O610" s="45">
        <v>0</v>
      </c>
      <c r="P610" s="46">
        <v>0</v>
      </c>
      <c r="Q610" s="46">
        <v>0</v>
      </c>
      <c r="R610" s="46">
        <v>0</v>
      </c>
      <c r="S610" s="47" t="s">
        <v>37</v>
      </c>
      <c r="T610" s="45">
        <v>0</v>
      </c>
      <c r="U610" s="46">
        <v>0</v>
      </c>
      <c r="V610" s="46">
        <v>0</v>
      </c>
      <c r="W610" s="46">
        <v>0</v>
      </c>
      <c r="X610" s="47" t="s">
        <v>37</v>
      </c>
      <c r="Y610" s="48" t="s">
        <v>26</v>
      </c>
    </row>
    <row r="611" spans="1:25" x14ac:dyDescent="0.25">
      <c r="A611" s="41" t="s">
        <v>0</v>
      </c>
      <c r="B611" s="42" t="s">
        <v>841</v>
      </c>
      <c r="C611" s="43" t="s">
        <v>79</v>
      </c>
      <c r="D611" s="42">
        <v>110</v>
      </c>
      <c r="E611" s="42" t="s">
        <v>849</v>
      </c>
      <c r="F611" s="42">
        <v>10</v>
      </c>
      <c r="G611" s="42" t="s">
        <v>26</v>
      </c>
      <c r="H611" s="44">
        <v>1</v>
      </c>
      <c r="I611" s="42" t="s">
        <v>850</v>
      </c>
      <c r="J611" s="46">
        <v>4.3128040952598008</v>
      </c>
      <c r="K611" s="46">
        <v>-6.0600000000000001E-2</v>
      </c>
      <c r="L611" s="46">
        <v>-4.965E-2</v>
      </c>
      <c r="M611" s="46">
        <v>7.8342086390394278E-2</v>
      </c>
      <c r="N611" s="46">
        <v>10.5</v>
      </c>
      <c r="O611" s="45">
        <v>8.4004425414241428</v>
      </c>
      <c r="P611" s="46">
        <v>-0.14069999999999999</v>
      </c>
      <c r="Q611" s="46">
        <v>-5.5200000000000006E-2</v>
      </c>
      <c r="R611" s="46">
        <v>0.15114076220530318</v>
      </c>
      <c r="S611" s="47">
        <v>10.4</v>
      </c>
      <c r="T611" s="45">
        <v>7.260023374767008</v>
      </c>
      <c r="U611" s="46">
        <v>-0.12045</v>
      </c>
      <c r="V611" s="46">
        <v>-5.3700000000000005E-2</v>
      </c>
      <c r="W611" s="46">
        <v>0.13187832460264273</v>
      </c>
      <c r="X611" s="47">
        <v>10.5</v>
      </c>
      <c r="Y611" s="48" t="s">
        <v>26</v>
      </c>
    </row>
    <row r="612" spans="1:25" x14ac:dyDescent="0.25">
      <c r="A612" s="41" t="s">
        <v>0</v>
      </c>
      <c r="B612" s="42" t="s">
        <v>841</v>
      </c>
      <c r="C612" s="43" t="s">
        <v>79</v>
      </c>
      <c r="D612" s="42">
        <v>110</v>
      </c>
      <c r="E612" s="42" t="s">
        <v>851</v>
      </c>
      <c r="F612" s="42">
        <v>10</v>
      </c>
      <c r="G612" s="42" t="s">
        <v>26</v>
      </c>
      <c r="H612" s="44">
        <v>1</v>
      </c>
      <c r="I612" s="42" t="s">
        <v>135</v>
      </c>
      <c r="J612" s="46">
        <v>6.216026791230326</v>
      </c>
      <c r="K612" s="46">
        <v>-8.2400000000000001E-2</v>
      </c>
      <c r="L612" s="46">
        <v>-7.7200000000000005E-2</v>
      </c>
      <c r="M612" s="46">
        <v>0.11291412666269886</v>
      </c>
      <c r="N612" s="46">
        <v>10.5</v>
      </c>
      <c r="O612" s="45">
        <v>6.9528059130788789</v>
      </c>
      <c r="P612" s="46">
        <v>-0.11120000000000001</v>
      </c>
      <c r="Q612" s="46">
        <v>-5.7299999999999997E-2</v>
      </c>
      <c r="R612" s="46">
        <v>0.12509488398811519</v>
      </c>
      <c r="S612" s="47">
        <v>10.4</v>
      </c>
      <c r="T612" s="45">
        <v>7.4380702273338049</v>
      </c>
      <c r="U612" s="46">
        <v>-0.1152</v>
      </c>
      <c r="V612" s="46">
        <v>-7.0599999999999996E-2</v>
      </c>
      <c r="W612" s="46">
        <v>0.13511254567951858</v>
      </c>
      <c r="X612" s="47">
        <v>10.5</v>
      </c>
      <c r="Y612" s="48" t="s">
        <v>26</v>
      </c>
    </row>
    <row r="613" spans="1:25" x14ac:dyDescent="0.25">
      <c r="A613" s="41" t="s">
        <v>0</v>
      </c>
      <c r="B613" s="42" t="s">
        <v>841</v>
      </c>
      <c r="C613" s="43" t="s">
        <v>79</v>
      </c>
      <c r="D613" s="42">
        <v>110</v>
      </c>
      <c r="E613" s="42" t="s">
        <v>852</v>
      </c>
      <c r="F613" s="42">
        <v>10</v>
      </c>
      <c r="G613" s="42" t="s">
        <v>26</v>
      </c>
      <c r="H613" s="44">
        <v>1</v>
      </c>
      <c r="I613" s="42" t="s">
        <v>853</v>
      </c>
      <c r="J613" s="46">
        <v>3.7917938623248517</v>
      </c>
      <c r="K613" s="46">
        <v>-6.8400000000000002E-2</v>
      </c>
      <c r="L613" s="46">
        <v>-8.0999999999999996E-3</v>
      </c>
      <c r="M613" s="46">
        <v>6.8877935509130933E-2</v>
      </c>
      <c r="N613" s="46">
        <v>10.5</v>
      </c>
      <c r="O613" s="45">
        <v>4.7341330917585296</v>
      </c>
      <c r="P613" s="46">
        <v>-8.48E-2</v>
      </c>
      <c r="Q613" s="46">
        <v>-8.0000000000000002E-3</v>
      </c>
      <c r="R613" s="46">
        <v>8.5176522586919448E-2</v>
      </c>
      <c r="S613" s="47">
        <v>10.4</v>
      </c>
      <c r="T613" s="45">
        <v>4.5410871308049607</v>
      </c>
      <c r="U613" s="46">
        <v>-8.2099999999999992E-2</v>
      </c>
      <c r="V613" s="46">
        <v>-8.0000000000000002E-3</v>
      </c>
      <c r="W613" s="46">
        <v>8.2488847731072096E-2</v>
      </c>
      <c r="X613" s="47">
        <v>10.5</v>
      </c>
      <c r="Y613" s="48" t="s">
        <v>26</v>
      </c>
    </row>
    <row r="614" spans="1:25" x14ac:dyDescent="0.25">
      <c r="A614" s="41" t="s">
        <v>0</v>
      </c>
      <c r="B614" s="42" t="s">
        <v>841</v>
      </c>
      <c r="C614" s="43" t="s">
        <v>79</v>
      </c>
      <c r="D614" s="42">
        <v>110</v>
      </c>
      <c r="E614" s="42" t="s">
        <v>158</v>
      </c>
      <c r="F614" s="42">
        <v>10</v>
      </c>
      <c r="G614" s="42" t="s">
        <v>55</v>
      </c>
      <c r="H614" s="44">
        <v>1</v>
      </c>
      <c r="I614" s="42" t="s">
        <v>56</v>
      </c>
      <c r="J614" s="46">
        <v>0</v>
      </c>
      <c r="K614" s="46">
        <v>-8.3999999999999993E-4</v>
      </c>
      <c r="L614" s="46">
        <v>-3.64E-3</v>
      </c>
      <c r="M614" s="46">
        <v>3.7356659379553735E-3</v>
      </c>
      <c r="N614" s="46">
        <v>10.5</v>
      </c>
      <c r="O614" s="45">
        <v>0</v>
      </c>
      <c r="P614" s="46">
        <v>-7.1999999999999994E-4</v>
      </c>
      <c r="Q614" s="46">
        <v>-3.16E-3</v>
      </c>
      <c r="R614" s="46">
        <v>3.2409875038327436E-3</v>
      </c>
      <c r="S614" s="47">
        <v>10.4</v>
      </c>
      <c r="T614" s="45">
        <v>0</v>
      </c>
      <c r="U614" s="46">
        <v>-7.6000000000000004E-4</v>
      </c>
      <c r="V614" s="46">
        <v>-3.3599999999999997E-3</v>
      </c>
      <c r="W614" s="46">
        <v>3.4448802591672176E-3</v>
      </c>
      <c r="X614" s="47">
        <v>10.5</v>
      </c>
      <c r="Y614" s="48" t="s">
        <v>26</v>
      </c>
    </row>
    <row r="615" spans="1:25" x14ac:dyDescent="0.25">
      <c r="A615" s="49" t="s">
        <v>0</v>
      </c>
      <c r="B615" s="50" t="s">
        <v>841</v>
      </c>
      <c r="C615" s="50" t="s">
        <v>79</v>
      </c>
      <c r="D615" s="50">
        <v>110</v>
      </c>
      <c r="E615" s="50" t="s">
        <v>57</v>
      </c>
      <c r="F615" s="50">
        <v>110</v>
      </c>
      <c r="G615" s="50" t="s">
        <v>25</v>
      </c>
      <c r="H615" s="50" t="s">
        <v>26</v>
      </c>
      <c r="I615" s="50" t="s">
        <v>26</v>
      </c>
      <c r="J615" s="52">
        <v>0</v>
      </c>
      <c r="K615" s="52">
        <v>0</v>
      </c>
      <c r="L615" s="52">
        <v>0</v>
      </c>
      <c r="M615" s="52">
        <v>0</v>
      </c>
      <c r="N615" s="52">
        <v>124</v>
      </c>
      <c r="O615" s="51">
        <v>0</v>
      </c>
      <c r="P615" s="52">
        <v>0</v>
      </c>
      <c r="Q615" s="52">
        <v>0</v>
      </c>
      <c r="R615" s="52">
        <v>0</v>
      </c>
      <c r="S615" s="53">
        <v>124</v>
      </c>
      <c r="T615" s="51" t="e">
        <v>#VALUE!</v>
      </c>
      <c r="U615" s="52">
        <v>0</v>
      </c>
      <c r="V615" s="52">
        <v>0</v>
      </c>
      <c r="W615" s="52">
        <v>0</v>
      </c>
      <c r="X615" s="53">
        <v>125</v>
      </c>
      <c r="Y615" s="54" t="s">
        <v>26</v>
      </c>
    </row>
    <row r="616" spans="1:25" x14ac:dyDescent="0.25">
      <c r="A616" s="41" t="s">
        <v>0</v>
      </c>
      <c r="B616" s="42" t="s">
        <v>841</v>
      </c>
      <c r="C616" s="43" t="s">
        <v>79</v>
      </c>
      <c r="D616" s="42">
        <v>110</v>
      </c>
      <c r="E616" s="42" t="s">
        <v>376</v>
      </c>
      <c r="F616" s="42">
        <v>10</v>
      </c>
      <c r="G616" s="42" t="s">
        <v>33</v>
      </c>
      <c r="H616" s="42" t="s">
        <v>26</v>
      </c>
      <c r="I616" s="42" t="s">
        <v>399</v>
      </c>
      <c r="J616" s="46">
        <v>0</v>
      </c>
      <c r="K616" s="46">
        <v>0</v>
      </c>
      <c r="L616" s="46">
        <v>0</v>
      </c>
      <c r="M616" s="46">
        <v>0</v>
      </c>
      <c r="N616" s="46" t="s">
        <v>174</v>
      </c>
      <c r="O616" s="45">
        <v>0</v>
      </c>
      <c r="P616" s="46">
        <v>0</v>
      </c>
      <c r="Q616" s="46">
        <v>0</v>
      </c>
      <c r="R616" s="46">
        <v>0</v>
      </c>
      <c r="S616" s="47" t="s">
        <v>174</v>
      </c>
      <c r="T616" s="45">
        <v>0</v>
      </c>
      <c r="U616" s="46">
        <v>0</v>
      </c>
      <c r="V616" s="46">
        <v>0</v>
      </c>
      <c r="W616" s="46">
        <v>0</v>
      </c>
      <c r="X616" s="47" t="s">
        <v>174</v>
      </c>
      <c r="Y616" s="48" t="s">
        <v>26</v>
      </c>
    </row>
    <row r="617" spans="1:25" x14ac:dyDescent="0.25">
      <c r="A617" s="41" t="s">
        <v>0</v>
      </c>
      <c r="B617" s="42" t="s">
        <v>841</v>
      </c>
      <c r="C617" s="43" t="s">
        <v>79</v>
      </c>
      <c r="D617" s="42">
        <v>110</v>
      </c>
      <c r="E617" s="42" t="s">
        <v>854</v>
      </c>
      <c r="F617" s="42">
        <v>10</v>
      </c>
      <c r="G617" s="42" t="s">
        <v>26</v>
      </c>
      <c r="H617" s="42">
        <v>2</v>
      </c>
      <c r="I617" s="42" t="s">
        <v>855</v>
      </c>
      <c r="J617" s="46">
        <v>3.6018788058104243</v>
      </c>
      <c r="K617" s="46">
        <v>-4.2200000000000001E-2</v>
      </c>
      <c r="L617" s="46">
        <v>-0.05</v>
      </c>
      <c r="M617" s="46">
        <v>6.5428128507546368E-2</v>
      </c>
      <c r="N617" s="46">
        <v>10.5</v>
      </c>
      <c r="O617" s="45">
        <v>5.7652884714337711</v>
      </c>
      <c r="P617" s="46">
        <v>-8.6400000000000005E-2</v>
      </c>
      <c r="Q617" s="46">
        <v>-5.74E-2</v>
      </c>
      <c r="R617" s="46">
        <v>0.1037290701780364</v>
      </c>
      <c r="S617" s="47">
        <v>10.4</v>
      </c>
      <c r="T617" s="45">
        <v>4.3131264464750023</v>
      </c>
      <c r="U617" s="46">
        <v>-5.5600000000000004E-2</v>
      </c>
      <c r="V617" s="46">
        <v>-5.5200000000000006E-2</v>
      </c>
      <c r="W617" s="46">
        <v>7.8347941900218418E-2</v>
      </c>
      <c r="X617" s="47">
        <v>10.5</v>
      </c>
      <c r="Y617" s="48" t="s">
        <v>26</v>
      </c>
    </row>
    <row r="618" spans="1:25" x14ac:dyDescent="0.25">
      <c r="A618" s="41" t="s">
        <v>0</v>
      </c>
      <c r="B618" s="42" t="s">
        <v>841</v>
      </c>
      <c r="C618" s="43" t="s">
        <v>79</v>
      </c>
      <c r="D618" s="42">
        <v>110</v>
      </c>
      <c r="E618" s="42" t="s">
        <v>856</v>
      </c>
      <c r="F618" s="42">
        <v>10</v>
      </c>
      <c r="G618" s="42" t="s">
        <v>26</v>
      </c>
      <c r="H618" s="42">
        <v>2</v>
      </c>
      <c r="I618" s="42" t="s">
        <v>857</v>
      </c>
      <c r="J618" s="46">
        <v>1.3864528555225479</v>
      </c>
      <c r="K618" s="46">
        <v>-1.4199999999999999E-2</v>
      </c>
      <c r="L618" s="46">
        <v>-2.0799999999999999E-2</v>
      </c>
      <c r="M618" s="46">
        <v>2.5184916120567089E-2</v>
      </c>
      <c r="N618" s="46">
        <v>10.5</v>
      </c>
      <c r="O618" s="45">
        <v>1.9990666566606381</v>
      </c>
      <c r="P618" s="46">
        <v>-2.92E-2</v>
      </c>
      <c r="Q618" s="46">
        <v>-2.1000000000000001E-2</v>
      </c>
      <c r="R618" s="46">
        <v>3.59672072866382E-2</v>
      </c>
      <c r="S618" s="47">
        <v>10.4</v>
      </c>
      <c r="T618" s="45">
        <v>1.6449451349912845</v>
      </c>
      <c r="U618" s="46">
        <v>-2.2200000000000001E-2</v>
      </c>
      <c r="V618" s="46">
        <v>-0.02</v>
      </c>
      <c r="W618" s="46">
        <v>2.9880428377116686E-2</v>
      </c>
      <c r="X618" s="47">
        <v>10.5</v>
      </c>
      <c r="Y618" s="48" t="s">
        <v>26</v>
      </c>
    </row>
    <row r="619" spans="1:25" x14ac:dyDescent="0.25">
      <c r="A619" s="41" t="s">
        <v>0</v>
      </c>
      <c r="B619" s="42" t="s">
        <v>841</v>
      </c>
      <c r="C619" s="43" t="s">
        <v>79</v>
      </c>
      <c r="D619" s="42">
        <v>110</v>
      </c>
      <c r="E619" s="42" t="s">
        <v>858</v>
      </c>
      <c r="F619" s="42">
        <v>10</v>
      </c>
      <c r="G619" s="42" t="s">
        <v>26</v>
      </c>
      <c r="H619" s="42">
        <v>2</v>
      </c>
      <c r="I619" s="42" t="s">
        <v>859</v>
      </c>
      <c r="J619" s="46">
        <v>4.3600886371906897</v>
      </c>
      <c r="K619" s="46">
        <v>-4.7200000000000006E-2</v>
      </c>
      <c r="L619" s="46">
        <v>-6.3600000000000004E-2</v>
      </c>
      <c r="M619" s="46">
        <v>7.9201010094568869E-2</v>
      </c>
      <c r="N619" s="46">
        <v>10.5</v>
      </c>
      <c r="O619" s="45">
        <v>6.1501005751992235</v>
      </c>
      <c r="P619" s="46">
        <v>-9.5200000000000007E-2</v>
      </c>
      <c r="Q619" s="46">
        <v>-5.6399999999999999E-2</v>
      </c>
      <c r="R619" s="46">
        <v>0.11065260954898444</v>
      </c>
      <c r="S619" s="47">
        <v>10.4</v>
      </c>
      <c r="T619" s="45">
        <v>6.144038063662518</v>
      </c>
      <c r="U619" s="46">
        <v>-0.09</v>
      </c>
      <c r="V619" s="46">
        <v>-6.6000000000000003E-2</v>
      </c>
      <c r="W619" s="46">
        <v>0.11160645142642965</v>
      </c>
      <c r="X619" s="47">
        <v>10.5</v>
      </c>
      <c r="Y619" s="48" t="s">
        <v>26</v>
      </c>
    </row>
    <row r="620" spans="1:25" x14ac:dyDescent="0.25">
      <c r="A620" s="41" t="s">
        <v>0</v>
      </c>
      <c r="B620" s="42" t="s">
        <v>841</v>
      </c>
      <c r="C620" s="43" t="s">
        <v>79</v>
      </c>
      <c r="D620" s="42">
        <v>110</v>
      </c>
      <c r="E620" s="42" t="s">
        <v>860</v>
      </c>
      <c r="F620" s="42">
        <v>10</v>
      </c>
      <c r="G620" s="42" t="s">
        <v>26</v>
      </c>
      <c r="H620" s="42">
        <v>2</v>
      </c>
      <c r="I620" s="42" t="s">
        <v>861</v>
      </c>
      <c r="J620" s="46">
        <v>10.731956648555226</v>
      </c>
      <c r="K620" s="46">
        <v>-0.16950000000000001</v>
      </c>
      <c r="L620" s="46">
        <v>-9.6299999999999997E-2</v>
      </c>
      <c r="M620" s="46">
        <v>0.19494599252100567</v>
      </c>
      <c r="N620" s="46">
        <v>10.5</v>
      </c>
      <c r="O620" s="45">
        <v>21.298932810594007</v>
      </c>
      <c r="P620" s="46">
        <v>-0.36749999999999999</v>
      </c>
      <c r="Q620" s="46">
        <v>-0.10859999999999999</v>
      </c>
      <c r="R620" s="46">
        <v>0.38321039912820737</v>
      </c>
      <c r="S620" s="47">
        <v>10.4</v>
      </c>
      <c r="T620" s="45">
        <v>20.526621996291585</v>
      </c>
      <c r="U620" s="46">
        <v>-0.35760000000000003</v>
      </c>
      <c r="V620" s="46">
        <v>-0.1056</v>
      </c>
      <c r="W620" s="46">
        <v>0.37286608856263664</v>
      </c>
      <c r="X620" s="47">
        <v>10.5</v>
      </c>
      <c r="Y620" s="48" t="s">
        <v>26</v>
      </c>
    </row>
    <row r="621" spans="1:25" x14ac:dyDescent="0.25">
      <c r="A621" s="41" t="s">
        <v>0</v>
      </c>
      <c r="B621" s="42" t="s">
        <v>841</v>
      </c>
      <c r="C621" s="43" t="s">
        <v>79</v>
      </c>
      <c r="D621" s="42">
        <v>110</v>
      </c>
      <c r="E621" s="42" t="s">
        <v>862</v>
      </c>
      <c r="F621" s="42">
        <v>10</v>
      </c>
      <c r="G621" s="42" t="s">
        <v>26</v>
      </c>
      <c r="H621" s="42">
        <v>2</v>
      </c>
      <c r="I621" s="42" t="s">
        <v>848</v>
      </c>
      <c r="J621" s="46">
        <v>5.2865512569225483</v>
      </c>
      <c r="K621" s="46">
        <v>-6.720000000000001E-2</v>
      </c>
      <c r="L621" s="46">
        <v>-6.8599999999999994E-2</v>
      </c>
      <c r="M621" s="46">
        <v>9.6030203581998097E-2</v>
      </c>
      <c r="N621" s="46">
        <v>10.5</v>
      </c>
      <c r="O621" s="45">
        <v>9.0092769269199948</v>
      </c>
      <c r="P621" s="46">
        <v>-0.14759999999999998</v>
      </c>
      <c r="Q621" s="46">
        <v>-6.7000000000000004E-2</v>
      </c>
      <c r="R621" s="46">
        <v>0.16209491046914457</v>
      </c>
      <c r="S621" s="47">
        <v>10.4</v>
      </c>
      <c r="T621" s="45">
        <v>7.8075328591348701</v>
      </c>
      <c r="U621" s="46">
        <v>-0.125</v>
      </c>
      <c r="V621" s="46">
        <v>-6.7000000000000004E-2</v>
      </c>
      <c r="W621" s="46">
        <v>0.1418238343861849</v>
      </c>
      <c r="X621" s="47">
        <v>10.5</v>
      </c>
      <c r="Y621" s="48" t="s">
        <v>26</v>
      </c>
    </row>
    <row r="622" spans="1:25" ht="15.75" thickBot="1" x14ac:dyDescent="0.3">
      <c r="A622" s="55" t="s">
        <v>0</v>
      </c>
      <c r="B622" s="56" t="s">
        <v>841</v>
      </c>
      <c r="C622" s="65" t="s">
        <v>79</v>
      </c>
      <c r="D622" s="56">
        <v>110</v>
      </c>
      <c r="E622" s="56" t="s">
        <v>181</v>
      </c>
      <c r="F622" s="56">
        <v>10</v>
      </c>
      <c r="G622" s="56" t="s">
        <v>55</v>
      </c>
      <c r="H622" s="56">
        <v>2</v>
      </c>
      <c r="I622" s="56" t="s">
        <v>56</v>
      </c>
      <c r="J622" s="46">
        <v>0</v>
      </c>
      <c r="K622" s="46">
        <v>0</v>
      </c>
      <c r="L622" s="46">
        <v>0</v>
      </c>
      <c r="M622" s="46">
        <v>0</v>
      </c>
      <c r="N622" s="46">
        <v>10.5</v>
      </c>
      <c r="O622" s="58">
        <v>0</v>
      </c>
      <c r="P622" s="59">
        <v>0</v>
      </c>
      <c r="Q622" s="59">
        <v>0</v>
      </c>
      <c r="R622" s="59">
        <v>0</v>
      </c>
      <c r="S622" s="60">
        <v>10.4</v>
      </c>
      <c r="T622" s="58">
        <v>0</v>
      </c>
      <c r="U622" s="59">
        <v>0</v>
      </c>
      <c r="V622" s="59">
        <v>0</v>
      </c>
      <c r="W622" s="59">
        <v>0</v>
      </c>
      <c r="X622" s="60">
        <v>10.5</v>
      </c>
      <c r="Y622" s="61" t="s">
        <v>26</v>
      </c>
    </row>
    <row r="623" spans="1:25" x14ac:dyDescent="0.25">
      <c r="A623" s="29" t="s">
        <v>0</v>
      </c>
      <c r="B623" s="30" t="s">
        <v>863</v>
      </c>
      <c r="C623" s="30" t="s">
        <v>79</v>
      </c>
      <c r="D623" s="30">
        <v>110</v>
      </c>
      <c r="E623" s="30" t="s">
        <v>24</v>
      </c>
      <c r="F623" s="30">
        <v>110</v>
      </c>
      <c r="G623" s="30" t="s">
        <v>25</v>
      </c>
      <c r="H623" s="30" t="s">
        <v>26</v>
      </c>
      <c r="I623" s="30" t="s">
        <v>26</v>
      </c>
      <c r="J623" s="32">
        <v>0.45108182187276541</v>
      </c>
      <c r="K623" s="32">
        <v>-5.7915300000000003E-2</v>
      </c>
      <c r="L623" s="32">
        <v>-7.5563699999999998E-2</v>
      </c>
      <c r="M623" s="32">
        <v>9.5205329324465862E-2</v>
      </c>
      <c r="N623" s="32">
        <v>122</v>
      </c>
      <c r="O623" s="31">
        <v>0.59717620733100374</v>
      </c>
      <c r="P623" s="32">
        <v>-9.9602099999999999E-2</v>
      </c>
      <c r="Q623" s="32">
        <v>-7.3816800000000002E-2</v>
      </c>
      <c r="R623" s="32">
        <v>0.12397378064191639</v>
      </c>
      <c r="S623" s="33">
        <v>120</v>
      </c>
      <c r="T623" s="31">
        <v>0.74956488116117337</v>
      </c>
      <c r="U623" s="32">
        <v>-0.13551359999999998</v>
      </c>
      <c r="V623" s="32">
        <v>-8.6554199999999998E-2</v>
      </c>
      <c r="W623" s="32">
        <v>0.1607966583066949</v>
      </c>
      <c r="X623" s="33">
        <v>124</v>
      </c>
      <c r="Y623" s="34" t="s">
        <v>26</v>
      </c>
    </row>
    <row r="624" spans="1:25" x14ac:dyDescent="0.25">
      <c r="A624" s="41" t="s">
        <v>0</v>
      </c>
      <c r="B624" s="42" t="s">
        <v>863</v>
      </c>
      <c r="C624" s="43" t="s">
        <v>79</v>
      </c>
      <c r="D624" s="42">
        <v>110</v>
      </c>
      <c r="E624" s="42" t="s">
        <v>361</v>
      </c>
      <c r="F624" s="42">
        <v>10</v>
      </c>
      <c r="G624" s="42" t="s">
        <v>33</v>
      </c>
      <c r="H624" s="42" t="s">
        <v>26</v>
      </c>
      <c r="I624" s="42" t="s">
        <v>362</v>
      </c>
      <c r="J624" s="46">
        <v>5.2411411684264166</v>
      </c>
      <c r="K624" s="46">
        <v>-5.7915300000000003E-2</v>
      </c>
      <c r="L624" s="46">
        <v>-7.5563699999999998E-2</v>
      </c>
      <c r="M624" s="46">
        <v>9.5205329324465862E-2</v>
      </c>
      <c r="N624" s="46">
        <v>10.5</v>
      </c>
      <c r="O624" s="45">
        <v>6.8248709409257575</v>
      </c>
      <c r="P624" s="46">
        <v>-9.9602099999999999E-2</v>
      </c>
      <c r="Q624" s="46">
        <v>-7.3816800000000002E-2</v>
      </c>
      <c r="R624" s="46">
        <v>0.12397378064191639</v>
      </c>
      <c r="S624" s="47">
        <v>10.5</v>
      </c>
      <c r="T624" s="45">
        <v>8.8520043108557616</v>
      </c>
      <c r="U624" s="46">
        <v>-0.13551359999999998</v>
      </c>
      <c r="V624" s="46">
        <v>-8.6554199999999998E-2</v>
      </c>
      <c r="W624" s="46">
        <v>0.1607966583066949</v>
      </c>
      <c r="X624" s="47">
        <v>10.5</v>
      </c>
      <c r="Y624" s="48" t="s">
        <v>26</v>
      </c>
    </row>
    <row r="625" spans="1:25" x14ac:dyDescent="0.25">
      <c r="A625" s="41" t="s">
        <v>0</v>
      </c>
      <c r="B625" s="42" t="s">
        <v>863</v>
      </c>
      <c r="C625" s="43" t="s">
        <v>79</v>
      </c>
      <c r="D625" s="42">
        <v>110</v>
      </c>
      <c r="E625" s="42" t="s">
        <v>864</v>
      </c>
      <c r="F625" s="42">
        <v>10</v>
      </c>
      <c r="G625" s="42" t="s">
        <v>26</v>
      </c>
      <c r="H625" s="44">
        <v>1</v>
      </c>
      <c r="I625" s="42" t="s">
        <v>865</v>
      </c>
      <c r="J625" s="46">
        <v>2.3807550307147416</v>
      </c>
      <c r="K625" s="46">
        <v>-2.65992E-2</v>
      </c>
      <c r="L625" s="46">
        <v>-3.4098900000000001E-2</v>
      </c>
      <c r="M625" s="46">
        <v>4.3246415132933272E-2</v>
      </c>
      <c r="N625" s="46">
        <v>10.5</v>
      </c>
      <c r="O625" s="45">
        <v>2.9173017681263573</v>
      </c>
      <c r="P625" s="46">
        <v>-4.261305E-2</v>
      </c>
      <c r="Q625" s="46">
        <v>-3.1501799999999996E-2</v>
      </c>
      <c r="R625" s="46">
        <v>5.2992786618015285E-2</v>
      </c>
      <c r="S625" s="47">
        <v>10.5</v>
      </c>
      <c r="T625" s="45">
        <v>3.6376908749942469</v>
      </c>
      <c r="U625" s="46">
        <v>-5.4580500000000004E-2</v>
      </c>
      <c r="V625" s="46">
        <v>-3.7247250000000003E-2</v>
      </c>
      <c r="W625" s="46">
        <v>6.6078654744270493E-2</v>
      </c>
      <c r="X625" s="47">
        <v>10.5</v>
      </c>
      <c r="Y625" s="48" t="s">
        <v>26</v>
      </c>
    </row>
    <row r="626" spans="1:25" x14ac:dyDescent="0.25">
      <c r="A626" s="41" t="s">
        <v>0</v>
      </c>
      <c r="B626" s="42" t="s">
        <v>863</v>
      </c>
      <c r="C626" s="43" t="s">
        <v>79</v>
      </c>
      <c r="D626" s="42">
        <v>110</v>
      </c>
      <c r="E626" s="42" t="s">
        <v>866</v>
      </c>
      <c r="F626" s="42">
        <v>10</v>
      </c>
      <c r="G626" s="42" t="s">
        <v>26</v>
      </c>
      <c r="H626" s="44">
        <v>1</v>
      </c>
      <c r="I626" s="42" t="s">
        <v>867</v>
      </c>
      <c r="J626" s="46">
        <v>2.8446658941411815</v>
      </c>
      <c r="K626" s="46">
        <v>-3.0909099999999998E-2</v>
      </c>
      <c r="L626" s="46">
        <v>-4.1409700000000001E-2</v>
      </c>
      <c r="M626" s="46">
        <v>5.1673355967074557E-2</v>
      </c>
      <c r="N626" s="46">
        <v>10.5</v>
      </c>
      <c r="O626" s="45">
        <v>3.883493101856252</v>
      </c>
      <c r="P626" s="46">
        <v>-5.6459800000000004E-2</v>
      </c>
      <c r="Q626" s="46">
        <v>-4.2292999999999997E-2</v>
      </c>
      <c r="R626" s="46">
        <v>7.0543652195218812E-2</v>
      </c>
      <c r="S626" s="47">
        <v>10.5</v>
      </c>
      <c r="T626" s="45">
        <v>5.1884943798063352</v>
      </c>
      <c r="U626" s="46">
        <v>-8.032170000000001E-2</v>
      </c>
      <c r="V626" s="46">
        <v>-4.9308199999999996E-2</v>
      </c>
      <c r="W626" s="46">
        <v>9.4249000409182063E-2</v>
      </c>
      <c r="X626" s="47">
        <v>10.5</v>
      </c>
      <c r="Y626" s="48" t="s">
        <v>26</v>
      </c>
    </row>
    <row r="627" spans="1:25" ht="15.75" thickBot="1" x14ac:dyDescent="0.3">
      <c r="A627" s="55" t="s">
        <v>0</v>
      </c>
      <c r="B627" s="56" t="s">
        <v>863</v>
      </c>
      <c r="C627" s="65" t="s">
        <v>79</v>
      </c>
      <c r="D627" s="56">
        <v>110</v>
      </c>
      <c r="E627" s="56" t="s">
        <v>158</v>
      </c>
      <c r="F627" s="56">
        <v>10</v>
      </c>
      <c r="G627" s="56" t="s">
        <v>55</v>
      </c>
      <c r="H627" s="67">
        <v>1</v>
      </c>
      <c r="I627" s="56" t="s">
        <v>56</v>
      </c>
      <c r="J627" s="46">
        <v>0</v>
      </c>
      <c r="K627" s="46">
        <v>-8.6499999999999999E-4</v>
      </c>
      <c r="L627" s="46">
        <v>-3.4000000000000002E-4</v>
      </c>
      <c r="M627" s="46">
        <v>9.2942186331073577E-4</v>
      </c>
      <c r="N627" s="46">
        <v>10.5</v>
      </c>
      <c r="O627" s="58">
        <v>0</v>
      </c>
      <c r="P627" s="59">
        <v>-8.6499999999999999E-4</v>
      </c>
      <c r="Q627" s="59">
        <v>-3.6499999999999998E-4</v>
      </c>
      <c r="R627" s="59">
        <v>9.3885568646091713E-4</v>
      </c>
      <c r="S627" s="60">
        <v>10.5</v>
      </c>
      <c r="T627" s="58">
        <v>0</v>
      </c>
      <c r="U627" s="59">
        <v>-8.5999999999999998E-4</v>
      </c>
      <c r="V627" s="59">
        <v>-3.4499999999999998E-4</v>
      </c>
      <c r="W627" s="59">
        <v>9.2662020267205488E-4</v>
      </c>
      <c r="X627" s="60">
        <v>10.5</v>
      </c>
      <c r="Y627" s="61" t="s">
        <v>26</v>
      </c>
    </row>
    <row r="628" spans="1:25" x14ac:dyDescent="0.25">
      <c r="A628" s="29" t="s">
        <v>0</v>
      </c>
      <c r="B628" s="30" t="s">
        <v>868</v>
      </c>
      <c r="C628" s="30" t="s">
        <v>79</v>
      </c>
      <c r="D628" s="30">
        <v>110</v>
      </c>
      <c r="E628" s="30" t="s">
        <v>24</v>
      </c>
      <c r="F628" s="30">
        <v>110</v>
      </c>
      <c r="G628" s="30" t="s">
        <v>25</v>
      </c>
      <c r="H628" s="30" t="s">
        <v>26</v>
      </c>
      <c r="I628" s="30" t="s">
        <v>26</v>
      </c>
      <c r="J628" s="32">
        <v>0.83652680735933094</v>
      </c>
      <c r="K628" s="32">
        <v>-0.1275</v>
      </c>
      <c r="L628" s="32">
        <v>-0.1047</v>
      </c>
      <c r="M628" s="32">
        <v>0.16497981694740724</v>
      </c>
      <c r="N628" s="32">
        <v>114</v>
      </c>
      <c r="O628" s="31">
        <v>1.6019154785364842</v>
      </c>
      <c r="P628" s="32">
        <v>-0.2631</v>
      </c>
      <c r="Q628" s="32">
        <v>-0.1749</v>
      </c>
      <c r="R628" s="32">
        <v>0.31592977067696548</v>
      </c>
      <c r="S628" s="33">
        <v>114</v>
      </c>
      <c r="T628" s="31">
        <v>1.1718413408762627</v>
      </c>
      <c r="U628" s="32">
        <v>-0.20369999999999999</v>
      </c>
      <c r="V628" s="32">
        <v>-0.1134</v>
      </c>
      <c r="W628" s="32">
        <v>0.23313783476733244</v>
      </c>
      <c r="X628" s="33">
        <v>115</v>
      </c>
      <c r="Y628" s="34" t="s">
        <v>26</v>
      </c>
    </row>
    <row r="629" spans="1:25" x14ac:dyDescent="0.25">
      <c r="A629" s="41" t="s">
        <v>0</v>
      </c>
      <c r="B629" s="42" t="s">
        <v>868</v>
      </c>
      <c r="C629" s="43" t="s">
        <v>79</v>
      </c>
      <c r="D629" s="42">
        <v>110</v>
      </c>
      <c r="E629" s="42" t="s">
        <v>361</v>
      </c>
      <c r="F629" s="42">
        <v>10</v>
      </c>
      <c r="G629" s="42" t="s">
        <v>33</v>
      </c>
      <c r="H629" s="42" t="s">
        <v>26</v>
      </c>
      <c r="I629" s="42" t="s">
        <v>362</v>
      </c>
      <c r="J629" s="46">
        <v>9.1696207729772805</v>
      </c>
      <c r="K629" s="46">
        <v>-0.1275</v>
      </c>
      <c r="L629" s="46">
        <v>-0.1047</v>
      </c>
      <c r="M629" s="46">
        <v>0.16497981694740724</v>
      </c>
      <c r="N629" s="46">
        <v>10.4</v>
      </c>
      <c r="O629" s="45">
        <v>17.559458130111462</v>
      </c>
      <c r="P629" s="46">
        <v>-0.2631</v>
      </c>
      <c r="Q629" s="46">
        <v>-0.1749</v>
      </c>
      <c r="R629" s="46">
        <v>0.31592977067696548</v>
      </c>
      <c r="S629" s="47">
        <v>10.4</v>
      </c>
      <c r="T629" s="45">
        <v>12.834452781025734</v>
      </c>
      <c r="U629" s="46">
        <v>-0.20369999999999999</v>
      </c>
      <c r="V629" s="46">
        <v>-0.1134</v>
      </c>
      <c r="W629" s="46">
        <v>0.23313783476733244</v>
      </c>
      <c r="X629" s="47">
        <v>10.5</v>
      </c>
      <c r="Y629" s="48" t="s">
        <v>26</v>
      </c>
    </row>
    <row r="630" spans="1:25" x14ac:dyDescent="0.25">
      <c r="A630" s="41" t="s">
        <v>0</v>
      </c>
      <c r="B630" s="42" t="s">
        <v>868</v>
      </c>
      <c r="C630" s="43" t="s">
        <v>79</v>
      </c>
      <c r="D630" s="42">
        <v>110</v>
      </c>
      <c r="E630" s="42" t="s">
        <v>869</v>
      </c>
      <c r="F630" s="42">
        <v>10</v>
      </c>
      <c r="G630" s="42" t="s">
        <v>26</v>
      </c>
      <c r="H630" s="44">
        <v>1</v>
      </c>
      <c r="I630" s="42" t="s">
        <v>708</v>
      </c>
      <c r="J630" s="46">
        <v>1.4707674686319026</v>
      </c>
      <c r="K630" s="46">
        <v>-2.18E-2</v>
      </c>
      <c r="L630" s="46">
        <v>-1.4999999999999999E-2</v>
      </c>
      <c r="M630" s="46">
        <v>2.6462048295625189E-2</v>
      </c>
      <c r="N630" s="46">
        <v>10.4</v>
      </c>
      <c r="O630" s="45">
        <v>1.7998394529132145</v>
      </c>
      <c r="P630" s="46">
        <v>-2.92E-2</v>
      </c>
      <c r="Q630" s="46">
        <v>-1.4E-2</v>
      </c>
      <c r="R630" s="46">
        <v>3.2382711436814551E-2</v>
      </c>
      <c r="S630" s="47">
        <v>10.4</v>
      </c>
      <c r="T630" s="45">
        <v>1.4938592903603076</v>
      </c>
      <c r="U630" s="46">
        <v>-2.3E-2</v>
      </c>
      <c r="V630" s="46">
        <v>-1.44E-2</v>
      </c>
      <c r="W630" s="46">
        <v>2.7135954009394989E-2</v>
      </c>
      <c r="X630" s="47">
        <v>10.5</v>
      </c>
      <c r="Y630" s="48" t="s">
        <v>26</v>
      </c>
    </row>
    <row r="631" spans="1:25" x14ac:dyDescent="0.25">
      <c r="A631" s="41" t="s">
        <v>0</v>
      </c>
      <c r="B631" s="42" t="s">
        <v>868</v>
      </c>
      <c r="C631" s="43" t="s">
        <v>79</v>
      </c>
      <c r="D631" s="42">
        <v>110</v>
      </c>
      <c r="E631" s="42" t="s">
        <v>870</v>
      </c>
      <c r="F631" s="42">
        <v>10</v>
      </c>
      <c r="G631" s="42" t="s">
        <v>26</v>
      </c>
      <c r="H631" s="44">
        <v>1</v>
      </c>
      <c r="I631" s="42" t="s">
        <v>817</v>
      </c>
      <c r="J631" s="46">
        <v>5.8483532405361967</v>
      </c>
      <c r="K631" s="46">
        <v>-7.3599999999999999E-2</v>
      </c>
      <c r="L631" s="46">
        <v>-7.5200000000000003E-2</v>
      </c>
      <c r="M631" s="46">
        <v>0.10522357150372724</v>
      </c>
      <c r="N631" s="46">
        <v>10.4</v>
      </c>
      <c r="O631" s="45">
        <v>13.867883597323761</v>
      </c>
      <c r="P631" s="46">
        <v>-0.19359999999999999</v>
      </c>
      <c r="Q631" s="46">
        <v>-0.15740000000000001</v>
      </c>
      <c r="R631" s="46">
        <v>0.24951096168304912</v>
      </c>
      <c r="S631" s="47">
        <v>10.4</v>
      </c>
      <c r="T631" s="45">
        <v>8.3651465695319001</v>
      </c>
      <c r="U631" s="46">
        <v>-0.1278</v>
      </c>
      <c r="V631" s="46">
        <v>-8.2200000000000009E-2</v>
      </c>
      <c r="W631" s="46">
        <v>0.15195288743554694</v>
      </c>
      <c r="X631" s="47">
        <v>10.5</v>
      </c>
      <c r="Y631" s="48" t="s">
        <v>26</v>
      </c>
    </row>
    <row r="632" spans="1:25" x14ac:dyDescent="0.25">
      <c r="A632" s="41" t="s">
        <v>0</v>
      </c>
      <c r="B632" s="42" t="s">
        <v>868</v>
      </c>
      <c r="C632" s="43" t="s">
        <v>79</v>
      </c>
      <c r="D632" s="42">
        <v>110</v>
      </c>
      <c r="E632" s="42" t="s">
        <v>871</v>
      </c>
      <c r="F632" s="42">
        <v>10</v>
      </c>
      <c r="G632" s="42" t="s">
        <v>26</v>
      </c>
      <c r="H632" s="44">
        <v>1</v>
      </c>
      <c r="I632" s="42" t="s">
        <v>872</v>
      </c>
      <c r="J632" s="46">
        <v>2.0667487321817877</v>
      </c>
      <c r="K632" s="46">
        <v>-3.1600000000000003E-2</v>
      </c>
      <c r="L632" s="46">
        <v>-1.9600000000000003E-2</v>
      </c>
      <c r="M632" s="46">
        <v>3.7184943189414718E-2</v>
      </c>
      <c r="N632" s="46">
        <v>10.4</v>
      </c>
      <c r="O632" s="45">
        <v>2.8481831870428982</v>
      </c>
      <c r="P632" s="46">
        <v>-4.9000000000000002E-2</v>
      </c>
      <c r="Q632" s="46">
        <v>-1.4999999999999999E-2</v>
      </c>
      <c r="R632" s="46">
        <v>5.1244511901275831E-2</v>
      </c>
      <c r="S632" s="47">
        <v>10.4</v>
      </c>
      <c r="T632" s="45">
        <v>3.1921560931866466</v>
      </c>
      <c r="U632" s="46">
        <v>-5.3399999999999996E-2</v>
      </c>
      <c r="V632" s="46">
        <v>-2.2600000000000002E-2</v>
      </c>
      <c r="W632" s="46">
        <v>5.7985515432735432E-2</v>
      </c>
      <c r="X632" s="47">
        <v>10.5</v>
      </c>
      <c r="Y632" s="48" t="s">
        <v>26</v>
      </c>
    </row>
    <row r="633" spans="1:25" x14ac:dyDescent="0.25">
      <c r="A633" s="41" t="s">
        <v>0</v>
      </c>
      <c r="B633" s="42" t="s">
        <v>868</v>
      </c>
      <c r="C633" s="43" t="s">
        <v>79</v>
      </c>
      <c r="D633" s="42">
        <v>110</v>
      </c>
      <c r="E633" s="42" t="s">
        <v>158</v>
      </c>
      <c r="F633" s="42">
        <v>10</v>
      </c>
      <c r="G633" s="42" t="s">
        <v>55</v>
      </c>
      <c r="H633" s="44">
        <v>1</v>
      </c>
      <c r="I633" s="42" t="s">
        <v>56</v>
      </c>
      <c r="J633" s="46">
        <v>0</v>
      </c>
      <c r="K633" s="46">
        <v>-4.6999999999999999E-4</v>
      </c>
      <c r="L633" s="46">
        <v>0</v>
      </c>
      <c r="M633" s="46">
        <v>4.6999999999999999E-4</v>
      </c>
      <c r="N633" s="46">
        <v>10.4</v>
      </c>
      <c r="O633" s="45">
        <v>0</v>
      </c>
      <c r="P633" s="46">
        <v>-4.0000000000000002E-4</v>
      </c>
      <c r="Q633" s="46">
        <v>0</v>
      </c>
      <c r="R633" s="46">
        <v>4.0000000000000002E-4</v>
      </c>
      <c r="S633" s="47">
        <v>10.4</v>
      </c>
      <c r="T633" s="45">
        <v>0</v>
      </c>
      <c r="U633" s="46">
        <v>-3.6999999999999999E-4</v>
      </c>
      <c r="V633" s="46">
        <v>0</v>
      </c>
      <c r="W633" s="46">
        <v>3.6999999999999999E-4</v>
      </c>
      <c r="X633" s="47">
        <v>10.5</v>
      </c>
      <c r="Y633" s="48" t="s">
        <v>26</v>
      </c>
    </row>
    <row r="634" spans="1:25" x14ac:dyDescent="0.25">
      <c r="A634" s="49" t="s">
        <v>0</v>
      </c>
      <c r="B634" s="50" t="s">
        <v>52</v>
      </c>
      <c r="C634" s="50" t="s">
        <v>79</v>
      </c>
      <c r="D634" s="50">
        <v>110</v>
      </c>
      <c r="E634" s="50" t="s">
        <v>57</v>
      </c>
      <c r="F634" s="50">
        <v>110</v>
      </c>
      <c r="G634" s="50" t="s">
        <v>25</v>
      </c>
      <c r="H634" s="50" t="s">
        <v>26</v>
      </c>
      <c r="I634" s="50" t="s">
        <v>26</v>
      </c>
      <c r="J634" s="52">
        <v>0.92660626314235273</v>
      </c>
      <c r="K634" s="52">
        <v>-0.14799999999999999</v>
      </c>
      <c r="L634" s="52">
        <v>-0.1072</v>
      </c>
      <c r="M634" s="52">
        <v>0.18274528721693481</v>
      </c>
      <c r="N634" s="52">
        <v>114</v>
      </c>
      <c r="O634" s="51">
        <v>1.2214919173212917</v>
      </c>
      <c r="P634" s="52">
        <v>-0.21880000000000002</v>
      </c>
      <c r="Q634" s="52">
        <v>-0.1008</v>
      </c>
      <c r="R634" s="52">
        <v>0.24090263593410516</v>
      </c>
      <c r="S634" s="53">
        <v>114</v>
      </c>
      <c r="T634" s="51">
        <v>1.2346136363295339</v>
      </c>
      <c r="U634" s="52">
        <v>-0.21840000000000001</v>
      </c>
      <c r="V634" s="52">
        <v>-0.1124</v>
      </c>
      <c r="W634" s="52">
        <v>0.24562638294776074</v>
      </c>
      <c r="X634" s="53">
        <v>115</v>
      </c>
      <c r="Y634" s="54" t="s">
        <v>26</v>
      </c>
    </row>
    <row r="635" spans="1:25" x14ac:dyDescent="0.25">
      <c r="A635" s="41" t="s">
        <v>0</v>
      </c>
      <c r="B635" s="42" t="s">
        <v>868</v>
      </c>
      <c r="C635" s="43" t="s">
        <v>79</v>
      </c>
      <c r="D635" s="42">
        <v>110</v>
      </c>
      <c r="E635" s="42" t="s">
        <v>376</v>
      </c>
      <c r="F635" s="42">
        <v>10</v>
      </c>
      <c r="G635" s="42" t="s">
        <v>33</v>
      </c>
      <c r="H635" s="42" t="s">
        <v>26</v>
      </c>
      <c r="I635" s="42" t="s">
        <v>399</v>
      </c>
      <c r="J635" s="46">
        <v>10.157030192137327</v>
      </c>
      <c r="K635" s="46">
        <v>-0.14799999999999999</v>
      </c>
      <c r="L635" s="46">
        <v>-0.1072</v>
      </c>
      <c r="M635" s="46">
        <v>0.18274528721693481</v>
      </c>
      <c r="N635" s="46">
        <v>10.4</v>
      </c>
      <c r="O635" s="45">
        <v>13.389430632175698</v>
      </c>
      <c r="P635" s="46">
        <v>-0.21880000000000002</v>
      </c>
      <c r="Q635" s="46">
        <v>-0.1008</v>
      </c>
      <c r="R635" s="46">
        <v>0.24090263593410516</v>
      </c>
      <c r="S635" s="47">
        <v>10.4</v>
      </c>
      <c r="T635" s="45">
        <v>13.521958874085373</v>
      </c>
      <c r="U635" s="46">
        <v>-0.21840000000000001</v>
      </c>
      <c r="V635" s="46">
        <v>-0.1124</v>
      </c>
      <c r="W635" s="46">
        <v>0.24562638294776074</v>
      </c>
      <c r="X635" s="47">
        <v>10.5</v>
      </c>
      <c r="Y635" s="48" t="s">
        <v>26</v>
      </c>
    </row>
    <row r="636" spans="1:25" x14ac:dyDescent="0.25">
      <c r="A636" s="41" t="s">
        <v>0</v>
      </c>
      <c r="B636" s="42" t="s">
        <v>868</v>
      </c>
      <c r="C636" s="43" t="s">
        <v>79</v>
      </c>
      <c r="D636" s="42">
        <v>110</v>
      </c>
      <c r="E636" s="42" t="s">
        <v>873</v>
      </c>
      <c r="F636" s="42">
        <v>10</v>
      </c>
      <c r="G636" s="42" t="s">
        <v>26</v>
      </c>
      <c r="H636" s="42">
        <v>2</v>
      </c>
      <c r="I636" s="42" t="s">
        <v>874</v>
      </c>
      <c r="J636" s="46">
        <v>10.418604958006165</v>
      </c>
      <c r="K636" s="46">
        <v>-0.1512</v>
      </c>
      <c r="L636" s="46">
        <v>-0.1108</v>
      </c>
      <c r="M636" s="46">
        <v>0.18745154040444695</v>
      </c>
      <c r="N636" s="46">
        <v>10.4</v>
      </c>
      <c r="O636" s="45">
        <v>13.730416237913698</v>
      </c>
      <c r="P636" s="46">
        <v>-0.2238</v>
      </c>
      <c r="Q636" s="46">
        <v>-0.1046</v>
      </c>
      <c r="R636" s="46">
        <v>0.24703764895254327</v>
      </c>
      <c r="S636" s="47">
        <v>10.4</v>
      </c>
      <c r="T636" s="45">
        <v>13.877834111590788</v>
      </c>
      <c r="U636" s="46">
        <v>-0.22340000000000002</v>
      </c>
      <c r="V636" s="46">
        <v>-0.1168</v>
      </c>
      <c r="W636" s="46">
        <v>0.25209085663704667</v>
      </c>
      <c r="X636" s="47">
        <v>10.5</v>
      </c>
      <c r="Y636" s="48" t="s">
        <v>26</v>
      </c>
    </row>
    <row r="637" spans="1:25" ht="15.75" thickBot="1" x14ac:dyDescent="0.3">
      <c r="A637" s="55" t="s">
        <v>0</v>
      </c>
      <c r="B637" s="56" t="s">
        <v>868</v>
      </c>
      <c r="C637" s="65" t="s">
        <v>79</v>
      </c>
      <c r="D637" s="56">
        <v>110</v>
      </c>
      <c r="E637" s="56" t="s">
        <v>181</v>
      </c>
      <c r="F637" s="56">
        <v>10</v>
      </c>
      <c r="G637" s="56" t="s">
        <v>55</v>
      </c>
      <c r="H637" s="56">
        <v>2</v>
      </c>
      <c r="I637" s="56" t="s">
        <v>56</v>
      </c>
      <c r="J637" s="46">
        <v>0</v>
      </c>
      <c r="K637" s="46">
        <v>-4.0000000000000003E-5</v>
      </c>
      <c r="L637" s="46">
        <v>-2.0000000000000002E-5</v>
      </c>
      <c r="M637" s="46">
        <v>4.4721359549995802E-5</v>
      </c>
      <c r="N637" s="46">
        <v>10.4</v>
      </c>
      <c r="O637" s="58">
        <v>0</v>
      </c>
      <c r="P637" s="59">
        <v>-2.9999999999999997E-5</v>
      </c>
      <c r="Q637" s="59">
        <v>-2.0000000000000002E-5</v>
      </c>
      <c r="R637" s="59">
        <v>3.6055512754639895E-5</v>
      </c>
      <c r="S637" s="60">
        <v>10.4</v>
      </c>
      <c r="T637" s="58">
        <v>0</v>
      </c>
      <c r="U637" s="59">
        <v>-4.0000000000000003E-5</v>
      </c>
      <c r="V637" s="59">
        <v>-2.0000000000000002E-5</v>
      </c>
      <c r="W637" s="59">
        <v>4.4721359549995802E-5</v>
      </c>
      <c r="X637" s="60">
        <v>10.5</v>
      </c>
      <c r="Y637" s="61" t="s">
        <v>26</v>
      </c>
    </row>
    <row r="638" spans="1:25" x14ac:dyDescent="0.25">
      <c r="A638" s="29" t="s">
        <v>0</v>
      </c>
      <c r="B638" s="30" t="s">
        <v>875</v>
      </c>
      <c r="C638" s="30" t="s">
        <v>79</v>
      </c>
      <c r="D638" s="30">
        <v>110</v>
      </c>
      <c r="E638" s="30" t="s">
        <v>24</v>
      </c>
      <c r="F638" s="30">
        <v>110</v>
      </c>
      <c r="G638" s="30" t="s">
        <v>25</v>
      </c>
      <c r="H638" s="30" t="s">
        <v>26</v>
      </c>
      <c r="I638" s="30" t="s">
        <v>26</v>
      </c>
      <c r="J638" s="32">
        <v>2.31359545153712</v>
      </c>
      <c r="K638" s="32">
        <v>-0.40679999999999999</v>
      </c>
      <c r="L638" s="32">
        <v>-0.30480000000000002</v>
      </c>
      <c r="M638" s="32">
        <v>0.50832005665722069</v>
      </c>
      <c r="N638" s="32">
        <v>127</v>
      </c>
      <c r="O638" s="31">
        <v>3.7963003547856391</v>
      </c>
      <c r="P638" s="32">
        <v>-0.72599999999999998</v>
      </c>
      <c r="Q638" s="32">
        <v>-0.33900000000000002</v>
      </c>
      <c r="R638" s="32">
        <v>0.80124715288105708</v>
      </c>
      <c r="S638" s="33">
        <v>122</v>
      </c>
      <c r="T638" s="31">
        <v>3.3068886756922682</v>
      </c>
      <c r="U638" s="32">
        <v>-0.6372000000000001</v>
      </c>
      <c r="V638" s="32">
        <v>-0.3246</v>
      </c>
      <c r="W638" s="32">
        <v>0.71511467611845314</v>
      </c>
      <c r="X638" s="33">
        <v>125</v>
      </c>
      <c r="Y638" s="34" t="s">
        <v>26</v>
      </c>
    </row>
    <row r="639" spans="1:25" x14ac:dyDescent="0.25">
      <c r="A639" s="41" t="s">
        <v>0</v>
      </c>
      <c r="B639" s="42" t="s">
        <v>875</v>
      </c>
      <c r="C639" s="43" t="s">
        <v>79</v>
      </c>
      <c r="D639" s="42">
        <v>110</v>
      </c>
      <c r="E639" s="42" t="s">
        <v>361</v>
      </c>
      <c r="F639" s="42">
        <v>10</v>
      </c>
      <c r="G639" s="42" t="s">
        <v>33</v>
      </c>
      <c r="H639" s="42" t="s">
        <v>26</v>
      </c>
      <c r="I639" s="42" t="s">
        <v>876</v>
      </c>
      <c r="J639" s="46">
        <v>28.252559840885983</v>
      </c>
      <c r="K639" s="46">
        <v>-0.40679999999999999</v>
      </c>
      <c r="L639" s="46">
        <v>-0.30480000000000002</v>
      </c>
      <c r="M639" s="46">
        <v>0.50832005665722069</v>
      </c>
      <c r="N639" s="46">
        <v>10.4</v>
      </c>
      <c r="O639" s="45">
        <v>44.965887697460964</v>
      </c>
      <c r="P639" s="46">
        <v>-0.72599999999999998</v>
      </c>
      <c r="Q639" s="46">
        <v>-0.33900000000000002</v>
      </c>
      <c r="R639" s="46">
        <v>0.80124715288105708</v>
      </c>
      <c r="S639" s="47">
        <v>10.3</v>
      </c>
      <c r="T639" s="45">
        <v>40.132144122478984</v>
      </c>
      <c r="U639" s="46">
        <v>-0.6372000000000001</v>
      </c>
      <c r="V639" s="46">
        <v>-0.3246</v>
      </c>
      <c r="W639" s="46">
        <v>0.71511467611845314</v>
      </c>
      <c r="X639" s="47">
        <v>10.3</v>
      </c>
      <c r="Y639" s="48" t="s">
        <v>26</v>
      </c>
    </row>
    <row r="640" spans="1:25" x14ac:dyDescent="0.25">
      <c r="A640" s="41" t="s">
        <v>0</v>
      </c>
      <c r="B640" s="42" t="s">
        <v>875</v>
      </c>
      <c r="C640" s="43" t="s">
        <v>79</v>
      </c>
      <c r="D640" s="42">
        <v>110</v>
      </c>
      <c r="E640" s="42" t="s">
        <v>877</v>
      </c>
      <c r="F640" s="42">
        <v>10</v>
      </c>
      <c r="G640" s="42" t="s">
        <v>26</v>
      </c>
      <c r="H640" s="44">
        <v>1</v>
      </c>
      <c r="I640" s="42" t="s">
        <v>878</v>
      </c>
      <c r="J640" s="46">
        <v>0.93566520727074087</v>
      </c>
      <c r="K640" s="46">
        <v>-1.6399999999999998E-2</v>
      </c>
      <c r="L640" s="46">
        <v>-3.8E-3</v>
      </c>
      <c r="M640" s="46">
        <v>1.683448840921517E-2</v>
      </c>
      <c r="N640" s="46">
        <v>10.4</v>
      </c>
      <c r="O640" s="45">
        <v>1.3448176261967701</v>
      </c>
      <c r="P640" s="46">
        <v>-2.3199999999999998E-2</v>
      </c>
      <c r="Q640" s="46">
        <v>-6.0000000000000001E-3</v>
      </c>
      <c r="R640" s="46">
        <v>2.3963305281200255E-2</v>
      </c>
      <c r="S640" s="47">
        <v>10.3</v>
      </c>
      <c r="T640" s="45">
        <v>1.2659230107748234</v>
      </c>
      <c r="U640" s="46">
        <v>-2.2200000000000001E-2</v>
      </c>
      <c r="V640" s="46">
        <v>-4.0000000000000001E-3</v>
      </c>
      <c r="W640" s="46">
        <v>2.2557482128996578E-2</v>
      </c>
      <c r="X640" s="47">
        <v>10.3</v>
      </c>
      <c r="Y640" s="48" t="s">
        <v>26</v>
      </c>
    </row>
    <row r="641" spans="1:25" x14ac:dyDescent="0.25">
      <c r="A641" s="41" t="s">
        <v>0</v>
      </c>
      <c r="B641" s="42" t="s">
        <v>875</v>
      </c>
      <c r="C641" s="43" t="s">
        <v>79</v>
      </c>
      <c r="D641" s="42">
        <v>110</v>
      </c>
      <c r="E641" s="42" t="s">
        <v>879</v>
      </c>
      <c r="F641" s="42">
        <v>10</v>
      </c>
      <c r="G641" s="42" t="s">
        <v>26</v>
      </c>
      <c r="H641" s="44">
        <v>1</v>
      </c>
      <c r="I641" s="42" t="s">
        <v>880</v>
      </c>
      <c r="J641" s="46">
        <v>4.2087799355750981</v>
      </c>
      <c r="K641" s="46">
        <v>-5.57E-2</v>
      </c>
      <c r="L641" s="46">
        <v>-5.1299999999999998E-2</v>
      </c>
      <c r="M641" s="46">
        <v>7.572436860086719E-2</v>
      </c>
      <c r="N641" s="46">
        <v>10.4</v>
      </c>
      <c r="O641" s="45">
        <v>5.7460665347352817</v>
      </c>
      <c r="P641" s="46">
        <v>-8.7300000000000003E-2</v>
      </c>
      <c r="Q641" s="46">
        <v>-5.3499999999999999E-2</v>
      </c>
      <c r="R641" s="46">
        <v>0.10238915958244799</v>
      </c>
      <c r="S641" s="47">
        <v>10.3</v>
      </c>
      <c r="T641" s="45">
        <v>5.0919282813935922</v>
      </c>
      <c r="U641" s="46">
        <v>-7.3499999999999996E-2</v>
      </c>
      <c r="V641" s="46">
        <v>-5.3200000000000004E-2</v>
      </c>
      <c r="W641" s="46">
        <v>9.07330700461524E-2</v>
      </c>
      <c r="X641" s="47">
        <v>10.3</v>
      </c>
      <c r="Y641" s="48" t="s">
        <v>26</v>
      </c>
    </row>
    <row r="642" spans="1:25" x14ac:dyDescent="0.25">
      <c r="A642" s="41" t="s">
        <v>0</v>
      </c>
      <c r="B642" s="42" t="s">
        <v>875</v>
      </c>
      <c r="C642" s="43" t="s">
        <v>79</v>
      </c>
      <c r="D642" s="42">
        <v>110</v>
      </c>
      <c r="E642" s="42" t="s">
        <v>881</v>
      </c>
      <c r="F642" s="42">
        <v>10</v>
      </c>
      <c r="G642" s="42" t="s">
        <v>26</v>
      </c>
      <c r="H642" s="44">
        <v>1</v>
      </c>
      <c r="I642" s="42" t="s">
        <v>882</v>
      </c>
      <c r="J642" s="46">
        <v>18.488399979546372</v>
      </c>
      <c r="K642" s="46">
        <v>-0.26700000000000002</v>
      </c>
      <c r="L642" s="46">
        <v>-0.19839999999999999</v>
      </c>
      <c r="M642" s="46">
        <v>0.33264329243199842</v>
      </c>
      <c r="N642" s="46">
        <v>10.4</v>
      </c>
      <c r="O642" s="45">
        <v>30.01586242809946</v>
      </c>
      <c r="P642" s="46">
        <v>-0.49</v>
      </c>
      <c r="Q642" s="46">
        <v>-0.21440000000000001</v>
      </c>
      <c r="R642" s="46">
        <v>0.53485265260630421</v>
      </c>
      <c r="S642" s="47">
        <v>10.3</v>
      </c>
      <c r="T642" s="45">
        <v>26.765044365410429</v>
      </c>
      <c r="U642" s="46">
        <v>-0.4284</v>
      </c>
      <c r="V642" s="46">
        <v>-0.20959999999999998</v>
      </c>
      <c r="W642" s="46">
        <v>0.47692632554724845</v>
      </c>
      <c r="X642" s="47">
        <v>10.3</v>
      </c>
      <c r="Y642" s="48" t="s">
        <v>26</v>
      </c>
    </row>
    <row r="643" spans="1:25" x14ac:dyDescent="0.25">
      <c r="A643" s="41" t="s">
        <v>0</v>
      </c>
      <c r="B643" s="42" t="s">
        <v>875</v>
      </c>
      <c r="C643" s="43" t="s">
        <v>79</v>
      </c>
      <c r="D643" s="42">
        <v>110</v>
      </c>
      <c r="E643" s="42" t="s">
        <v>883</v>
      </c>
      <c r="F643" s="42">
        <v>10</v>
      </c>
      <c r="G643" s="42" t="s">
        <v>26</v>
      </c>
      <c r="H643" s="44">
        <v>1</v>
      </c>
      <c r="I643" s="42" t="s">
        <v>884</v>
      </c>
      <c r="J643" s="46">
        <v>1.163739646803237</v>
      </c>
      <c r="K643" s="46">
        <v>-1.44E-2</v>
      </c>
      <c r="L643" s="46">
        <v>-1.52E-2</v>
      </c>
      <c r="M643" s="46">
        <v>2.093800372528384E-2</v>
      </c>
      <c r="N643" s="46">
        <v>10.4</v>
      </c>
      <c r="O643" s="45">
        <v>2.2885694829931431</v>
      </c>
      <c r="P643" s="46">
        <v>-3.2600000000000004E-2</v>
      </c>
      <c r="Q643" s="46">
        <v>-2.4500000000000001E-2</v>
      </c>
      <c r="R643" s="46">
        <v>4.0780019617454824E-2</v>
      </c>
      <c r="S643" s="47">
        <v>10.3</v>
      </c>
      <c r="T643" s="45">
        <v>1.4351004579472946</v>
      </c>
      <c r="U643" s="46">
        <v>-2.12E-2</v>
      </c>
      <c r="V643" s="46">
        <v>-1.43E-2</v>
      </c>
      <c r="W643" s="46">
        <v>2.5572055060162843E-2</v>
      </c>
      <c r="X643" s="47">
        <v>10.3</v>
      </c>
      <c r="Y643" s="48" t="s">
        <v>26</v>
      </c>
    </row>
    <row r="644" spans="1:25" x14ac:dyDescent="0.25">
      <c r="A644" s="41" t="s">
        <v>0</v>
      </c>
      <c r="B644" s="42" t="s">
        <v>875</v>
      </c>
      <c r="C644" s="43" t="s">
        <v>79</v>
      </c>
      <c r="D644" s="42">
        <v>110</v>
      </c>
      <c r="E644" s="42" t="s">
        <v>885</v>
      </c>
      <c r="F644" s="42">
        <v>10</v>
      </c>
      <c r="G644" s="42" t="s">
        <v>26</v>
      </c>
      <c r="H644" s="44">
        <v>1</v>
      </c>
      <c r="I644" s="42" t="s">
        <v>886</v>
      </c>
      <c r="J644" s="46">
        <v>4.5271442154980228</v>
      </c>
      <c r="K644" s="46">
        <v>-6.4299999999999996E-2</v>
      </c>
      <c r="L644" s="46">
        <v>-0.05</v>
      </c>
      <c r="M644" s="46">
        <v>8.1452378725240429E-2</v>
      </c>
      <c r="N644" s="46">
        <v>10.4</v>
      </c>
      <c r="O644" s="45">
        <v>6.4883237075782585</v>
      </c>
      <c r="P644" s="46">
        <v>-0.1062</v>
      </c>
      <c r="Q644" s="46">
        <v>-4.5700000000000005E-2</v>
      </c>
      <c r="R644" s="46">
        <v>0.11561544014533699</v>
      </c>
      <c r="S644" s="47">
        <v>10.3</v>
      </c>
      <c r="T644" s="45">
        <v>6.5832652522519242</v>
      </c>
      <c r="U644" s="46">
        <v>-0.10529999999999999</v>
      </c>
      <c r="V644" s="46">
        <v>-5.1700000000000003E-2</v>
      </c>
      <c r="W644" s="46">
        <v>0.11730720352987706</v>
      </c>
      <c r="X644" s="47">
        <v>10.3</v>
      </c>
      <c r="Y644" s="48" t="s">
        <v>26</v>
      </c>
    </row>
    <row r="645" spans="1:25" ht="15.75" thickBot="1" x14ac:dyDescent="0.3">
      <c r="A645" s="55" t="s">
        <v>0</v>
      </c>
      <c r="B645" s="56" t="s">
        <v>875</v>
      </c>
      <c r="C645" s="65" t="s">
        <v>79</v>
      </c>
      <c r="D645" s="56">
        <v>110</v>
      </c>
      <c r="E645" s="56" t="s">
        <v>158</v>
      </c>
      <c r="F645" s="56">
        <v>10</v>
      </c>
      <c r="G645" s="56" t="s">
        <v>55</v>
      </c>
      <c r="H645" s="67">
        <v>1</v>
      </c>
      <c r="I645" s="56" t="s">
        <v>56</v>
      </c>
      <c r="J645" s="46">
        <v>0</v>
      </c>
      <c r="K645" s="46">
        <v>-3.9999999999999145E-4</v>
      </c>
      <c r="L645" s="46">
        <v>0</v>
      </c>
      <c r="M645" s="46">
        <v>3.9999999999999145E-4</v>
      </c>
      <c r="N645" s="46">
        <v>10.4</v>
      </c>
      <c r="O645" s="58">
        <v>0</v>
      </c>
      <c r="P645" s="59">
        <v>-3.9999999999999145E-4</v>
      </c>
      <c r="Q645" s="59">
        <v>0</v>
      </c>
      <c r="R645" s="59">
        <v>3.9999999999999145E-4</v>
      </c>
      <c r="S645" s="60">
        <v>10.3</v>
      </c>
      <c r="T645" s="58">
        <v>0</v>
      </c>
      <c r="U645" s="59">
        <v>-1.6000000000000014E-3</v>
      </c>
      <c r="V645" s="59">
        <v>0</v>
      </c>
      <c r="W645" s="59">
        <v>1.6000000000000014E-3</v>
      </c>
      <c r="X645" s="60">
        <v>10.3</v>
      </c>
      <c r="Y645" s="61" t="s">
        <v>26</v>
      </c>
    </row>
    <row r="646" spans="1:25" x14ac:dyDescent="0.25">
      <c r="A646" s="29" t="s">
        <v>0</v>
      </c>
      <c r="B646" s="30" t="s">
        <v>887</v>
      </c>
      <c r="C646" s="30" t="s">
        <v>79</v>
      </c>
      <c r="D646" s="30">
        <v>110</v>
      </c>
      <c r="E646" s="30" t="s">
        <v>24</v>
      </c>
      <c r="F646" s="30">
        <v>110</v>
      </c>
      <c r="G646" s="30" t="s">
        <v>25</v>
      </c>
      <c r="H646" s="30" t="s">
        <v>26</v>
      </c>
      <c r="I646" s="30" t="s">
        <v>27</v>
      </c>
      <c r="J646" s="32">
        <v>0</v>
      </c>
      <c r="K646" s="32">
        <v>0</v>
      </c>
      <c r="L646" s="32">
        <v>0</v>
      </c>
      <c r="M646" s="32">
        <v>0</v>
      </c>
      <c r="N646" s="32">
        <v>122</v>
      </c>
      <c r="O646" s="31">
        <v>0</v>
      </c>
      <c r="P646" s="32">
        <v>0</v>
      </c>
      <c r="Q646" s="32">
        <v>0</v>
      </c>
      <c r="R646" s="32">
        <v>0</v>
      </c>
      <c r="S646" s="33">
        <v>120</v>
      </c>
      <c r="T646" s="31">
        <v>0</v>
      </c>
      <c r="U646" s="32">
        <v>0</v>
      </c>
      <c r="V646" s="32">
        <v>0</v>
      </c>
      <c r="W646" s="32">
        <v>0</v>
      </c>
      <c r="X646" s="33">
        <v>124</v>
      </c>
      <c r="Y646" s="34" t="s">
        <v>26</v>
      </c>
    </row>
    <row r="647" spans="1:25" x14ac:dyDescent="0.25">
      <c r="A647" s="35" t="s">
        <v>0</v>
      </c>
      <c r="B647" s="36" t="s">
        <v>887</v>
      </c>
      <c r="C647" s="36" t="s">
        <v>79</v>
      </c>
      <c r="D647" s="36">
        <v>110</v>
      </c>
      <c r="E647" s="36" t="s">
        <v>888</v>
      </c>
      <c r="F647" s="36">
        <v>110</v>
      </c>
      <c r="G647" s="36" t="s">
        <v>283</v>
      </c>
      <c r="H647" s="36" t="s">
        <v>26</v>
      </c>
      <c r="I647" s="36" t="s">
        <v>889</v>
      </c>
      <c r="J647" s="38">
        <v>57.250752904583301</v>
      </c>
      <c r="K647" s="38">
        <v>-7.6760000000000002</v>
      </c>
      <c r="L647" s="38">
        <v>9.3320000000000007</v>
      </c>
      <c r="M647" s="38">
        <v>12.08334390804135</v>
      </c>
      <c r="N647" s="38">
        <v>122</v>
      </c>
      <c r="O647" s="37">
        <v>57.268115379683849</v>
      </c>
      <c r="P647" s="38">
        <v>-10.329000000000001</v>
      </c>
      <c r="Q647" s="38">
        <v>5.8869999999999996</v>
      </c>
      <c r="R647" s="38">
        <v>11.888860752822366</v>
      </c>
      <c r="S647" s="39">
        <v>120</v>
      </c>
      <c r="T647" s="37">
        <v>55.587854257597577</v>
      </c>
      <c r="U647" s="38">
        <v>-8.3360000000000003</v>
      </c>
      <c r="V647" s="38">
        <v>8.5269999999999992</v>
      </c>
      <c r="W647" s="38">
        <v>11.924706495339832</v>
      </c>
      <c r="X647" s="39">
        <v>124</v>
      </c>
      <c r="Y647" s="40" t="s">
        <v>26</v>
      </c>
    </row>
    <row r="648" spans="1:25" x14ac:dyDescent="0.25">
      <c r="A648" s="41" t="s">
        <v>0</v>
      </c>
      <c r="B648" s="42" t="s">
        <v>887</v>
      </c>
      <c r="C648" s="43" t="s">
        <v>79</v>
      </c>
      <c r="D648" s="42">
        <v>110</v>
      </c>
      <c r="E648" s="42" t="s">
        <v>361</v>
      </c>
      <c r="F648" s="42">
        <v>10</v>
      </c>
      <c r="G648" s="42" t="s">
        <v>33</v>
      </c>
      <c r="H648" s="42" t="s">
        <v>26</v>
      </c>
      <c r="I648" s="42" t="s">
        <v>890</v>
      </c>
      <c r="J648" s="46">
        <v>0</v>
      </c>
      <c r="K648" s="46">
        <v>0</v>
      </c>
      <c r="L648" s="46">
        <v>0</v>
      </c>
      <c r="M648" s="46">
        <v>0</v>
      </c>
      <c r="N648" s="46" t="s">
        <v>174</v>
      </c>
      <c r="O648" s="45">
        <v>0</v>
      </c>
      <c r="P648" s="46">
        <v>0</v>
      </c>
      <c r="Q648" s="46">
        <v>0</v>
      </c>
      <c r="R648" s="46">
        <v>0</v>
      </c>
      <c r="S648" s="47" t="s">
        <v>174</v>
      </c>
      <c r="T648" s="45">
        <v>0</v>
      </c>
      <c r="U648" s="46">
        <v>0</v>
      </c>
      <c r="V648" s="46">
        <v>0</v>
      </c>
      <c r="W648" s="46">
        <v>0</v>
      </c>
      <c r="X648" s="47" t="s">
        <v>174</v>
      </c>
      <c r="Y648" s="48" t="s">
        <v>26</v>
      </c>
    </row>
    <row r="649" spans="1:25" x14ac:dyDescent="0.25">
      <c r="A649" s="41" t="s">
        <v>0</v>
      </c>
      <c r="B649" s="42" t="s">
        <v>887</v>
      </c>
      <c r="C649" s="43" t="s">
        <v>79</v>
      </c>
      <c r="D649" s="42">
        <v>110</v>
      </c>
      <c r="E649" s="42" t="s">
        <v>891</v>
      </c>
      <c r="F649" s="42">
        <v>10</v>
      </c>
      <c r="G649" s="42" t="s">
        <v>26</v>
      </c>
      <c r="H649" s="44">
        <v>1</v>
      </c>
      <c r="I649" s="42" t="s">
        <v>892</v>
      </c>
      <c r="J649" s="46">
        <v>2.4286442889930213</v>
      </c>
      <c r="K649" s="46">
        <v>-2.5499999999999998E-2</v>
      </c>
      <c r="L649" s="46">
        <v>-3.5999999999999997E-2</v>
      </c>
      <c r="M649" s="46">
        <v>4.4116323509558221E-2</v>
      </c>
      <c r="N649" s="46">
        <v>10.5</v>
      </c>
      <c r="O649" s="45">
        <v>3.5033366709722449</v>
      </c>
      <c r="P649" s="46">
        <v>-5.0999999999999997E-2</v>
      </c>
      <c r="Q649" s="46">
        <v>-3.5999999999999997E-2</v>
      </c>
      <c r="R649" s="46">
        <v>6.2425956140054431E-2</v>
      </c>
      <c r="S649" s="47">
        <v>10.3</v>
      </c>
      <c r="T649" s="45">
        <v>3.4583241646600169</v>
      </c>
      <c r="U649" s="46">
        <v>-5.04E-2</v>
      </c>
      <c r="V649" s="46">
        <v>-3.7499999999999999E-2</v>
      </c>
      <c r="W649" s="46">
        <v>6.2820458451049208E-2</v>
      </c>
      <c r="X649" s="47">
        <v>10.5</v>
      </c>
      <c r="Y649" s="48" t="s">
        <v>26</v>
      </c>
    </row>
    <row r="650" spans="1:25" x14ac:dyDescent="0.25">
      <c r="A650" s="41" t="s">
        <v>0</v>
      </c>
      <c r="B650" s="42" t="s">
        <v>887</v>
      </c>
      <c r="C650" s="43" t="s">
        <v>79</v>
      </c>
      <c r="D650" s="42">
        <v>110</v>
      </c>
      <c r="E650" s="42" t="s">
        <v>893</v>
      </c>
      <c r="F650" s="42">
        <v>10</v>
      </c>
      <c r="G650" s="42" t="s">
        <v>26</v>
      </c>
      <c r="H650" s="44">
        <v>1</v>
      </c>
      <c r="I650" s="42" t="s">
        <v>894</v>
      </c>
      <c r="J650" s="46">
        <v>11.807498823373363</v>
      </c>
      <c r="K650" s="46">
        <v>-0.15359999999999999</v>
      </c>
      <c r="L650" s="46">
        <v>-0.1497</v>
      </c>
      <c r="M650" s="46">
        <v>0.21448321612657714</v>
      </c>
      <c r="N650" s="46">
        <v>10.5</v>
      </c>
      <c r="O650" s="45">
        <v>24.024510183527799</v>
      </c>
      <c r="P650" s="46">
        <v>-0.33839999999999998</v>
      </c>
      <c r="Q650" s="46">
        <v>-0.26219999999999999</v>
      </c>
      <c r="R650" s="46">
        <v>0.42809274696028193</v>
      </c>
      <c r="S650" s="47">
        <v>10.3</v>
      </c>
      <c r="T650" s="45">
        <v>17.140796587107602</v>
      </c>
      <c r="U650" s="46">
        <v>-0.26039999999999996</v>
      </c>
      <c r="V650" s="46">
        <v>-0.17069999999999999</v>
      </c>
      <c r="W650" s="46">
        <v>0.3113625700048096</v>
      </c>
      <c r="X650" s="47">
        <v>10.5</v>
      </c>
      <c r="Y650" s="48" t="s">
        <v>26</v>
      </c>
    </row>
    <row r="651" spans="1:25" x14ac:dyDescent="0.25">
      <c r="A651" s="41" t="s">
        <v>0</v>
      </c>
      <c r="B651" s="42" t="s">
        <v>887</v>
      </c>
      <c r="C651" s="43" t="s">
        <v>79</v>
      </c>
      <c r="D651" s="42">
        <v>110</v>
      </c>
      <c r="E651" s="42" t="s">
        <v>895</v>
      </c>
      <c r="F651" s="42">
        <v>10</v>
      </c>
      <c r="G651" s="42" t="s">
        <v>26</v>
      </c>
      <c r="H651" s="44">
        <v>1</v>
      </c>
      <c r="I651" s="42" t="s">
        <v>896</v>
      </c>
      <c r="J651" s="46">
        <v>9.6381886615815908</v>
      </c>
      <c r="K651" s="46">
        <v>-0.13440000000000002</v>
      </c>
      <c r="L651" s="46">
        <v>-0.11220000000000001</v>
      </c>
      <c r="M651" s="46">
        <v>0.17507769703762957</v>
      </c>
      <c r="N651" s="46">
        <v>10.5</v>
      </c>
      <c r="O651" s="45">
        <v>14.227702501252107</v>
      </c>
      <c r="P651" s="46">
        <v>-0.23130000000000001</v>
      </c>
      <c r="Q651" s="46">
        <v>-0.1038</v>
      </c>
      <c r="R651" s="46">
        <v>0.25352343086981133</v>
      </c>
      <c r="S651" s="47">
        <v>10.3</v>
      </c>
      <c r="T651" s="45">
        <v>13.938198800007953</v>
      </c>
      <c r="U651" s="46">
        <v>-0.22080000000000002</v>
      </c>
      <c r="V651" s="46">
        <v>-0.12390000000000001</v>
      </c>
      <c r="W651" s="46">
        <v>0.25318738120214446</v>
      </c>
      <c r="X651" s="47">
        <v>10.5</v>
      </c>
      <c r="Y651" s="48" t="s">
        <v>26</v>
      </c>
    </row>
    <row r="652" spans="1:25" x14ac:dyDescent="0.25">
      <c r="A652" s="41" t="s">
        <v>0</v>
      </c>
      <c r="B652" s="42" t="s">
        <v>887</v>
      </c>
      <c r="C652" s="43" t="s">
        <v>79</v>
      </c>
      <c r="D652" s="42">
        <v>110</v>
      </c>
      <c r="E652" s="42" t="s">
        <v>897</v>
      </c>
      <c r="F652" s="42">
        <v>10</v>
      </c>
      <c r="G652" s="42" t="s">
        <v>55</v>
      </c>
      <c r="H652" s="44">
        <v>1</v>
      </c>
      <c r="I652" s="42" t="s">
        <v>56</v>
      </c>
      <c r="J652" s="46">
        <v>0</v>
      </c>
      <c r="K652" s="46">
        <v>-2.5200000000000001E-3</v>
      </c>
      <c r="L652" s="46">
        <v>-4.4099999999999999E-3</v>
      </c>
      <c r="M652" s="46">
        <v>5.0792223814280857E-3</v>
      </c>
      <c r="N652" s="46">
        <v>10.5</v>
      </c>
      <c r="O652" s="45">
        <v>0</v>
      </c>
      <c r="P652" s="46">
        <v>-2.7299999999999998E-3</v>
      </c>
      <c r="Q652" s="46">
        <v>-3.96E-3</v>
      </c>
      <c r="R652" s="46">
        <v>4.8098336769580707E-3</v>
      </c>
      <c r="S652" s="47">
        <v>10.3</v>
      </c>
      <c r="T652" s="45">
        <v>0</v>
      </c>
      <c r="U652" s="46">
        <v>-2.5200000000000001E-3</v>
      </c>
      <c r="V652" s="46">
        <v>-4.2599999999999999E-3</v>
      </c>
      <c r="W652" s="46">
        <v>4.9495454336736825E-3</v>
      </c>
      <c r="X652" s="47">
        <v>10.5</v>
      </c>
      <c r="Y652" s="48" t="s">
        <v>26</v>
      </c>
    </row>
    <row r="653" spans="1:25" x14ac:dyDescent="0.25">
      <c r="A653" s="41" t="s">
        <v>0</v>
      </c>
      <c r="B653" s="42" t="s">
        <v>887</v>
      </c>
      <c r="C653" s="43" t="s">
        <v>79</v>
      </c>
      <c r="D653" s="42">
        <v>110</v>
      </c>
      <c r="E653" s="42" t="s">
        <v>158</v>
      </c>
      <c r="F653" s="42">
        <v>10</v>
      </c>
      <c r="G653" s="42" t="s">
        <v>55</v>
      </c>
      <c r="H653" s="44">
        <v>1</v>
      </c>
      <c r="I653" s="42" t="s">
        <v>56</v>
      </c>
      <c r="J653" s="46">
        <v>0</v>
      </c>
      <c r="K653" s="46">
        <v>0</v>
      </c>
      <c r="L653" s="46">
        <v>0</v>
      </c>
      <c r="M653" s="46">
        <v>0</v>
      </c>
      <c r="N653" s="46">
        <v>10.5</v>
      </c>
      <c r="O653" s="45">
        <v>0</v>
      </c>
      <c r="P653" s="46">
        <v>0</v>
      </c>
      <c r="Q653" s="46">
        <v>0</v>
      </c>
      <c r="R653" s="46">
        <v>0</v>
      </c>
      <c r="S653" s="47">
        <v>10.3</v>
      </c>
      <c r="T653" s="45">
        <v>0</v>
      </c>
      <c r="U653" s="46">
        <v>0</v>
      </c>
      <c r="V653" s="46">
        <v>0</v>
      </c>
      <c r="W653" s="46">
        <v>0</v>
      </c>
      <c r="X653" s="47">
        <v>10.5</v>
      </c>
      <c r="Y653" s="48" t="s">
        <v>26</v>
      </c>
    </row>
    <row r="654" spans="1:25" x14ac:dyDescent="0.25">
      <c r="A654" s="41" t="s">
        <v>0</v>
      </c>
      <c r="B654" s="42" t="s">
        <v>887</v>
      </c>
      <c r="C654" s="43" t="s">
        <v>79</v>
      </c>
      <c r="D654" s="42">
        <v>110</v>
      </c>
      <c r="E654" s="42" t="s">
        <v>898</v>
      </c>
      <c r="F654" s="42">
        <v>10</v>
      </c>
      <c r="G654" s="42" t="s">
        <v>55</v>
      </c>
      <c r="H654" s="44">
        <v>1</v>
      </c>
      <c r="I654" s="42" t="s">
        <v>56</v>
      </c>
      <c r="J654" s="46">
        <v>0</v>
      </c>
      <c r="K654" s="46">
        <v>0</v>
      </c>
      <c r="L654" s="46">
        <v>0</v>
      </c>
      <c r="M654" s="46">
        <v>0</v>
      </c>
      <c r="N654" s="46">
        <v>10.5</v>
      </c>
      <c r="O654" s="45">
        <v>0</v>
      </c>
      <c r="P654" s="46">
        <v>0</v>
      </c>
      <c r="Q654" s="46">
        <v>0</v>
      </c>
      <c r="R654" s="46">
        <v>0</v>
      </c>
      <c r="S654" s="47">
        <v>10.3</v>
      </c>
      <c r="T654" s="45">
        <v>0</v>
      </c>
      <c r="U654" s="46">
        <v>0</v>
      </c>
      <c r="V654" s="46">
        <v>0</v>
      </c>
      <c r="W654" s="46">
        <v>0</v>
      </c>
      <c r="X654" s="47">
        <v>10.5</v>
      </c>
      <c r="Y654" s="48" t="s">
        <v>26</v>
      </c>
    </row>
    <row r="655" spans="1:25" x14ac:dyDescent="0.25">
      <c r="A655" s="49" t="s">
        <v>0</v>
      </c>
      <c r="B655" s="50" t="s">
        <v>887</v>
      </c>
      <c r="C655" s="50" t="s">
        <v>79</v>
      </c>
      <c r="D655" s="50">
        <v>110</v>
      </c>
      <c r="E655" s="50" t="s">
        <v>57</v>
      </c>
      <c r="F655" s="50">
        <v>110</v>
      </c>
      <c r="G655" s="50" t="s">
        <v>25</v>
      </c>
      <c r="H655" s="50" t="s">
        <v>26</v>
      </c>
      <c r="I655" s="50" t="s">
        <v>26</v>
      </c>
      <c r="J655" s="52">
        <v>4.3451919917477584</v>
      </c>
      <c r="K655" s="52">
        <v>-0.69720000000000004</v>
      </c>
      <c r="L655" s="52">
        <v>-0.5958</v>
      </c>
      <c r="M655" s="52">
        <v>0.91709622177828209</v>
      </c>
      <c r="N655" s="52">
        <v>122</v>
      </c>
      <c r="O655" s="51">
        <v>7.1915006672486648</v>
      </c>
      <c r="P655" s="52">
        <v>-1.323</v>
      </c>
      <c r="Q655" s="52">
        <v>-0.69179999999999997</v>
      </c>
      <c r="R655" s="52">
        <v>1.4929555385208226</v>
      </c>
      <c r="S655" s="53">
        <v>120</v>
      </c>
      <c r="T655" s="51">
        <v>6.3830371500982093</v>
      </c>
      <c r="U655" s="52">
        <v>-1.1994</v>
      </c>
      <c r="V655" s="52">
        <v>-0.66060000000000008</v>
      </c>
      <c r="W655" s="52">
        <v>1.3692891294390679</v>
      </c>
      <c r="X655" s="53">
        <v>124</v>
      </c>
      <c r="Y655" s="54" t="s">
        <v>26</v>
      </c>
    </row>
    <row r="656" spans="1:25" x14ac:dyDescent="0.25">
      <c r="A656" s="35" t="s">
        <v>0</v>
      </c>
      <c r="B656" s="36" t="s">
        <v>887</v>
      </c>
      <c r="C656" s="36" t="s">
        <v>79</v>
      </c>
      <c r="D656" s="36">
        <v>110</v>
      </c>
      <c r="E656" s="36" t="s">
        <v>899</v>
      </c>
      <c r="F656" s="36">
        <v>110</v>
      </c>
      <c r="G656" s="36" t="s">
        <v>283</v>
      </c>
      <c r="H656" s="36" t="s">
        <v>26</v>
      </c>
      <c r="I656" s="36" t="s">
        <v>900</v>
      </c>
      <c r="J656" s="38">
        <v>23.24027699964461</v>
      </c>
      <c r="K656" s="38">
        <v>4.58</v>
      </c>
      <c r="L656" s="38">
        <v>1.756</v>
      </c>
      <c r="M656" s="38">
        <v>4.9050928635449909</v>
      </c>
      <c r="N656" s="38">
        <v>122</v>
      </c>
      <c r="O656" s="37">
        <v>39.541751951397529</v>
      </c>
      <c r="P656" s="38">
        <v>7.7220000000000004</v>
      </c>
      <c r="Q656" s="38">
        <v>2.7850000000000001</v>
      </c>
      <c r="R656" s="38">
        <v>8.2088677051101282</v>
      </c>
      <c r="S656" s="39">
        <v>120</v>
      </c>
      <c r="T656" s="37">
        <v>28.295286496463905</v>
      </c>
      <c r="U656" s="38">
        <v>5.577</v>
      </c>
      <c r="V656" s="38">
        <v>2.3959999999999999</v>
      </c>
      <c r="W656" s="38">
        <v>6.0699048592214355</v>
      </c>
      <c r="X656" s="39">
        <v>124</v>
      </c>
      <c r="Y656" s="40" t="s">
        <v>26</v>
      </c>
    </row>
    <row r="657" spans="1:25" x14ac:dyDescent="0.25">
      <c r="A657" s="35" t="s">
        <v>0</v>
      </c>
      <c r="B657" s="36" t="s">
        <v>887</v>
      </c>
      <c r="C657" s="36" t="s">
        <v>79</v>
      </c>
      <c r="D657" s="36">
        <v>110</v>
      </c>
      <c r="E657" s="36" t="s">
        <v>901</v>
      </c>
      <c r="F657" s="36">
        <v>110</v>
      </c>
      <c r="G657" s="36" t="s">
        <v>283</v>
      </c>
      <c r="H657" s="36" t="s">
        <v>26</v>
      </c>
      <c r="I657" s="36" t="s">
        <v>900</v>
      </c>
      <c r="J657" s="38">
        <v>52.198368284138247</v>
      </c>
      <c r="K657" s="38">
        <v>3.92</v>
      </c>
      <c r="L657" s="38">
        <v>-10.295999999999999</v>
      </c>
      <c r="M657" s="38">
        <v>11.016987610050217</v>
      </c>
      <c r="N657" s="38">
        <v>122</v>
      </c>
      <c r="O657" s="37">
        <v>41.977441770004724</v>
      </c>
      <c r="P657" s="38">
        <v>4.0389999999999997</v>
      </c>
      <c r="Q657" s="38">
        <v>-7.7220000000000004</v>
      </c>
      <c r="R657" s="38">
        <v>8.7145169114529804</v>
      </c>
      <c r="S657" s="39">
        <v>120</v>
      </c>
      <c r="T657" s="37">
        <v>50.836238392991831</v>
      </c>
      <c r="U657" s="38">
        <v>4.1180000000000003</v>
      </c>
      <c r="V657" s="38">
        <v>-10.098000000000001</v>
      </c>
      <c r="W657" s="38">
        <v>10.905389860064611</v>
      </c>
      <c r="X657" s="39">
        <v>124</v>
      </c>
      <c r="Y657" s="40" t="s">
        <v>26</v>
      </c>
    </row>
    <row r="658" spans="1:25" x14ac:dyDescent="0.25">
      <c r="A658" s="41" t="s">
        <v>0</v>
      </c>
      <c r="B658" s="42" t="s">
        <v>887</v>
      </c>
      <c r="C658" s="43" t="s">
        <v>79</v>
      </c>
      <c r="D658" s="42">
        <v>110</v>
      </c>
      <c r="E658" s="42" t="s">
        <v>902</v>
      </c>
      <c r="F658" s="42">
        <v>110</v>
      </c>
      <c r="G658" s="42" t="s">
        <v>26</v>
      </c>
      <c r="H658" s="42" t="s">
        <v>26</v>
      </c>
      <c r="I658" s="42" t="s">
        <v>26</v>
      </c>
      <c r="J658" s="46">
        <v>57.128806492718297</v>
      </c>
      <c r="K658" s="46">
        <v>7.5039999999999996</v>
      </c>
      <c r="L658" s="46">
        <v>-9.4380000000000006</v>
      </c>
      <c r="M658" s="46">
        <v>12.057605898353122</v>
      </c>
      <c r="N658" s="46">
        <v>122</v>
      </c>
      <c r="O658" s="45">
        <v>57.132370335653455</v>
      </c>
      <c r="P658" s="46">
        <v>10.204000000000001</v>
      </c>
      <c r="Q658" s="46">
        <v>-6.0460000000000003</v>
      </c>
      <c r="R658" s="46">
        <v>11.860680081681657</v>
      </c>
      <c r="S658" s="47">
        <v>120</v>
      </c>
      <c r="T658" s="45">
        <v>55.518848201325234</v>
      </c>
      <c r="U658" s="46">
        <v>8.1910000000000007</v>
      </c>
      <c r="V658" s="46">
        <v>-8.6460000000000008</v>
      </c>
      <c r="W658" s="46">
        <v>11.909903316148288</v>
      </c>
      <c r="X658" s="47">
        <v>124</v>
      </c>
      <c r="Y658" s="48" t="s">
        <v>26</v>
      </c>
    </row>
    <row r="659" spans="1:25" x14ac:dyDescent="0.25">
      <c r="A659" s="41" t="s">
        <v>0</v>
      </c>
      <c r="B659" s="42" t="s">
        <v>887</v>
      </c>
      <c r="C659" s="43" t="s">
        <v>79</v>
      </c>
      <c r="D659" s="42">
        <v>110</v>
      </c>
      <c r="E659" s="42" t="s">
        <v>376</v>
      </c>
      <c r="F659" s="42">
        <v>10</v>
      </c>
      <c r="G659" s="42" t="s">
        <v>33</v>
      </c>
      <c r="H659" s="42" t="s">
        <v>26</v>
      </c>
      <c r="I659" s="42" t="s">
        <v>903</v>
      </c>
      <c r="J659" s="46">
        <v>50.486992666021578</v>
      </c>
      <c r="K659" s="46">
        <v>-0.69720000000000004</v>
      </c>
      <c r="L659" s="46">
        <v>-0.5958</v>
      </c>
      <c r="M659" s="46">
        <v>0.91709622177828209</v>
      </c>
      <c r="N659" s="46">
        <v>10.5</v>
      </c>
      <c r="O659" s="45">
        <v>83.784473793188326</v>
      </c>
      <c r="P659" s="46">
        <v>-1.323</v>
      </c>
      <c r="Q659" s="46">
        <v>-0.69179999999999997</v>
      </c>
      <c r="R659" s="46">
        <v>1.4929555385208226</v>
      </c>
      <c r="S659" s="47">
        <v>10.3</v>
      </c>
      <c r="T659" s="45">
        <v>75.380629201159806</v>
      </c>
      <c r="U659" s="46">
        <v>-1.1994</v>
      </c>
      <c r="V659" s="46">
        <v>-0.66060000000000008</v>
      </c>
      <c r="W659" s="46">
        <v>1.3692891294390679</v>
      </c>
      <c r="X659" s="47">
        <v>10.5</v>
      </c>
      <c r="Y659" s="48" t="s">
        <v>26</v>
      </c>
    </row>
    <row r="660" spans="1:25" x14ac:dyDescent="0.25">
      <c r="A660" s="41" t="s">
        <v>0</v>
      </c>
      <c r="B660" s="42" t="s">
        <v>887</v>
      </c>
      <c r="C660" s="43" t="s">
        <v>79</v>
      </c>
      <c r="D660" s="42">
        <v>110</v>
      </c>
      <c r="E660" s="42" t="s">
        <v>904</v>
      </c>
      <c r="F660" s="42">
        <v>10</v>
      </c>
      <c r="G660" s="42" t="s">
        <v>26</v>
      </c>
      <c r="H660" s="42">
        <v>2</v>
      </c>
      <c r="I660" s="42" t="s">
        <v>905</v>
      </c>
      <c r="J660" s="46">
        <v>6.4795660280773211</v>
      </c>
      <c r="K660" s="46">
        <v>-7.2400000000000006E-2</v>
      </c>
      <c r="L660" s="46">
        <v>-9.2799999999999994E-2</v>
      </c>
      <c r="M660" s="46">
        <v>0.11770131690002453</v>
      </c>
      <c r="N660" s="46">
        <v>10.5</v>
      </c>
      <c r="O660" s="45">
        <v>8.2922917395726063</v>
      </c>
      <c r="P660" s="46">
        <v>-0.11840000000000001</v>
      </c>
      <c r="Q660" s="46">
        <v>-8.8400000000000006E-2</v>
      </c>
      <c r="R660" s="46">
        <v>0.1477603465074443</v>
      </c>
      <c r="S660" s="47">
        <v>10.3</v>
      </c>
      <c r="T660" s="45">
        <v>9.4886201157693009</v>
      </c>
      <c r="U660" s="46">
        <v>-0.13819999999999999</v>
      </c>
      <c r="V660" s="46">
        <v>-0.10299999999999999</v>
      </c>
      <c r="W660" s="46">
        <v>0.17236078440294939</v>
      </c>
      <c r="X660" s="47">
        <v>10.5</v>
      </c>
      <c r="Y660" s="48" t="s">
        <v>26</v>
      </c>
    </row>
    <row r="661" spans="1:25" x14ac:dyDescent="0.25">
      <c r="A661" s="41" t="s">
        <v>0</v>
      </c>
      <c r="B661" s="42" t="s">
        <v>887</v>
      </c>
      <c r="C661" s="43" t="s">
        <v>79</v>
      </c>
      <c r="D661" s="42">
        <v>110</v>
      </c>
      <c r="E661" s="42" t="s">
        <v>906</v>
      </c>
      <c r="F661" s="42">
        <v>10</v>
      </c>
      <c r="G661" s="42" t="s">
        <v>26</v>
      </c>
      <c r="H661" s="42">
        <v>2</v>
      </c>
      <c r="I661" s="42" t="s">
        <v>907</v>
      </c>
      <c r="J661" s="46">
        <v>8.6956499503717612</v>
      </c>
      <c r="K661" s="46">
        <v>-0.12959999999999999</v>
      </c>
      <c r="L661" s="46">
        <v>-9.0299999999999991E-2</v>
      </c>
      <c r="M661" s="46">
        <v>0.15795648134850307</v>
      </c>
      <c r="N661" s="46">
        <v>10.5</v>
      </c>
      <c r="O661" s="45">
        <v>12.691780478144759</v>
      </c>
      <c r="P661" s="46">
        <v>-0.20849999999999999</v>
      </c>
      <c r="Q661" s="46">
        <v>-8.7599999999999997E-2</v>
      </c>
      <c r="R661" s="46">
        <v>0.2261548363400615</v>
      </c>
      <c r="S661" s="47">
        <v>10.3</v>
      </c>
      <c r="T661" s="45">
        <v>13.072360479687312</v>
      </c>
      <c r="U661" s="46">
        <v>-0.21569999999999998</v>
      </c>
      <c r="V661" s="46">
        <v>-9.9299999999999999E-2</v>
      </c>
      <c r="W661" s="46">
        <v>0.23745942811352003</v>
      </c>
      <c r="X661" s="47">
        <v>10.5</v>
      </c>
      <c r="Y661" s="48" t="s">
        <v>26</v>
      </c>
    </row>
    <row r="662" spans="1:25" x14ac:dyDescent="0.25">
      <c r="A662" s="41" t="s">
        <v>0</v>
      </c>
      <c r="B662" s="42" t="s">
        <v>887</v>
      </c>
      <c r="C662" s="43" t="s">
        <v>79</v>
      </c>
      <c r="D662" s="42">
        <v>110</v>
      </c>
      <c r="E662" s="42" t="s">
        <v>908</v>
      </c>
      <c r="F662" s="42">
        <v>10</v>
      </c>
      <c r="G662" s="42" t="s">
        <v>26</v>
      </c>
      <c r="H662" s="42">
        <v>2</v>
      </c>
      <c r="I662" s="42" t="s">
        <v>909</v>
      </c>
      <c r="J662" s="46">
        <v>6.3970213747322724</v>
      </c>
      <c r="K662" s="46">
        <v>-9.4799999999999995E-2</v>
      </c>
      <c r="L662" s="46">
        <v>-6.720000000000001E-2</v>
      </c>
      <c r="M662" s="46">
        <v>0.11620189327201172</v>
      </c>
      <c r="N662" s="46">
        <v>10.5</v>
      </c>
      <c r="O662" s="45">
        <v>11.833476195059662</v>
      </c>
      <c r="P662" s="46">
        <v>-0.2</v>
      </c>
      <c r="Q662" s="46">
        <v>-6.6799999999999998E-2</v>
      </c>
      <c r="R662" s="46">
        <v>0.21086071231976811</v>
      </c>
      <c r="S662" s="47">
        <v>10.3</v>
      </c>
      <c r="T662" s="45">
        <v>10.734246592273918</v>
      </c>
      <c r="U662" s="46">
        <v>-0.1804</v>
      </c>
      <c r="V662" s="46">
        <v>-7.3999999999999996E-2</v>
      </c>
      <c r="W662" s="46">
        <v>0.19498758934865573</v>
      </c>
      <c r="X662" s="47">
        <v>10.5</v>
      </c>
      <c r="Y662" s="48" t="s">
        <v>26</v>
      </c>
    </row>
    <row r="663" spans="1:25" x14ac:dyDescent="0.25">
      <c r="A663" s="41" t="s">
        <v>0</v>
      </c>
      <c r="B663" s="42" t="s">
        <v>887</v>
      </c>
      <c r="C663" s="43" t="s">
        <v>79</v>
      </c>
      <c r="D663" s="42">
        <v>110</v>
      </c>
      <c r="E663" s="42" t="s">
        <v>910</v>
      </c>
      <c r="F663" s="42">
        <v>10</v>
      </c>
      <c r="G663" s="42" t="s">
        <v>26</v>
      </c>
      <c r="H663" s="42">
        <v>2</v>
      </c>
      <c r="I663" s="42" t="s">
        <v>911</v>
      </c>
      <c r="J663" s="46">
        <v>6.1547054012316034</v>
      </c>
      <c r="K663" s="46">
        <v>-9.6000000000000002E-2</v>
      </c>
      <c r="L663" s="46">
        <v>-5.7299999999999997E-2</v>
      </c>
      <c r="M663" s="46">
        <v>0.11180022361337208</v>
      </c>
      <c r="N663" s="46">
        <v>10.5</v>
      </c>
      <c r="O663" s="45">
        <v>10.869161733085202</v>
      </c>
      <c r="P663" s="46">
        <v>-0.18509999999999999</v>
      </c>
      <c r="Q663" s="46">
        <v>-5.7000000000000002E-2</v>
      </c>
      <c r="R663" s="46">
        <v>0.19367759292184525</v>
      </c>
      <c r="S663" s="47">
        <v>10.3</v>
      </c>
      <c r="T663" s="45">
        <v>8.5554393443854568</v>
      </c>
      <c r="U663" s="46">
        <v>-0.14219999999999999</v>
      </c>
      <c r="V663" s="46">
        <v>-6.2700000000000006E-2</v>
      </c>
      <c r="W663" s="46">
        <v>0.15540955569076181</v>
      </c>
      <c r="X663" s="47">
        <v>10.5</v>
      </c>
      <c r="Y663" s="48" t="s">
        <v>26</v>
      </c>
    </row>
    <row r="664" spans="1:25" ht="15.75" thickBot="1" x14ac:dyDescent="0.3">
      <c r="A664" s="55" t="s">
        <v>0</v>
      </c>
      <c r="B664" s="56" t="s">
        <v>887</v>
      </c>
      <c r="C664" s="65" t="s">
        <v>79</v>
      </c>
      <c r="D664" s="56">
        <v>110</v>
      </c>
      <c r="E664" s="56" t="s">
        <v>631</v>
      </c>
      <c r="F664" s="56">
        <v>10</v>
      </c>
      <c r="G664" s="56" t="s">
        <v>55</v>
      </c>
      <c r="H664" s="56">
        <v>2</v>
      </c>
      <c r="I664" s="56" t="s">
        <v>56</v>
      </c>
      <c r="J664" s="46">
        <v>0</v>
      </c>
      <c r="K664" s="46">
        <v>-2.7E-4</v>
      </c>
      <c r="L664" s="46">
        <v>-3.6999999999999999E-4</v>
      </c>
      <c r="M664" s="46">
        <v>4.5803929962395145E-4</v>
      </c>
      <c r="N664" s="46">
        <v>10.5</v>
      </c>
      <c r="O664" s="58">
        <v>0</v>
      </c>
      <c r="P664" s="59">
        <v>-2.5000000000000001E-4</v>
      </c>
      <c r="Q664" s="59">
        <v>-3.3E-4</v>
      </c>
      <c r="R664" s="59">
        <v>4.1400483088968902E-4</v>
      </c>
      <c r="S664" s="60">
        <v>10.3</v>
      </c>
      <c r="T664" s="58">
        <v>0</v>
      </c>
      <c r="U664" s="59">
        <v>-2.6000000000000003E-4</v>
      </c>
      <c r="V664" s="59">
        <v>-3.5999999999999997E-4</v>
      </c>
      <c r="W664" s="59">
        <v>4.4407206622349034E-4</v>
      </c>
      <c r="X664" s="60">
        <v>10.5</v>
      </c>
      <c r="Y664" s="61" t="s">
        <v>26</v>
      </c>
    </row>
    <row r="665" spans="1:25" x14ac:dyDescent="0.25">
      <c r="A665" s="29" t="s">
        <v>0</v>
      </c>
      <c r="B665" s="30" t="s">
        <v>912</v>
      </c>
      <c r="C665" s="30" t="s">
        <v>79</v>
      </c>
      <c r="D665" s="30">
        <v>110</v>
      </c>
      <c r="E665" s="30" t="s">
        <v>24</v>
      </c>
      <c r="F665" s="30">
        <v>110</v>
      </c>
      <c r="G665" s="30" t="s">
        <v>25</v>
      </c>
      <c r="H665" s="30" t="s">
        <v>26</v>
      </c>
      <c r="I665" s="30" t="s">
        <v>26</v>
      </c>
      <c r="J665" s="32">
        <v>0.19672709160925972</v>
      </c>
      <c r="K665" s="32">
        <v>-2.5000000000000001E-2</v>
      </c>
      <c r="L665" s="32">
        <v>-3.4000000000000002E-2</v>
      </c>
      <c r="M665" s="32">
        <v>4.220189569201839E-2</v>
      </c>
      <c r="N665" s="32">
        <v>124</v>
      </c>
      <c r="O665" s="31">
        <v>0.24255816345813133</v>
      </c>
      <c r="P665" s="32">
        <v>-4.2000000000000003E-2</v>
      </c>
      <c r="Q665" s="32">
        <v>-0.03</v>
      </c>
      <c r="R665" s="32">
        <v>5.1613951602255764E-2</v>
      </c>
      <c r="S665" s="33">
        <v>123</v>
      </c>
      <c r="T665" s="31">
        <v>0.23792280729395573</v>
      </c>
      <c r="U665" s="32">
        <v>-4.2000000000000003E-2</v>
      </c>
      <c r="V665" s="32">
        <v>-2.9000000000000001E-2</v>
      </c>
      <c r="W665" s="32">
        <v>5.1039200620699381E-2</v>
      </c>
      <c r="X665" s="33">
        <v>124</v>
      </c>
      <c r="Y665" s="34" t="s">
        <v>26</v>
      </c>
    </row>
    <row r="666" spans="1:25" x14ac:dyDescent="0.25">
      <c r="A666" s="41" t="s">
        <v>0</v>
      </c>
      <c r="B666" s="42" t="s">
        <v>912</v>
      </c>
      <c r="C666" s="43" t="s">
        <v>79</v>
      </c>
      <c r="D666" s="42">
        <v>110</v>
      </c>
      <c r="E666" s="42" t="s">
        <v>361</v>
      </c>
      <c r="F666" s="42">
        <v>10</v>
      </c>
      <c r="G666" s="42" t="s">
        <v>33</v>
      </c>
      <c r="H666" s="42" t="s">
        <v>26</v>
      </c>
      <c r="I666" s="42" t="s">
        <v>133</v>
      </c>
      <c r="J666" s="46">
        <v>2.301335788636623</v>
      </c>
      <c r="K666" s="46">
        <v>-2.5000000000000001E-2</v>
      </c>
      <c r="L666" s="46">
        <v>-3.4000000000000002E-2</v>
      </c>
      <c r="M666" s="46">
        <v>4.220189569201839E-2</v>
      </c>
      <c r="N666" s="46">
        <v>10.6</v>
      </c>
      <c r="O666" s="45">
        <v>2.8145900099386938</v>
      </c>
      <c r="P666" s="46">
        <v>-4.2000000000000003E-2</v>
      </c>
      <c r="Q666" s="46">
        <v>-0.03</v>
      </c>
      <c r="R666" s="46">
        <v>5.1613951602255764E-2</v>
      </c>
      <c r="S666" s="47">
        <v>10.6</v>
      </c>
      <c r="T666" s="45">
        <v>2.7832479343821239</v>
      </c>
      <c r="U666" s="46">
        <v>-4.2000000000000003E-2</v>
      </c>
      <c r="V666" s="46">
        <v>-2.9000000000000001E-2</v>
      </c>
      <c r="W666" s="46">
        <v>5.1039200620699381E-2</v>
      </c>
      <c r="X666" s="47">
        <v>10.6</v>
      </c>
      <c r="Y666" s="48" t="s">
        <v>26</v>
      </c>
    </row>
    <row r="667" spans="1:25" x14ac:dyDescent="0.25">
      <c r="A667" s="41" t="s">
        <v>0</v>
      </c>
      <c r="B667" s="42" t="s">
        <v>912</v>
      </c>
      <c r="C667" s="43" t="s">
        <v>79</v>
      </c>
      <c r="D667" s="42">
        <v>110</v>
      </c>
      <c r="E667" s="42" t="s">
        <v>913</v>
      </c>
      <c r="F667" s="42">
        <v>10</v>
      </c>
      <c r="G667" s="42" t="s">
        <v>26</v>
      </c>
      <c r="H667" s="44">
        <v>1</v>
      </c>
      <c r="I667" s="42" t="s">
        <v>914</v>
      </c>
      <c r="J667" s="46">
        <v>7.7119291218949462E-2</v>
      </c>
      <c r="K667" s="46">
        <v>-1E-3</v>
      </c>
      <c r="L667" s="46">
        <v>-1E-3</v>
      </c>
      <c r="M667" s="46">
        <v>1.414213562373095E-3</v>
      </c>
      <c r="N667" s="46">
        <v>10.6</v>
      </c>
      <c r="O667" s="45">
        <v>0.19661638539993398</v>
      </c>
      <c r="P667" s="46">
        <v>-2E-3</v>
      </c>
      <c r="Q667" s="46">
        <v>-3.0000000000000001E-3</v>
      </c>
      <c r="R667" s="46">
        <v>3.6055512754639895E-3</v>
      </c>
      <c r="S667" s="47">
        <v>10.6</v>
      </c>
      <c r="T667" s="45">
        <v>0.12548784878499292</v>
      </c>
      <c r="U667" s="46">
        <v>-1E-3</v>
      </c>
      <c r="V667" s="46">
        <v>-2E-3</v>
      </c>
      <c r="W667" s="46">
        <v>2.2360679774997894E-3</v>
      </c>
      <c r="X667" s="47">
        <v>10.3</v>
      </c>
      <c r="Y667" s="48" t="s">
        <v>26</v>
      </c>
    </row>
    <row r="668" spans="1:25" x14ac:dyDescent="0.25">
      <c r="A668" s="41" t="s">
        <v>0</v>
      </c>
      <c r="B668" s="42" t="s">
        <v>912</v>
      </c>
      <c r="C668" s="43" t="s">
        <v>79</v>
      </c>
      <c r="D668" s="42">
        <v>110</v>
      </c>
      <c r="E668" s="42" t="s">
        <v>915</v>
      </c>
      <c r="F668" s="42">
        <v>10</v>
      </c>
      <c r="G668" s="42" t="s">
        <v>26</v>
      </c>
      <c r="H668" s="44">
        <v>1</v>
      </c>
      <c r="I668" s="42" t="s">
        <v>916</v>
      </c>
      <c r="J668" s="46">
        <v>0.29366151200428103</v>
      </c>
      <c r="K668" s="46">
        <v>-5.0000000000000001E-3</v>
      </c>
      <c r="L668" s="46">
        <v>-2E-3</v>
      </c>
      <c r="M668" s="46">
        <v>5.3851648071345038E-3</v>
      </c>
      <c r="N668" s="46">
        <v>10.6</v>
      </c>
      <c r="O668" s="45">
        <v>0.71100473390802144</v>
      </c>
      <c r="P668" s="46">
        <v>-1.2999999999999999E-2</v>
      </c>
      <c r="Q668" s="46">
        <v>-1E-3</v>
      </c>
      <c r="R668" s="46">
        <v>1.3038404810405297E-2</v>
      </c>
      <c r="S668" s="47">
        <v>10.6</v>
      </c>
      <c r="T668" s="45">
        <v>0.56399773394247088</v>
      </c>
      <c r="U668" s="46">
        <v>-0.01</v>
      </c>
      <c r="V668" s="46">
        <v>-1E-3</v>
      </c>
      <c r="W668" s="46">
        <v>1.0049875621120891E-2</v>
      </c>
      <c r="X668" s="47">
        <v>10.3</v>
      </c>
      <c r="Y668" s="48" t="s">
        <v>26</v>
      </c>
    </row>
    <row r="669" spans="1:25" x14ac:dyDescent="0.25">
      <c r="A669" s="41" t="s">
        <v>0</v>
      </c>
      <c r="B669" s="42" t="s">
        <v>912</v>
      </c>
      <c r="C669" s="43" t="s">
        <v>79</v>
      </c>
      <c r="D669" s="42">
        <v>110</v>
      </c>
      <c r="E669" s="42" t="s">
        <v>917</v>
      </c>
      <c r="F669" s="42">
        <v>10</v>
      </c>
      <c r="G669" s="42" t="s">
        <v>26</v>
      </c>
      <c r="H669" s="44">
        <v>1</v>
      </c>
      <c r="I669" s="42" t="s">
        <v>918</v>
      </c>
      <c r="J669" s="46">
        <v>2.2681464001620042</v>
      </c>
      <c r="K669" s="46">
        <v>-1.9E-2</v>
      </c>
      <c r="L669" s="46">
        <v>-3.6999999999999998E-2</v>
      </c>
      <c r="M669" s="46">
        <v>4.1593268686170838E-2</v>
      </c>
      <c r="N669" s="46">
        <v>10.6</v>
      </c>
      <c r="O669" s="45">
        <v>2.2779581823759867</v>
      </c>
      <c r="P669" s="46">
        <v>-2.8000000000000001E-2</v>
      </c>
      <c r="Q669" s="46">
        <v>-3.1E-2</v>
      </c>
      <c r="R669" s="46">
        <v>4.1773197148410844E-2</v>
      </c>
      <c r="S669" s="47">
        <v>10.6</v>
      </c>
      <c r="T669" s="45">
        <v>2.5796834692319894</v>
      </c>
      <c r="U669" s="46">
        <v>-3.2000000000000001E-2</v>
      </c>
      <c r="V669" s="46">
        <v>-3.3000000000000002E-2</v>
      </c>
      <c r="W669" s="46">
        <v>4.5967379738244822E-2</v>
      </c>
      <c r="X669" s="47">
        <v>10.3</v>
      </c>
      <c r="Y669" s="48" t="s">
        <v>26</v>
      </c>
    </row>
    <row r="670" spans="1:25" ht="15.75" thickBot="1" x14ac:dyDescent="0.3">
      <c r="A670" s="55" t="s">
        <v>0</v>
      </c>
      <c r="B670" s="56" t="s">
        <v>912</v>
      </c>
      <c r="C670" s="65" t="s">
        <v>79</v>
      </c>
      <c r="D670" s="56">
        <v>110</v>
      </c>
      <c r="E670" s="56" t="s">
        <v>158</v>
      </c>
      <c r="F670" s="56">
        <v>10</v>
      </c>
      <c r="G670" s="56" t="s">
        <v>55</v>
      </c>
      <c r="H670" s="67">
        <v>1</v>
      </c>
      <c r="I670" s="56" t="s">
        <v>56</v>
      </c>
      <c r="J670" s="46">
        <v>0</v>
      </c>
      <c r="K670" s="46">
        <v>-1E-3</v>
      </c>
      <c r="L670" s="46">
        <v>0</v>
      </c>
      <c r="M670" s="46">
        <v>1E-3</v>
      </c>
      <c r="N670" s="46">
        <v>10.6</v>
      </c>
      <c r="O670" s="58">
        <v>0</v>
      </c>
      <c r="P670" s="59">
        <v>-1E-3</v>
      </c>
      <c r="Q670" s="59">
        <v>0</v>
      </c>
      <c r="R670" s="59">
        <v>1E-3</v>
      </c>
      <c r="S670" s="60">
        <v>10.6</v>
      </c>
      <c r="T670" s="58">
        <v>0</v>
      </c>
      <c r="U670" s="59">
        <v>-1E-3</v>
      </c>
      <c r="V670" s="59">
        <v>0</v>
      </c>
      <c r="W670" s="59">
        <v>1E-3</v>
      </c>
      <c r="X670" s="60">
        <v>10.3</v>
      </c>
      <c r="Y670" s="61" t="s">
        <v>26</v>
      </c>
    </row>
    <row r="671" spans="1:25" x14ac:dyDescent="0.25">
      <c r="A671" s="29" t="s">
        <v>0</v>
      </c>
      <c r="B671" s="30" t="s">
        <v>919</v>
      </c>
      <c r="C671" s="30" t="s">
        <v>766</v>
      </c>
      <c r="D671" s="30">
        <v>110</v>
      </c>
      <c r="E671" s="30" t="s">
        <v>24</v>
      </c>
      <c r="F671" s="30">
        <v>115</v>
      </c>
      <c r="G671" s="30" t="s">
        <v>25</v>
      </c>
      <c r="H671" s="30" t="s">
        <v>26</v>
      </c>
      <c r="I671" s="30" t="s">
        <v>26</v>
      </c>
      <c r="J671" s="32">
        <v>10.051212573908215</v>
      </c>
      <c r="K671" s="32">
        <v>-1.976</v>
      </c>
      <c r="L671" s="32">
        <v>-0.48799999999999999</v>
      </c>
      <c r="M671" s="32">
        <v>2.0353672887221115</v>
      </c>
      <c r="N671" s="32">
        <v>118.5</v>
      </c>
      <c r="O671" s="31">
        <v>29.233075880284439</v>
      </c>
      <c r="P671" s="32">
        <v>-5.1920000000000002</v>
      </c>
      <c r="Q671" s="32">
        <v>-2.8479999999999999</v>
      </c>
      <c r="R671" s="32">
        <v>5.9218213414455523</v>
      </c>
      <c r="S671" s="33">
        <v>117.2</v>
      </c>
      <c r="T671" s="31">
        <v>12.813658792044237</v>
      </c>
      <c r="U671" s="32">
        <v>-2.2999999999999998</v>
      </c>
      <c r="V671" s="32">
        <v>-1.248</v>
      </c>
      <c r="W671" s="32">
        <v>2.6167735859259964</v>
      </c>
      <c r="X671" s="33">
        <v>118.3</v>
      </c>
      <c r="Y671" s="34" t="s">
        <v>26</v>
      </c>
    </row>
    <row r="672" spans="1:25" x14ac:dyDescent="0.25">
      <c r="A672" s="41" t="s">
        <v>0</v>
      </c>
      <c r="B672" s="42" t="s">
        <v>919</v>
      </c>
      <c r="C672" s="43" t="s">
        <v>766</v>
      </c>
      <c r="D672" s="42">
        <v>110</v>
      </c>
      <c r="E672" s="42" t="s">
        <v>920</v>
      </c>
      <c r="F672" s="42">
        <v>10</v>
      </c>
      <c r="G672" s="42" t="s">
        <v>33</v>
      </c>
      <c r="H672" s="42" t="s">
        <v>26</v>
      </c>
      <c r="I672" s="42" t="s">
        <v>362</v>
      </c>
      <c r="J672" s="46">
        <v>29.490793957588327</v>
      </c>
      <c r="K672" s="46">
        <v>-0.45600000000000002</v>
      </c>
      <c r="L672" s="46">
        <v>-0.25600000000000001</v>
      </c>
      <c r="M672" s="46">
        <v>0.52294550385293492</v>
      </c>
      <c r="N672" s="46">
        <v>10.25</v>
      </c>
      <c r="O672" s="45">
        <v>112.49667097330212</v>
      </c>
      <c r="P672" s="46">
        <v>-1.6919999999999999</v>
      </c>
      <c r="Q672" s="46">
        <v>-1.0640000000000001</v>
      </c>
      <c r="R672" s="46">
        <v>1.9987396028497559</v>
      </c>
      <c r="S672" s="47">
        <v>10.27</v>
      </c>
      <c r="T672" s="45">
        <v>57.573023467517686</v>
      </c>
      <c r="U672" s="46">
        <v>-0.85599999999999998</v>
      </c>
      <c r="V672" s="46">
        <v>-0.56000000000000005</v>
      </c>
      <c r="W672" s="46">
        <v>1.0229056652497335</v>
      </c>
      <c r="X672" s="47">
        <v>10.27</v>
      </c>
      <c r="Y672" s="48" t="s">
        <v>26</v>
      </c>
    </row>
    <row r="673" spans="1:25" x14ac:dyDescent="0.25">
      <c r="A673" s="41" t="s">
        <v>0</v>
      </c>
      <c r="B673" s="42" t="s">
        <v>919</v>
      </c>
      <c r="C673" s="43" t="s">
        <v>766</v>
      </c>
      <c r="D673" s="42">
        <v>110</v>
      </c>
      <c r="E673" s="42" t="s">
        <v>921</v>
      </c>
      <c r="F673" s="42">
        <v>10</v>
      </c>
      <c r="G673" s="42" t="s">
        <v>26</v>
      </c>
      <c r="H673" s="44">
        <v>1</v>
      </c>
      <c r="I673" s="42" t="s">
        <v>774</v>
      </c>
      <c r="J673" s="46">
        <v>15.837274542149483</v>
      </c>
      <c r="K673" s="46">
        <v>-0.17199999999999999</v>
      </c>
      <c r="L673" s="46">
        <v>-0.222</v>
      </c>
      <c r="M673" s="46">
        <v>0.28083447081866569</v>
      </c>
      <c r="N673" s="46">
        <v>10.25</v>
      </c>
      <c r="O673" s="45">
        <v>57.775264620691004</v>
      </c>
      <c r="P673" s="46">
        <v>-0.76</v>
      </c>
      <c r="Q673" s="46">
        <v>-0.69</v>
      </c>
      <c r="R673" s="46">
        <v>1.0264989040422789</v>
      </c>
      <c r="S673" s="47">
        <v>10.27</v>
      </c>
      <c r="T673" s="45">
        <v>26.092628307166766</v>
      </c>
      <c r="U673" s="46">
        <v>-0.30399999999999999</v>
      </c>
      <c r="V673" s="46">
        <v>-0.35</v>
      </c>
      <c r="W673" s="46">
        <v>0.46359033639626268</v>
      </c>
      <c r="X673" s="47">
        <v>10.27</v>
      </c>
      <c r="Y673" s="48" t="s">
        <v>26</v>
      </c>
    </row>
    <row r="674" spans="1:25" x14ac:dyDescent="0.25">
      <c r="A674" s="41" t="s">
        <v>0</v>
      </c>
      <c r="B674" s="42" t="s">
        <v>919</v>
      </c>
      <c r="C674" s="43" t="s">
        <v>766</v>
      </c>
      <c r="D674" s="42">
        <v>110</v>
      </c>
      <c r="E674" s="42" t="s">
        <v>922</v>
      </c>
      <c r="F674" s="42">
        <v>10</v>
      </c>
      <c r="G674" s="42" t="s">
        <v>26</v>
      </c>
      <c r="H674" s="44">
        <v>1</v>
      </c>
      <c r="I674" s="42" t="s">
        <v>774</v>
      </c>
      <c r="J674" s="46">
        <v>4.174652310350317</v>
      </c>
      <c r="K674" s="46">
        <v>-5.8000000000000003E-2</v>
      </c>
      <c r="L674" s="46">
        <v>-4.5999999999999999E-2</v>
      </c>
      <c r="M674" s="46">
        <v>7.4027022093286987E-2</v>
      </c>
      <c r="N674" s="46">
        <v>10.25</v>
      </c>
      <c r="O674" s="45">
        <v>13.836661278432747</v>
      </c>
      <c r="P674" s="46">
        <v>-0.19</v>
      </c>
      <c r="Q674" s="46">
        <v>-0.156</v>
      </c>
      <c r="R674" s="46">
        <v>0.24583734460004242</v>
      </c>
      <c r="S674" s="47">
        <v>10.27</v>
      </c>
      <c r="T674" s="45">
        <v>5.1793335188420588</v>
      </c>
      <c r="U674" s="46">
        <v>-6.2E-2</v>
      </c>
      <c r="V674" s="46">
        <v>-6.8000000000000005E-2</v>
      </c>
      <c r="W674" s="46">
        <v>9.2021736562618722E-2</v>
      </c>
      <c r="X674" s="47">
        <v>10.27</v>
      </c>
      <c r="Y674" s="48" t="s">
        <v>26</v>
      </c>
    </row>
    <row r="675" spans="1:25" x14ac:dyDescent="0.25">
      <c r="A675" s="41" t="s">
        <v>0</v>
      </c>
      <c r="B675" s="42" t="s">
        <v>919</v>
      </c>
      <c r="C675" s="43" t="s">
        <v>766</v>
      </c>
      <c r="D675" s="42">
        <v>110</v>
      </c>
      <c r="E675" s="42" t="s">
        <v>923</v>
      </c>
      <c r="F675" s="42">
        <v>10</v>
      </c>
      <c r="G675" s="42" t="s">
        <v>26</v>
      </c>
      <c r="H675" s="44">
        <v>1</v>
      </c>
      <c r="I675" s="42" t="s">
        <v>774</v>
      </c>
      <c r="J675" s="46">
        <v>4.8432901291039361</v>
      </c>
      <c r="K675" s="46">
        <v>-7.5999999999999998E-2</v>
      </c>
      <c r="L675" s="46">
        <v>-0.04</v>
      </c>
      <c r="M675" s="46">
        <v>8.5883642214335545E-2</v>
      </c>
      <c r="N675" s="46">
        <v>10.25</v>
      </c>
      <c r="O675" s="45">
        <v>28.292341228543194</v>
      </c>
      <c r="P675" s="46">
        <v>-0.38600000000000001</v>
      </c>
      <c r="Q675" s="46">
        <v>-0.32200000000000001</v>
      </c>
      <c r="R675" s="46">
        <v>0.50267285584164978</v>
      </c>
      <c r="S675" s="47">
        <v>10.27</v>
      </c>
      <c r="T675" s="45">
        <v>13.872787795873405</v>
      </c>
      <c r="U675" s="46">
        <v>-0.16400000000000001</v>
      </c>
      <c r="V675" s="46">
        <v>-0.184</v>
      </c>
      <c r="W675" s="46">
        <v>0.24647920804806234</v>
      </c>
      <c r="X675" s="47">
        <v>10.27</v>
      </c>
      <c r="Y675" s="48" t="s">
        <v>26</v>
      </c>
    </row>
    <row r="676" spans="1:25" x14ac:dyDescent="0.25">
      <c r="A676" s="41" t="s">
        <v>0</v>
      </c>
      <c r="B676" s="42" t="s">
        <v>919</v>
      </c>
      <c r="C676" s="43" t="s">
        <v>766</v>
      </c>
      <c r="D676" s="42">
        <v>110</v>
      </c>
      <c r="E676" s="42" t="s">
        <v>924</v>
      </c>
      <c r="F676" s="42">
        <v>10</v>
      </c>
      <c r="G676" s="42" t="s">
        <v>26</v>
      </c>
      <c r="H676" s="44">
        <v>1</v>
      </c>
      <c r="I676" s="42" t="s">
        <v>925</v>
      </c>
      <c r="J676" s="46">
        <v>5.8261140617593821</v>
      </c>
      <c r="K676" s="46">
        <v>-8.8800000000000004E-2</v>
      </c>
      <c r="L676" s="46">
        <v>-5.28E-2</v>
      </c>
      <c r="M676" s="46">
        <v>0.10331156760014824</v>
      </c>
      <c r="N676" s="46">
        <v>10.25</v>
      </c>
      <c r="O676" s="45">
        <v>13.02552702769373</v>
      </c>
      <c r="P676" s="46">
        <v>-0.22559999999999999</v>
      </c>
      <c r="Q676" s="46">
        <v>-5.16E-2</v>
      </c>
      <c r="R676" s="46">
        <v>0.23142584125373727</v>
      </c>
      <c r="S676" s="47">
        <v>10.27</v>
      </c>
      <c r="T676" s="45">
        <v>13.46617305081678</v>
      </c>
      <c r="U676" s="46">
        <v>-0.23280000000000001</v>
      </c>
      <c r="V676" s="46">
        <v>-5.5200000000000006E-2</v>
      </c>
      <c r="W676" s="46">
        <v>0.2392548432111668</v>
      </c>
      <c r="X676" s="47">
        <v>10.27</v>
      </c>
      <c r="Y676" s="48" t="s">
        <v>26</v>
      </c>
    </row>
    <row r="677" spans="1:25" x14ac:dyDescent="0.25">
      <c r="A677" s="41" t="s">
        <v>0</v>
      </c>
      <c r="B677" s="42" t="s">
        <v>919</v>
      </c>
      <c r="C677" s="43" t="s">
        <v>766</v>
      </c>
      <c r="D677" s="42">
        <v>110</v>
      </c>
      <c r="E677" s="42" t="s">
        <v>926</v>
      </c>
      <c r="F677" s="42">
        <v>10</v>
      </c>
      <c r="G677" s="42" t="s">
        <v>26</v>
      </c>
      <c r="H677" s="44">
        <v>1</v>
      </c>
      <c r="I677" s="42" t="s">
        <v>227</v>
      </c>
      <c r="J677" s="46">
        <v>3.4960410574589038</v>
      </c>
      <c r="K677" s="46">
        <v>-5.8400000000000001E-2</v>
      </c>
      <c r="L677" s="46">
        <v>-2.0799999999999999E-2</v>
      </c>
      <c r="M677" s="46">
        <v>6.1993548051389992E-2</v>
      </c>
      <c r="N677" s="46">
        <v>10.25</v>
      </c>
      <c r="O677" s="45">
        <v>5.922383028391085</v>
      </c>
      <c r="P677" s="46">
        <v>-0.104</v>
      </c>
      <c r="Q677" s="46">
        <v>-1.6E-2</v>
      </c>
      <c r="R677" s="46">
        <v>0.10522357150372724</v>
      </c>
      <c r="S677" s="47">
        <v>10.27</v>
      </c>
      <c r="T677" s="45">
        <v>4.6305668818190719</v>
      </c>
      <c r="U677" s="46">
        <v>-0.08</v>
      </c>
      <c r="V677" s="46">
        <v>-1.9199999999999998E-2</v>
      </c>
      <c r="W677" s="46">
        <v>8.2271744845967623E-2</v>
      </c>
      <c r="X677" s="47">
        <v>10.27</v>
      </c>
      <c r="Y677" s="48" t="s">
        <v>26</v>
      </c>
    </row>
    <row r="678" spans="1:25" x14ac:dyDescent="0.25">
      <c r="A678" s="41" t="s">
        <v>0</v>
      </c>
      <c r="B678" s="42" t="s">
        <v>919</v>
      </c>
      <c r="C678" s="43" t="s">
        <v>766</v>
      </c>
      <c r="D678" s="42">
        <v>110</v>
      </c>
      <c r="E678" s="42" t="s">
        <v>158</v>
      </c>
      <c r="F678" s="42">
        <v>10</v>
      </c>
      <c r="G678" s="42" t="s">
        <v>55</v>
      </c>
      <c r="H678" s="44">
        <v>1</v>
      </c>
      <c r="I678" s="42" t="s">
        <v>927</v>
      </c>
      <c r="J678" s="46">
        <v>0</v>
      </c>
      <c r="K678" s="46">
        <v>-5.9999999999999995E-4</v>
      </c>
      <c r="L678" s="46">
        <v>-5.2000000000000006E-4</v>
      </c>
      <c r="M678" s="46">
        <v>7.9397732965116831E-4</v>
      </c>
      <c r="N678" s="46">
        <v>10.25</v>
      </c>
      <c r="O678" s="45">
        <v>0</v>
      </c>
      <c r="P678" s="46">
        <v>-5.9999999999999995E-4</v>
      </c>
      <c r="Q678" s="46">
        <v>-5.2000000000000006E-4</v>
      </c>
      <c r="R678" s="46">
        <v>7.9397732965116831E-4</v>
      </c>
      <c r="S678" s="47">
        <v>10.27</v>
      </c>
      <c r="T678" s="45">
        <v>0</v>
      </c>
      <c r="U678" s="46">
        <v>-5.8E-4</v>
      </c>
      <c r="V678" s="46">
        <v>0</v>
      </c>
      <c r="W678" s="46">
        <v>5.8E-4</v>
      </c>
      <c r="X678" s="47">
        <v>10.27</v>
      </c>
      <c r="Y678" s="48" t="s">
        <v>26</v>
      </c>
    </row>
    <row r="679" spans="1:25" x14ac:dyDescent="0.25">
      <c r="A679" s="41" t="s">
        <v>0</v>
      </c>
      <c r="B679" s="42" t="s">
        <v>919</v>
      </c>
      <c r="C679" s="43" t="s">
        <v>766</v>
      </c>
      <c r="D679" s="42">
        <v>110</v>
      </c>
      <c r="E679" s="42" t="s">
        <v>928</v>
      </c>
      <c r="F679" s="42">
        <v>10</v>
      </c>
      <c r="G679" s="42" t="s">
        <v>33</v>
      </c>
      <c r="H679" s="42" t="s">
        <v>26</v>
      </c>
      <c r="I679" s="42" t="s">
        <v>768</v>
      </c>
      <c r="J679" s="46">
        <v>86.71102945783835</v>
      </c>
      <c r="K679" s="46">
        <v>-1.52</v>
      </c>
      <c r="L679" s="46">
        <v>-0.23200000000000001</v>
      </c>
      <c r="M679" s="46">
        <v>1.5376033298611187</v>
      </c>
      <c r="N679" s="46">
        <v>10.25</v>
      </c>
      <c r="O679" s="45">
        <v>221.53909095351449</v>
      </c>
      <c r="P679" s="46">
        <v>-3.5</v>
      </c>
      <c r="Q679" s="46">
        <v>-1.784</v>
      </c>
      <c r="R679" s="46">
        <v>3.9284419303331952</v>
      </c>
      <c r="S679" s="47">
        <v>10.25</v>
      </c>
      <c r="T679" s="45">
        <v>90.027349959827319</v>
      </c>
      <c r="U679" s="46">
        <v>-1.444</v>
      </c>
      <c r="V679" s="46">
        <v>-0.68799999999999994</v>
      </c>
      <c r="W679" s="46">
        <v>1.5995249294712477</v>
      </c>
      <c r="X679" s="47">
        <v>10.27</v>
      </c>
      <c r="Y679" s="48" t="s">
        <v>26</v>
      </c>
    </row>
    <row r="680" spans="1:25" x14ac:dyDescent="0.25">
      <c r="A680" s="41" t="s">
        <v>0</v>
      </c>
      <c r="B680" s="42" t="s">
        <v>919</v>
      </c>
      <c r="C680" s="43" t="s">
        <v>766</v>
      </c>
      <c r="D680" s="42">
        <v>110</v>
      </c>
      <c r="E680" s="42" t="s">
        <v>929</v>
      </c>
      <c r="F680" s="42">
        <v>10</v>
      </c>
      <c r="G680" s="42" t="s">
        <v>26</v>
      </c>
      <c r="H680" s="63">
        <v>3</v>
      </c>
      <c r="I680" s="42" t="s">
        <v>774</v>
      </c>
      <c r="J680" s="46">
        <v>6.2032990272099244</v>
      </c>
      <c r="K680" s="46">
        <v>-6.6000000000000003E-2</v>
      </c>
      <c r="L680" s="46">
        <v>-8.7999999999999995E-2</v>
      </c>
      <c r="M680" s="46">
        <v>0.11</v>
      </c>
      <c r="N680" s="46">
        <v>10.25</v>
      </c>
      <c r="O680" s="45">
        <v>26.326101299935939</v>
      </c>
      <c r="P680" s="46">
        <v>-0.33800000000000002</v>
      </c>
      <c r="Q680" s="46">
        <v>-0.32200000000000001</v>
      </c>
      <c r="R680" s="46">
        <v>0.46682759130111406</v>
      </c>
      <c r="S680" s="47">
        <v>10.25</v>
      </c>
      <c r="T680" s="45">
        <v>9.7746028765943365</v>
      </c>
      <c r="U680" s="46">
        <v>-0.108</v>
      </c>
      <c r="V680" s="46">
        <v>-0.13600000000000001</v>
      </c>
      <c r="W680" s="46">
        <v>0.17366634676873927</v>
      </c>
      <c r="X680" s="47">
        <v>10.27</v>
      </c>
      <c r="Y680" s="48" t="s">
        <v>26</v>
      </c>
    </row>
    <row r="681" spans="1:25" x14ac:dyDescent="0.25">
      <c r="A681" s="41" t="s">
        <v>0</v>
      </c>
      <c r="B681" s="42" t="s">
        <v>919</v>
      </c>
      <c r="C681" s="43" t="s">
        <v>766</v>
      </c>
      <c r="D681" s="42">
        <v>110</v>
      </c>
      <c r="E681" s="42" t="s">
        <v>930</v>
      </c>
      <c r="F681" s="42">
        <v>10</v>
      </c>
      <c r="G681" s="42" t="s">
        <v>26</v>
      </c>
      <c r="H681" s="63">
        <v>3</v>
      </c>
      <c r="I681" s="42" t="s">
        <v>774</v>
      </c>
      <c r="J681" s="46">
        <v>4.4566239371171221</v>
      </c>
      <c r="K681" s="46">
        <v>-5.28E-2</v>
      </c>
      <c r="L681" s="46">
        <v>-5.8799999999999998E-2</v>
      </c>
      <c r="M681" s="46">
        <v>7.9027083964929384E-2</v>
      </c>
      <c r="N681" s="46">
        <v>10.25</v>
      </c>
      <c r="O681" s="45">
        <v>58.462999215314738</v>
      </c>
      <c r="P681" s="46">
        <v>-0.70679999999999998</v>
      </c>
      <c r="Q681" s="46">
        <v>-0.75839999999999996</v>
      </c>
      <c r="R681" s="46">
        <v>1.0366951335855685</v>
      </c>
      <c r="S681" s="47">
        <v>10.25</v>
      </c>
      <c r="T681" s="45">
        <v>16.060743409142678</v>
      </c>
      <c r="U681" s="46">
        <v>-0.21</v>
      </c>
      <c r="V681" s="46">
        <v>-0.19319999999999998</v>
      </c>
      <c r="W681" s="46">
        <v>0.28535283422457886</v>
      </c>
      <c r="X681" s="47">
        <v>10.27</v>
      </c>
      <c r="Y681" s="48" t="s">
        <v>26</v>
      </c>
    </row>
    <row r="682" spans="1:25" x14ac:dyDescent="0.25">
      <c r="A682" s="41" t="s">
        <v>0</v>
      </c>
      <c r="B682" s="42" t="s">
        <v>919</v>
      </c>
      <c r="C682" s="43" t="s">
        <v>766</v>
      </c>
      <c r="D682" s="42">
        <v>110</v>
      </c>
      <c r="E682" s="42" t="s">
        <v>931</v>
      </c>
      <c r="F682" s="42">
        <v>10</v>
      </c>
      <c r="G682" s="42" t="s">
        <v>26</v>
      </c>
      <c r="H682" s="63">
        <v>3</v>
      </c>
      <c r="I682" s="42" t="s">
        <v>774</v>
      </c>
      <c r="J682" s="46">
        <v>77.661713414368577</v>
      </c>
      <c r="K682" s="46">
        <v>-1.3728</v>
      </c>
      <c r="L682" s="46">
        <v>-0.10920000000000001</v>
      </c>
      <c r="M682" s="46">
        <v>1.3771363331202906</v>
      </c>
      <c r="N682" s="46">
        <v>10.25</v>
      </c>
      <c r="O682" s="45">
        <v>128.84284648910324</v>
      </c>
      <c r="P682" s="46">
        <v>-2.2188000000000003</v>
      </c>
      <c r="Q682" s="46">
        <v>-0.54479999999999995</v>
      </c>
      <c r="R682" s="46">
        <v>2.2847057753680233</v>
      </c>
      <c r="S682" s="47">
        <v>10.25</v>
      </c>
      <c r="T682" s="45">
        <v>60.86158365698796</v>
      </c>
      <c r="U682" s="46">
        <v>-1.0452000000000001</v>
      </c>
      <c r="V682" s="46">
        <v>-0.2772</v>
      </c>
      <c r="W682" s="46">
        <v>1.0813338429920707</v>
      </c>
      <c r="X682" s="47">
        <v>10.27</v>
      </c>
      <c r="Y682" s="48" t="s">
        <v>26</v>
      </c>
    </row>
    <row r="683" spans="1:25" x14ac:dyDescent="0.25">
      <c r="A683" s="41" t="s">
        <v>0</v>
      </c>
      <c r="B683" s="42" t="s">
        <v>919</v>
      </c>
      <c r="C683" s="43" t="s">
        <v>766</v>
      </c>
      <c r="D683" s="42">
        <v>110</v>
      </c>
      <c r="E683" s="42" t="s">
        <v>932</v>
      </c>
      <c r="F683" s="42">
        <v>10</v>
      </c>
      <c r="G683" s="42" t="s">
        <v>26</v>
      </c>
      <c r="H683" s="63">
        <v>3</v>
      </c>
      <c r="I683" s="42" t="s">
        <v>774</v>
      </c>
      <c r="J683" s="46">
        <v>0</v>
      </c>
      <c r="K683" s="46">
        <v>0</v>
      </c>
      <c r="L683" s="46">
        <v>0</v>
      </c>
      <c r="M683" s="46">
        <v>0</v>
      </c>
      <c r="N683" s="46" t="s">
        <v>37</v>
      </c>
      <c r="O683" s="45">
        <v>0</v>
      </c>
      <c r="P683" s="46">
        <v>0</v>
      </c>
      <c r="Q683" s="46">
        <v>0</v>
      </c>
      <c r="R683" s="46">
        <v>0</v>
      </c>
      <c r="S683" s="47" t="s">
        <v>37</v>
      </c>
      <c r="T683" s="45">
        <v>0</v>
      </c>
      <c r="U683" s="46">
        <v>0</v>
      </c>
      <c r="V683" s="46">
        <v>0</v>
      </c>
      <c r="W683" s="46">
        <v>0</v>
      </c>
      <c r="X683" s="47" t="s">
        <v>37</v>
      </c>
      <c r="Y683" s="48" t="s">
        <v>26</v>
      </c>
    </row>
    <row r="684" spans="1:25" x14ac:dyDescent="0.25">
      <c r="A684" s="41" t="s">
        <v>0</v>
      </c>
      <c r="B684" s="42" t="s">
        <v>919</v>
      </c>
      <c r="C684" s="43" t="s">
        <v>766</v>
      </c>
      <c r="D684" s="42">
        <v>110</v>
      </c>
      <c r="E684" s="42" t="s">
        <v>933</v>
      </c>
      <c r="F684" s="42">
        <v>10</v>
      </c>
      <c r="G684" s="42" t="s">
        <v>26</v>
      </c>
      <c r="H684" s="63">
        <v>3</v>
      </c>
      <c r="I684" s="42" t="s">
        <v>934</v>
      </c>
      <c r="J684" s="46">
        <v>2.6530669607438533</v>
      </c>
      <c r="K684" s="46">
        <v>-3.7200000000000004E-2</v>
      </c>
      <c r="L684" s="46">
        <v>-2.8799999999999999E-2</v>
      </c>
      <c r="M684" s="46">
        <v>4.7045509881390384E-2</v>
      </c>
      <c r="N684" s="46">
        <v>10.25</v>
      </c>
      <c r="O684" s="45">
        <v>15.760831453584524</v>
      </c>
      <c r="P684" s="46">
        <v>-0.21480000000000002</v>
      </c>
      <c r="Q684" s="46">
        <v>-0.17880000000000001</v>
      </c>
      <c r="R684" s="46">
        <v>0.2794789437506876</v>
      </c>
      <c r="S684" s="47">
        <v>10.25</v>
      </c>
      <c r="T684" s="45">
        <v>8.8876816045455609</v>
      </c>
      <c r="U684" s="46">
        <v>-0.1152</v>
      </c>
      <c r="V684" s="46">
        <v>-0.108</v>
      </c>
      <c r="W684" s="46">
        <v>0.15790832783612141</v>
      </c>
      <c r="X684" s="47">
        <v>10.27</v>
      </c>
      <c r="Y684" s="48" t="s">
        <v>26</v>
      </c>
    </row>
    <row r="685" spans="1:25" x14ac:dyDescent="0.25">
      <c r="A685" s="49" t="s">
        <v>0</v>
      </c>
      <c r="B685" s="50" t="s">
        <v>919</v>
      </c>
      <c r="C685" s="50" t="s">
        <v>766</v>
      </c>
      <c r="D685" s="50">
        <v>110</v>
      </c>
      <c r="E685" s="50" t="s">
        <v>57</v>
      </c>
      <c r="F685" s="50">
        <v>115</v>
      </c>
      <c r="G685" s="50" t="s">
        <v>25</v>
      </c>
      <c r="H685" s="50" t="s">
        <v>26</v>
      </c>
      <c r="I685" s="50" t="s">
        <v>26</v>
      </c>
      <c r="J685" s="52">
        <v>22.646095401727994</v>
      </c>
      <c r="K685" s="52">
        <v>-4.5359999999999996</v>
      </c>
      <c r="L685" s="52">
        <v>-0.98799999999999999</v>
      </c>
      <c r="M685" s="52">
        <v>4.6423528517336985</v>
      </c>
      <c r="N685" s="52">
        <v>118.5</v>
      </c>
      <c r="O685" s="51">
        <v>41.684135916209385</v>
      </c>
      <c r="P685" s="52">
        <v>-8.06</v>
      </c>
      <c r="Q685" s="52">
        <v>-2.528</v>
      </c>
      <c r="R685" s="52">
        <v>8.4471524196027161</v>
      </c>
      <c r="S685" s="53">
        <v>117.2</v>
      </c>
      <c r="T685" s="51">
        <v>31.966369938283385</v>
      </c>
      <c r="U685" s="52">
        <v>-6.3000000000000007</v>
      </c>
      <c r="V685" s="52">
        <v>-1.74</v>
      </c>
      <c r="W685" s="52">
        <v>6.5358702557501864</v>
      </c>
      <c r="X685" s="53">
        <v>118.3</v>
      </c>
      <c r="Y685" s="54" t="s">
        <v>26</v>
      </c>
    </row>
    <row r="686" spans="1:25" x14ac:dyDescent="0.25">
      <c r="A686" s="41" t="s">
        <v>0</v>
      </c>
      <c r="B686" s="42" t="s">
        <v>919</v>
      </c>
      <c r="C686" s="43" t="s">
        <v>766</v>
      </c>
      <c r="D686" s="42">
        <v>110</v>
      </c>
      <c r="E686" s="42" t="s">
        <v>935</v>
      </c>
      <c r="F686" s="42">
        <v>10</v>
      </c>
      <c r="G686" s="42" t="s">
        <v>33</v>
      </c>
      <c r="H686" s="42" t="s">
        <v>26</v>
      </c>
      <c r="I686" s="42" t="s">
        <v>936</v>
      </c>
      <c r="J686" s="46">
        <v>148.02655856091005</v>
      </c>
      <c r="K686" s="46">
        <v>-2.56</v>
      </c>
      <c r="L686" s="46">
        <v>-0.57999999999999996</v>
      </c>
      <c r="M686" s="46">
        <v>2.6248809496813377</v>
      </c>
      <c r="N686" s="46">
        <v>10.25</v>
      </c>
      <c r="O686" s="45">
        <v>208.60484727633266</v>
      </c>
      <c r="P686" s="46">
        <v>-3.52</v>
      </c>
      <c r="Q686" s="46">
        <v>-0.96</v>
      </c>
      <c r="R686" s="46">
        <v>3.6485613603172413</v>
      </c>
      <c r="S686" s="47">
        <v>10.11</v>
      </c>
      <c r="T686" s="45">
        <v>208.08255147518682</v>
      </c>
      <c r="U686" s="46">
        <v>-3.5920000000000001</v>
      </c>
      <c r="V686" s="46">
        <v>-0.84399999999999997</v>
      </c>
      <c r="W686" s="46">
        <v>3.6898238440337501</v>
      </c>
      <c r="X686" s="47">
        <v>10.25</v>
      </c>
      <c r="Y686" s="48" t="s">
        <v>26</v>
      </c>
    </row>
    <row r="687" spans="1:25" x14ac:dyDescent="0.25">
      <c r="A687" s="41" t="s">
        <v>0</v>
      </c>
      <c r="B687" s="42" t="s">
        <v>52</v>
      </c>
      <c r="C687" s="43" t="s">
        <v>766</v>
      </c>
      <c r="D687" s="42">
        <v>110</v>
      </c>
      <c r="E687" s="42" t="s">
        <v>937</v>
      </c>
      <c r="F687" s="42">
        <v>10</v>
      </c>
      <c r="G687" s="42" t="s">
        <v>26</v>
      </c>
      <c r="H687" s="42">
        <v>2</v>
      </c>
      <c r="I687" s="42" t="s">
        <v>774</v>
      </c>
      <c r="J687" s="46">
        <v>77.423336791575849</v>
      </c>
      <c r="K687" s="46">
        <v>-1.3680000000000001</v>
      </c>
      <c r="L687" s="46">
        <v>-0.11600000000000001</v>
      </c>
      <c r="M687" s="46">
        <v>1.3729093196566189</v>
      </c>
      <c r="N687" s="46">
        <v>10.25</v>
      </c>
      <c r="O687" s="45">
        <v>99.702773186854714</v>
      </c>
      <c r="P687" s="46">
        <v>-1.6919999999999999</v>
      </c>
      <c r="Q687" s="46">
        <v>-0.42199999999999999</v>
      </c>
      <c r="R687" s="46">
        <v>1.7438314138700448</v>
      </c>
      <c r="S687" s="47">
        <v>10.11</v>
      </c>
      <c r="T687" s="45">
        <v>86.334941786117383</v>
      </c>
      <c r="U687" s="46">
        <v>-1.508</v>
      </c>
      <c r="V687" s="46">
        <v>-0.26400000000000001</v>
      </c>
      <c r="W687" s="46">
        <v>1.5309343552223262</v>
      </c>
      <c r="X687" s="47">
        <v>10.25</v>
      </c>
      <c r="Y687" s="48" t="s">
        <v>26</v>
      </c>
    </row>
    <row r="688" spans="1:25" x14ac:dyDescent="0.25">
      <c r="A688" s="41" t="s">
        <v>0</v>
      </c>
      <c r="B688" s="42" t="s">
        <v>919</v>
      </c>
      <c r="C688" s="43" t="s">
        <v>766</v>
      </c>
      <c r="D688" s="42">
        <v>110</v>
      </c>
      <c r="E688" s="42" t="s">
        <v>938</v>
      </c>
      <c r="F688" s="42">
        <v>10</v>
      </c>
      <c r="G688" s="42" t="s">
        <v>26</v>
      </c>
      <c r="H688" s="42">
        <v>2</v>
      </c>
      <c r="I688" s="42" t="s">
        <v>939</v>
      </c>
      <c r="J688" s="46">
        <v>71.71765787572312</v>
      </c>
      <c r="K688" s="46">
        <v>-1.1676</v>
      </c>
      <c r="L688" s="46">
        <v>-0.504</v>
      </c>
      <c r="M688" s="46">
        <v>1.2717333682812604</v>
      </c>
      <c r="N688" s="46">
        <v>10.25</v>
      </c>
      <c r="O688" s="45">
        <v>107.32422901790864</v>
      </c>
      <c r="P688" s="46">
        <v>-1.7904</v>
      </c>
      <c r="Q688" s="46">
        <v>-0.56399999999999995</v>
      </c>
      <c r="R688" s="46">
        <v>1.8771329627919275</v>
      </c>
      <c r="S688" s="47">
        <v>10.11</v>
      </c>
      <c r="T688" s="45">
        <v>120.62049745672256</v>
      </c>
      <c r="U688" s="46">
        <v>-2.0484</v>
      </c>
      <c r="V688" s="46">
        <v>-0.61560000000000004</v>
      </c>
      <c r="W688" s="46">
        <v>2.138902971151333</v>
      </c>
      <c r="X688" s="47">
        <v>10.25</v>
      </c>
      <c r="Y688" s="48" t="s">
        <v>26</v>
      </c>
    </row>
    <row r="689" spans="1:25" x14ac:dyDescent="0.25">
      <c r="A689" s="41" t="s">
        <v>0</v>
      </c>
      <c r="B689" s="42" t="s">
        <v>919</v>
      </c>
      <c r="C689" s="43" t="s">
        <v>766</v>
      </c>
      <c r="D689" s="42">
        <v>110</v>
      </c>
      <c r="E689" s="42" t="s">
        <v>940</v>
      </c>
      <c r="F689" s="42">
        <v>10</v>
      </c>
      <c r="G689" s="42" t="s">
        <v>26</v>
      </c>
      <c r="H689" s="42">
        <v>2</v>
      </c>
      <c r="I689" s="42" t="s">
        <v>941</v>
      </c>
      <c r="J689" s="46">
        <v>0</v>
      </c>
      <c r="K689" s="46">
        <v>0</v>
      </c>
      <c r="L689" s="46">
        <v>0</v>
      </c>
      <c r="M689" s="46">
        <v>0</v>
      </c>
      <c r="N689" s="46" t="s">
        <v>37</v>
      </c>
      <c r="O689" s="45">
        <v>0</v>
      </c>
      <c r="P689" s="46">
        <v>0</v>
      </c>
      <c r="Q689" s="46">
        <v>0</v>
      </c>
      <c r="R689" s="46">
        <v>0</v>
      </c>
      <c r="S689" s="47" t="s">
        <v>37</v>
      </c>
      <c r="T689" s="45">
        <v>0</v>
      </c>
      <c r="U689" s="46">
        <v>0</v>
      </c>
      <c r="V689" s="46">
        <v>0</v>
      </c>
      <c r="W689" s="46">
        <v>0</v>
      </c>
      <c r="X689" s="47" t="s">
        <v>37</v>
      </c>
      <c r="Y689" s="48" t="s">
        <v>26</v>
      </c>
    </row>
    <row r="690" spans="1:25" x14ac:dyDescent="0.25">
      <c r="A690" s="41" t="s">
        <v>0</v>
      </c>
      <c r="B690" s="42" t="s">
        <v>919</v>
      </c>
      <c r="C690" s="43" t="s">
        <v>766</v>
      </c>
      <c r="D690" s="42">
        <v>110</v>
      </c>
      <c r="E690" s="42" t="s">
        <v>942</v>
      </c>
      <c r="F690" s="42">
        <v>10</v>
      </c>
      <c r="G690" s="42" t="s">
        <v>26</v>
      </c>
      <c r="H690" s="42">
        <v>2</v>
      </c>
      <c r="I690" s="42" t="s">
        <v>943</v>
      </c>
      <c r="J690" s="46">
        <v>0</v>
      </c>
      <c r="K690" s="46">
        <v>0</v>
      </c>
      <c r="L690" s="46">
        <v>0</v>
      </c>
      <c r="M690" s="46">
        <v>0</v>
      </c>
      <c r="N690" s="46" t="s">
        <v>37</v>
      </c>
      <c r="O690" s="45">
        <v>0</v>
      </c>
      <c r="P690" s="46">
        <v>0</v>
      </c>
      <c r="Q690" s="46">
        <v>0</v>
      </c>
      <c r="R690" s="46">
        <v>0</v>
      </c>
      <c r="S690" s="47" t="s">
        <v>37</v>
      </c>
      <c r="T690" s="45">
        <v>0</v>
      </c>
      <c r="U690" s="46">
        <v>0</v>
      </c>
      <c r="V690" s="46">
        <v>0</v>
      </c>
      <c r="W690" s="46">
        <v>0</v>
      </c>
      <c r="X690" s="47" t="s">
        <v>37</v>
      </c>
      <c r="Y690" s="48" t="s">
        <v>26</v>
      </c>
    </row>
    <row r="691" spans="1:25" x14ac:dyDescent="0.25">
      <c r="A691" s="41" t="s">
        <v>0</v>
      </c>
      <c r="B691" s="42" t="s">
        <v>919</v>
      </c>
      <c r="C691" s="43" t="s">
        <v>766</v>
      </c>
      <c r="D691" s="42">
        <v>110</v>
      </c>
      <c r="E691" s="42" t="s">
        <v>944</v>
      </c>
      <c r="F691" s="42">
        <v>10</v>
      </c>
      <c r="G691" s="42" t="s">
        <v>33</v>
      </c>
      <c r="H691" s="42" t="s">
        <v>26</v>
      </c>
      <c r="I691" s="42" t="s">
        <v>795</v>
      </c>
      <c r="J691" s="46">
        <v>113.78439803467703</v>
      </c>
      <c r="K691" s="46">
        <v>-1.976</v>
      </c>
      <c r="L691" s="46">
        <v>-0.40799999999999997</v>
      </c>
      <c r="M691" s="46">
        <v>2.01768183814991</v>
      </c>
      <c r="N691" s="46">
        <v>10.25</v>
      </c>
      <c r="O691" s="45">
        <v>274.88967558574421</v>
      </c>
      <c r="P691" s="46">
        <v>-4.54</v>
      </c>
      <c r="Q691" s="46">
        <v>-1.5680000000000001</v>
      </c>
      <c r="R691" s="46">
        <v>4.8031473015097088</v>
      </c>
      <c r="S691" s="47">
        <v>10.1</v>
      </c>
      <c r="T691" s="45">
        <v>161.48632821530455</v>
      </c>
      <c r="U691" s="46">
        <v>-2.7080000000000002</v>
      </c>
      <c r="V691" s="46">
        <v>-0.89600000000000002</v>
      </c>
      <c r="W691" s="46">
        <v>2.8523814611653893</v>
      </c>
      <c r="X691" s="47">
        <v>10.210000000000001</v>
      </c>
      <c r="Y691" s="48" t="s">
        <v>26</v>
      </c>
    </row>
    <row r="692" spans="1:25" x14ac:dyDescent="0.25">
      <c r="A692" s="41" t="s">
        <v>0</v>
      </c>
      <c r="B692" s="42" t="s">
        <v>919</v>
      </c>
      <c r="C692" s="43" t="s">
        <v>766</v>
      </c>
      <c r="D692" s="42">
        <v>110</v>
      </c>
      <c r="E692" s="42" t="s">
        <v>945</v>
      </c>
      <c r="F692" s="42">
        <v>10</v>
      </c>
      <c r="G692" s="42" t="s">
        <v>26</v>
      </c>
      <c r="H692" s="44">
        <v>4</v>
      </c>
      <c r="I692" s="42" t="s">
        <v>774</v>
      </c>
      <c r="J692" s="46">
        <v>0</v>
      </c>
      <c r="K692" s="46">
        <v>0</v>
      </c>
      <c r="L692" s="46">
        <v>0</v>
      </c>
      <c r="M692" s="46">
        <v>0</v>
      </c>
      <c r="N692" s="46" t="s">
        <v>37</v>
      </c>
      <c r="O692" s="45">
        <v>0</v>
      </c>
      <c r="P692" s="46">
        <v>0</v>
      </c>
      <c r="Q692" s="46">
        <v>0</v>
      </c>
      <c r="R692" s="46">
        <v>0</v>
      </c>
      <c r="S692" s="47" t="s">
        <v>37</v>
      </c>
      <c r="T692" s="45">
        <v>0</v>
      </c>
      <c r="U692" s="46">
        <v>0</v>
      </c>
      <c r="V692" s="46">
        <v>0</v>
      </c>
      <c r="W692" s="46">
        <v>0</v>
      </c>
      <c r="X692" s="47" t="s">
        <v>37</v>
      </c>
      <c r="Y692" s="48" t="s">
        <v>26</v>
      </c>
    </row>
    <row r="693" spans="1:25" x14ac:dyDescent="0.25">
      <c r="A693" s="41" t="s">
        <v>0</v>
      </c>
      <c r="B693" s="42" t="s">
        <v>919</v>
      </c>
      <c r="C693" s="43" t="s">
        <v>766</v>
      </c>
      <c r="D693" s="42">
        <v>110</v>
      </c>
      <c r="E693" s="42" t="s">
        <v>946</v>
      </c>
      <c r="F693" s="42">
        <v>10</v>
      </c>
      <c r="G693" s="42" t="s">
        <v>26</v>
      </c>
      <c r="H693" s="44">
        <v>4</v>
      </c>
      <c r="I693" s="42" t="s">
        <v>774</v>
      </c>
      <c r="J693" s="46">
        <v>24.506737022311832</v>
      </c>
      <c r="K693" s="46">
        <v>-0.40560000000000002</v>
      </c>
      <c r="L693" s="46">
        <v>-0.156</v>
      </c>
      <c r="M693" s="46">
        <v>0.43456571424814455</v>
      </c>
      <c r="N693" s="46">
        <v>10.25</v>
      </c>
      <c r="O693" s="45">
        <v>60.114098769729594</v>
      </c>
      <c r="P693" s="46">
        <v>-1.0187999999999999</v>
      </c>
      <c r="Q693" s="46">
        <v>-0.25559999999999999</v>
      </c>
      <c r="R693" s="46">
        <v>1.0503736478034853</v>
      </c>
      <c r="S693" s="47">
        <v>10.1</v>
      </c>
      <c r="T693" s="45">
        <v>29.295549817600243</v>
      </c>
      <c r="U693" s="46">
        <v>-0.49560000000000004</v>
      </c>
      <c r="V693" s="46">
        <v>-0.14880000000000002</v>
      </c>
      <c r="W693" s="46">
        <v>0.51745608509321839</v>
      </c>
      <c r="X693" s="47">
        <v>10.210000000000001</v>
      </c>
      <c r="Y693" s="48" t="s">
        <v>26</v>
      </c>
    </row>
    <row r="694" spans="1:25" x14ac:dyDescent="0.25">
      <c r="A694" s="41" t="s">
        <v>0</v>
      </c>
      <c r="B694" s="42" t="s">
        <v>919</v>
      </c>
      <c r="C694" s="43" t="s">
        <v>766</v>
      </c>
      <c r="D694" s="42">
        <v>110</v>
      </c>
      <c r="E694" s="42" t="s">
        <v>947</v>
      </c>
      <c r="F694" s="42">
        <v>10</v>
      </c>
      <c r="G694" s="42" t="s">
        <v>26</v>
      </c>
      <c r="H694" s="44">
        <v>4</v>
      </c>
      <c r="I694" s="42" t="s">
        <v>774</v>
      </c>
      <c r="J694" s="46">
        <v>10.86494327629814</v>
      </c>
      <c r="K694" s="46">
        <v>-0.13319999999999999</v>
      </c>
      <c r="L694" s="46">
        <v>-0.13919999999999999</v>
      </c>
      <c r="M694" s="46">
        <v>0.19266260664695678</v>
      </c>
      <c r="N694" s="46">
        <v>10.25</v>
      </c>
      <c r="O694" s="45">
        <v>48.428857309732919</v>
      </c>
      <c r="P694" s="46">
        <v>-0.6372000000000001</v>
      </c>
      <c r="Q694" s="46">
        <v>-0.55679999999999996</v>
      </c>
      <c r="R694" s="46">
        <v>0.84619742377296325</v>
      </c>
      <c r="S694" s="47">
        <v>10.1</v>
      </c>
      <c r="T694" s="45">
        <v>20.321937348233028</v>
      </c>
      <c r="U694" s="46">
        <v>-0.25080000000000002</v>
      </c>
      <c r="V694" s="46">
        <v>-0.25680000000000003</v>
      </c>
      <c r="W694" s="46">
        <v>0.35895247596304447</v>
      </c>
      <c r="X694" s="47">
        <v>10.210000000000001</v>
      </c>
      <c r="Y694" s="48" t="s">
        <v>26</v>
      </c>
    </row>
    <row r="695" spans="1:25" x14ac:dyDescent="0.25">
      <c r="A695" s="41" t="s">
        <v>0</v>
      </c>
      <c r="B695" s="42" t="s">
        <v>919</v>
      </c>
      <c r="C695" s="43" t="s">
        <v>766</v>
      </c>
      <c r="D695" s="42">
        <v>110</v>
      </c>
      <c r="E695" s="42" t="s">
        <v>948</v>
      </c>
      <c r="F695" s="42">
        <v>10</v>
      </c>
      <c r="G695" s="42" t="s">
        <v>26</v>
      </c>
      <c r="H695" s="44">
        <v>4</v>
      </c>
      <c r="I695" s="42" t="s">
        <v>774</v>
      </c>
      <c r="J695" s="46">
        <v>40.430730757501578</v>
      </c>
      <c r="K695" s="46">
        <v>-0.69599999999999995</v>
      </c>
      <c r="L695" s="46">
        <v>-0.17199999999999999</v>
      </c>
      <c r="M695" s="46">
        <v>0.71693793315739673</v>
      </c>
      <c r="N695" s="46">
        <v>10.25</v>
      </c>
      <c r="O695" s="45">
        <v>95.015855013506325</v>
      </c>
      <c r="P695" s="46">
        <v>-1.548</v>
      </c>
      <c r="Q695" s="46">
        <v>-0.6</v>
      </c>
      <c r="R695" s="46">
        <v>1.6602120346509961</v>
      </c>
      <c r="S695" s="47">
        <v>10.1</v>
      </c>
      <c r="T695" s="45">
        <v>40.543300521011552</v>
      </c>
      <c r="U695" s="46">
        <v>-0.67400000000000004</v>
      </c>
      <c r="V695" s="46">
        <v>-0.24199999999999999</v>
      </c>
      <c r="W695" s="46">
        <v>0.7161284800927834</v>
      </c>
      <c r="X695" s="47">
        <v>10.210000000000001</v>
      </c>
      <c r="Y695" s="48" t="s">
        <v>26</v>
      </c>
    </row>
    <row r="696" spans="1:25" x14ac:dyDescent="0.25">
      <c r="A696" s="41" t="s">
        <v>0</v>
      </c>
      <c r="B696" s="42" t="s">
        <v>919</v>
      </c>
      <c r="C696" s="43" t="s">
        <v>766</v>
      </c>
      <c r="D696" s="42">
        <v>110</v>
      </c>
      <c r="E696" s="42" t="s">
        <v>949</v>
      </c>
      <c r="F696" s="42">
        <v>10</v>
      </c>
      <c r="G696" s="42" t="s">
        <v>26</v>
      </c>
      <c r="H696" s="44">
        <v>4</v>
      </c>
      <c r="I696" s="42" t="s">
        <v>950</v>
      </c>
      <c r="J696" s="46">
        <v>41.181405470692354</v>
      </c>
      <c r="K696" s="46">
        <v>-0.7</v>
      </c>
      <c r="L696" s="46">
        <v>-0.20799999999999999</v>
      </c>
      <c r="M696" s="46">
        <v>0.73024927250905214</v>
      </c>
      <c r="N696" s="46">
        <v>10.25</v>
      </c>
      <c r="O696" s="45">
        <v>75.432661872810314</v>
      </c>
      <c r="P696" s="46">
        <v>-1.296</v>
      </c>
      <c r="Q696" s="46">
        <v>-0.24</v>
      </c>
      <c r="R696" s="46">
        <v>1.3180349009036143</v>
      </c>
      <c r="S696" s="47">
        <v>10.1</v>
      </c>
      <c r="T696" s="45">
        <v>72.144103690275145</v>
      </c>
      <c r="U696" s="46">
        <v>-1.238</v>
      </c>
      <c r="V696" s="46">
        <v>-0.30199999999999999</v>
      </c>
      <c r="W696" s="46">
        <v>1.2743029467124369</v>
      </c>
      <c r="X696" s="47">
        <v>10.210000000000001</v>
      </c>
      <c r="Y696" s="48" t="s">
        <v>26</v>
      </c>
    </row>
    <row r="697" spans="1:25" x14ac:dyDescent="0.25">
      <c r="A697" s="41" t="s">
        <v>0</v>
      </c>
      <c r="B697" s="42" t="s">
        <v>919</v>
      </c>
      <c r="C697" s="43" t="s">
        <v>766</v>
      </c>
      <c r="D697" s="42">
        <v>110</v>
      </c>
      <c r="E697" s="42" t="s">
        <v>951</v>
      </c>
      <c r="F697" s="42">
        <v>10</v>
      </c>
      <c r="G697" s="42" t="s">
        <v>26</v>
      </c>
      <c r="H697" s="44">
        <v>4</v>
      </c>
      <c r="I697" s="42" t="s">
        <v>774</v>
      </c>
      <c r="J697" s="46">
        <v>0</v>
      </c>
      <c r="K697" s="46">
        <v>0</v>
      </c>
      <c r="L697" s="46">
        <v>0</v>
      </c>
      <c r="M697" s="46">
        <v>0</v>
      </c>
      <c r="N697" s="46" t="s">
        <v>37</v>
      </c>
      <c r="O697" s="45">
        <v>0</v>
      </c>
      <c r="P697" s="46">
        <v>0</v>
      </c>
      <c r="Q697" s="46">
        <v>0</v>
      </c>
      <c r="R697" s="46">
        <v>0</v>
      </c>
      <c r="S697" s="47" t="s">
        <v>37</v>
      </c>
      <c r="T697" s="45">
        <v>0</v>
      </c>
      <c r="U697" s="46">
        <v>0</v>
      </c>
      <c r="V697" s="46">
        <v>0</v>
      </c>
      <c r="W697" s="46">
        <v>0</v>
      </c>
      <c r="X697" s="47" t="s">
        <v>37</v>
      </c>
      <c r="Y697" s="48" t="s">
        <v>26</v>
      </c>
    </row>
    <row r="698" spans="1:25" x14ac:dyDescent="0.25">
      <c r="A698" s="41" t="s">
        <v>0</v>
      </c>
      <c r="B698" s="42" t="s">
        <v>919</v>
      </c>
      <c r="C698" s="43">
        <v>0</v>
      </c>
      <c r="D698" s="42">
        <v>0</v>
      </c>
      <c r="E698" s="42" t="s">
        <v>952</v>
      </c>
      <c r="F698" s="42">
        <v>0</v>
      </c>
      <c r="G698" s="42" t="s">
        <v>26</v>
      </c>
      <c r="H698" s="44" t="s">
        <v>26</v>
      </c>
      <c r="I698" s="42" t="s">
        <v>26</v>
      </c>
      <c r="J698" s="46">
        <v>0</v>
      </c>
      <c r="K698" s="46">
        <v>0</v>
      </c>
      <c r="L698" s="46">
        <v>0</v>
      </c>
      <c r="M698" s="46">
        <v>0</v>
      </c>
      <c r="N698" s="46" t="s">
        <v>37</v>
      </c>
      <c r="O698" s="45">
        <v>0</v>
      </c>
      <c r="P698" s="46">
        <v>0</v>
      </c>
      <c r="Q698" s="46">
        <v>0</v>
      </c>
      <c r="R698" s="46">
        <v>0</v>
      </c>
      <c r="S698" s="47" t="s">
        <v>37</v>
      </c>
      <c r="T698" s="45">
        <v>0</v>
      </c>
      <c r="U698" s="46">
        <v>0</v>
      </c>
      <c r="V698" s="46">
        <v>0</v>
      </c>
      <c r="W698" s="46">
        <v>0</v>
      </c>
      <c r="X698" s="47" t="s">
        <v>37</v>
      </c>
      <c r="Y698" s="48" t="s">
        <v>26</v>
      </c>
    </row>
    <row r="699" spans="1:25" ht="15.75" thickBot="1" x14ac:dyDescent="0.3">
      <c r="A699" s="55" t="s">
        <v>0</v>
      </c>
      <c r="B699" s="56" t="s">
        <v>919</v>
      </c>
      <c r="C699" s="65" t="s">
        <v>766</v>
      </c>
      <c r="D699" s="56">
        <v>110</v>
      </c>
      <c r="E699" s="56" t="s">
        <v>181</v>
      </c>
      <c r="F699" s="56">
        <v>10</v>
      </c>
      <c r="G699" s="56" t="s">
        <v>55</v>
      </c>
      <c r="H699" s="67">
        <v>4</v>
      </c>
      <c r="I699" s="56" t="s">
        <v>56</v>
      </c>
      <c r="J699" s="46">
        <v>0</v>
      </c>
      <c r="K699" s="46">
        <v>-1.6000000000000001E-4</v>
      </c>
      <c r="L699" s="46">
        <v>0</v>
      </c>
      <c r="M699" s="46">
        <v>1.6000000000000001E-4</v>
      </c>
      <c r="N699" s="46">
        <v>10.25</v>
      </c>
      <c r="O699" s="58">
        <v>0</v>
      </c>
      <c r="P699" s="59">
        <v>-1.7999999999999998E-4</v>
      </c>
      <c r="Q699" s="59">
        <v>0</v>
      </c>
      <c r="R699" s="59">
        <v>1.7999999999999998E-4</v>
      </c>
      <c r="S699" s="60">
        <v>10.1</v>
      </c>
      <c r="T699" s="58">
        <v>0</v>
      </c>
      <c r="U699" s="59">
        <v>-1.1999999999999999E-4</v>
      </c>
      <c r="V699" s="59">
        <v>0</v>
      </c>
      <c r="W699" s="59">
        <v>1.1999999999999999E-4</v>
      </c>
      <c r="X699" s="60">
        <v>10.210000000000001</v>
      </c>
      <c r="Y699" s="61" t="s">
        <v>26</v>
      </c>
    </row>
    <row r="700" spans="1:25" x14ac:dyDescent="0.25">
      <c r="A700" s="29" t="s">
        <v>0</v>
      </c>
      <c r="B700" s="30" t="s">
        <v>953</v>
      </c>
      <c r="C700" s="30" t="s">
        <v>79</v>
      </c>
      <c r="D700" s="30">
        <v>110</v>
      </c>
      <c r="E700" s="30" t="s">
        <v>24</v>
      </c>
      <c r="F700" s="30">
        <v>115</v>
      </c>
      <c r="G700" s="30" t="s">
        <v>25</v>
      </c>
      <c r="H700" s="30" t="s">
        <v>26</v>
      </c>
      <c r="I700" s="30" t="s">
        <v>26</v>
      </c>
      <c r="J700" s="32">
        <v>0</v>
      </c>
      <c r="K700" s="32">
        <v>-0.65279999999999994</v>
      </c>
      <c r="L700" s="32">
        <v>-0.35520000000000002</v>
      </c>
      <c r="M700" s="32">
        <v>0.74317890174573709</v>
      </c>
      <c r="N700" s="32">
        <v>113.6</v>
      </c>
      <c r="O700" s="31">
        <v>5.4310362023909988</v>
      </c>
      <c r="P700" s="32">
        <v>-0.97560000000000002</v>
      </c>
      <c r="Q700" s="32">
        <v>-0.40679999999999999</v>
      </c>
      <c r="R700" s="32">
        <v>1.0570154208903482</v>
      </c>
      <c r="S700" s="33">
        <v>112.5</v>
      </c>
      <c r="T700" s="31">
        <v>6.108706895519795</v>
      </c>
      <c r="U700" s="32">
        <v>-1.1064000000000001</v>
      </c>
      <c r="V700" s="32">
        <v>-0.46600000000000003</v>
      </c>
      <c r="W700" s="32">
        <v>1.2005319487627142</v>
      </c>
      <c r="X700" s="33">
        <v>113.6</v>
      </c>
      <c r="Y700" s="34" t="s">
        <v>26</v>
      </c>
    </row>
    <row r="701" spans="1:25" x14ac:dyDescent="0.25">
      <c r="A701" s="41" t="s">
        <v>0</v>
      </c>
      <c r="B701" s="42" t="s">
        <v>953</v>
      </c>
      <c r="C701" s="43" t="s">
        <v>79</v>
      </c>
      <c r="D701" s="42">
        <v>110</v>
      </c>
      <c r="E701" s="42" t="s">
        <v>361</v>
      </c>
      <c r="F701" s="42">
        <v>10</v>
      </c>
      <c r="G701" s="42" t="s">
        <v>33</v>
      </c>
      <c r="H701" s="42" t="s">
        <v>26</v>
      </c>
      <c r="I701" s="42" t="s">
        <v>362</v>
      </c>
      <c r="J701" s="46">
        <v>40.912683828556958</v>
      </c>
      <c r="K701" s="46">
        <v>-0.65279999999999994</v>
      </c>
      <c r="L701" s="46">
        <v>-0.35520000000000002</v>
      </c>
      <c r="M701" s="46">
        <v>0.74317890174573709</v>
      </c>
      <c r="N701" s="46">
        <v>10.5</v>
      </c>
      <c r="O701" s="45">
        <v>58.749189689325711</v>
      </c>
      <c r="P701" s="46">
        <v>-0.97560000000000002</v>
      </c>
      <c r="Q701" s="46">
        <v>-0.40679999999999999</v>
      </c>
      <c r="R701" s="46">
        <v>1.0570154208903482</v>
      </c>
      <c r="S701" s="47">
        <v>10.4</v>
      </c>
      <c r="T701" s="45">
        <v>66.725875320293142</v>
      </c>
      <c r="U701" s="46">
        <v>-1.1064000000000001</v>
      </c>
      <c r="V701" s="46">
        <v>-0.46600000000000003</v>
      </c>
      <c r="W701" s="46">
        <v>1.2005319487627142</v>
      </c>
      <c r="X701" s="47">
        <v>10.4</v>
      </c>
      <c r="Y701" s="48" t="s">
        <v>26</v>
      </c>
    </row>
    <row r="702" spans="1:25" x14ac:dyDescent="0.25">
      <c r="A702" s="41" t="s">
        <v>0</v>
      </c>
      <c r="B702" s="42" t="s">
        <v>953</v>
      </c>
      <c r="C702" s="43" t="s">
        <v>79</v>
      </c>
      <c r="D702" s="42">
        <v>110</v>
      </c>
      <c r="E702" s="42" t="s">
        <v>954</v>
      </c>
      <c r="F702" s="42">
        <v>10</v>
      </c>
      <c r="G702" s="42" t="s">
        <v>26</v>
      </c>
      <c r="H702" s="44">
        <v>1</v>
      </c>
      <c r="I702" s="42" t="s">
        <v>955</v>
      </c>
      <c r="J702" s="46">
        <v>2.0395010751525171</v>
      </c>
      <c r="K702" s="46">
        <v>-3.2600000000000004E-2</v>
      </c>
      <c r="L702" s="46">
        <v>-1.7600000000000001E-2</v>
      </c>
      <c r="M702" s="46">
        <v>3.7047537030145475E-2</v>
      </c>
      <c r="N702" s="46">
        <v>10.5</v>
      </c>
      <c r="O702" s="45">
        <v>2.3804966707835624</v>
      </c>
      <c r="P702" s="46">
        <v>-3.5200000000000002E-2</v>
      </c>
      <c r="Q702" s="46">
        <v>-2.4399999999999998E-2</v>
      </c>
      <c r="R702" s="46">
        <v>4.2829896100737855E-2</v>
      </c>
      <c r="S702" s="47">
        <v>10.4</v>
      </c>
      <c r="T702" s="45">
        <v>2.5566193660338343</v>
      </c>
      <c r="U702" s="46">
        <v>-4.1799999999999997E-2</v>
      </c>
      <c r="V702" s="46">
        <v>-1.9199999999999998E-2</v>
      </c>
      <c r="W702" s="46">
        <v>4.5998695633680739E-2</v>
      </c>
      <c r="X702" s="47">
        <v>10.4</v>
      </c>
      <c r="Y702" s="48" t="s">
        <v>26</v>
      </c>
    </row>
    <row r="703" spans="1:25" x14ac:dyDescent="0.25">
      <c r="A703" s="41" t="s">
        <v>0</v>
      </c>
      <c r="B703" s="42" t="s">
        <v>953</v>
      </c>
      <c r="C703" s="43" t="s">
        <v>79</v>
      </c>
      <c r="D703" s="42">
        <v>110</v>
      </c>
      <c r="E703" s="42" t="s">
        <v>956</v>
      </c>
      <c r="F703" s="42">
        <v>10</v>
      </c>
      <c r="G703" s="42" t="s">
        <v>26</v>
      </c>
      <c r="H703" s="44">
        <v>1</v>
      </c>
      <c r="I703" s="42" t="s">
        <v>957</v>
      </c>
      <c r="J703" s="46">
        <v>10.448167572679246</v>
      </c>
      <c r="K703" s="46">
        <v>-0.15809999999999999</v>
      </c>
      <c r="L703" s="46">
        <v>-0.105</v>
      </c>
      <c r="M703" s="46">
        <v>0.18979096395771847</v>
      </c>
      <c r="N703" s="46">
        <v>10.5</v>
      </c>
      <c r="O703" s="45">
        <v>14.24267831575898</v>
      </c>
      <c r="P703" s="46">
        <v>-0.23280000000000001</v>
      </c>
      <c r="Q703" s="46">
        <v>-0.1071</v>
      </c>
      <c r="R703" s="46">
        <v>0.2562542682571356</v>
      </c>
      <c r="S703" s="47">
        <v>10.4</v>
      </c>
      <c r="T703" s="45">
        <v>15.025647552346026</v>
      </c>
      <c r="U703" s="46">
        <v>-0.24209999999999998</v>
      </c>
      <c r="V703" s="46">
        <v>-0.12029999999999999</v>
      </c>
      <c r="W703" s="46">
        <v>0.27034145076180971</v>
      </c>
      <c r="X703" s="47">
        <v>10.4</v>
      </c>
      <c r="Y703" s="48" t="s">
        <v>26</v>
      </c>
    </row>
    <row r="704" spans="1:25" x14ac:dyDescent="0.25">
      <c r="A704" s="41" t="s">
        <v>0</v>
      </c>
      <c r="B704" s="42" t="s">
        <v>953</v>
      </c>
      <c r="C704" s="43" t="s">
        <v>79</v>
      </c>
      <c r="D704" s="42">
        <v>110</v>
      </c>
      <c r="E704" s="42" t="s">
        <v>958</v>
      </c>
      <c r="F704" s="42">
        <v>10</v>
      </c>
      <c r="G704" s="42" t="s">
        <v>26</v>
      </c>
      <c r="H704" s="44">
        <v>1</v>
      </c>
      <c r="I704" s="42" t="s">
        <v>959</v>
      </c>
      <c r="J704" s="46">
        <v>28.500457324779447</v>
      </c>
      <c r="K704" s="46">
        <v>-0.4612</v>
      </c>
      <c r="L704" s="46">
        <v>-0.23519999999999999</v>
      </c>
      <c r="M704" s="46">
        <v>0.51771080730461871</v>
      </c>
      <c r="N704" s="46">
        <v>10.5</v>
      </c>
      <c r="O704" s="45">
        <v>42.072868999239212</v>
      </c>
      <c r="P704" s="46">
        <v>-0.70399999999999996</v>
      </c>
      <c r="Q704" s="46">
        <v>-0.2782</v>
      </c>
      <c r="R704" s="46">
        <v>0.75697505903431184</v>
      </c>
      <c r="S704" s="47">
        <v>10.4</v>
      </c>
      <c r="T704" s="45">
        <v>48.560507899087845</v>
      </c>
      <c r="U704" s="46">
        <v>-0.81220000000000003</v>
      </c>
      <c r="V704" s="46">
        <v>-0.32200000000000001</v>
      </c>
      <c r="W704" s="46">
        <v>0.87370065812038855</v>
      </c>
      <c r="X704" s="47">
        <v>10.4</v>
      </c>
      <c r="Y704" s="48" t="s">
        <v>26</v>
      </c>
    </row>
    <row r="705" spans="1:25" x14ac:dyDescent="0.25">
      <c r="A705" s="41" t="s">
        <v>0</v>
      </c>
      <c r="B705" s="42" t="s">
        <v>953</v>
      </c>
      <c r="C705" s="43" t="s">
        <v>79</v>
      </c>
      <c r="D705" s="42">
        <v>110</v>
      </c>
      <c r="E705" s="42" t="s">
        <v>158</v>
      </c>
      <c r="F705" s="42">
        <v>10</v>
      </c>
      <c r="G705" s="42" t="s">
        <v>55</v>
      </c>
      <c r="H705" s="44">
        <v>1</v>
      </c>
      <c r="I705" s="42" t="s">
        <v>56</v>
      </c>
      <c r="J705" s="46">
        <v>0</v>
      </c>
      <c r="K705" s="46">
        <v>-5.0000000000000001E-4</v>
      </c>
      <c r="L705" s="46">
        <v>-3.8000000000000002E-4</v>
      </c>
      <c r="M705" s="46">
        <v>6.2801273872430325E-4</v>
      </c>
      <c r="N705" s="46">
        <v>10.5</v>
      </c>
      <c r="O705" s="45">
        <v>0</v>
      </c>
      <c r="P705" s="46">
        <v>-4.7999999999999996E-4</v>
      </c>
      <c r="Q705" s="46">
        <v>-3.4000000000000002E-4</v>
      </c>
      <c r="R705" s="46">
        <v>5.8821764679410974E-4</v>
      </c>
      <c r="S705" s="47">
        <v>10.4</v>
      </c>
      <c r="T705" s="45">
        <v>0</v>
      </c>
      <c r="U705" s="46">
        <v>-5.0000000000000001E-4</v>
      </c>
      <c r="V705" s="46">
        <v>-3.5999999999999997E-4</v>
      </c>
      <c r="W705" s="46">
        <v>6.1611687202997448E-4</v>
      </c>
      <c r="X705" s="47">
        <v>10.4</v>
      </c>
      <c r="Y705" s="48" t="s">
        <v>26</v>
      </c>
    </row>
    <row r="706" spans="1:25" x14ac:dyDescent="0.25">
      <c r="A706" s="49" t="s">
        <v>0</v>
      </c>
      <c r="B706" s="50" t="s">
        <v>953</v>
      </c>
      <c r="C706" s="50" t="s">
        <v>79</v>
      </c>
      <c r="D706" s="50">
        <v>110</v>
      </c>
      <c r="E706" s="50" t="s">
        <v>57</v>
      </c>
      <c r="F706" s="50">
        <v>115</v>
      </c>
      <c r="G706" s="50" t="s">
        <v>25</v>
      </c>
      <c r="H706" s="50" t="s">
        <v>26</v>
      </c>
      <c r="I706" s="50" t="s">
        <v>26</v>
      </c>
      <c r="J706" s="52">
        <v>0</v>
      </c>
      <c r="K706" s="52">
        <v>0</v>
      </c>
      <c r="L706" s="52">
        <v>0</v>
      </c>
      <c r="M706" s="52">
        <v>0</v>
      </c>
      <c r="N706" s="52">
        <v>113.6</v>
      </c>
      <c r="O706" s="51">
        <v>0</v>
      </c>
      <c r="P706" s="52">
        <v>0</v>
      </c>
      <c r="Q706" s="52">
        <v>0</v>
      </c>
      <c r="R706" s="52">
        <v>0</v>
      </c>
      <c r="S706" s="53">
        <v>112.5</v>
      </c>
      <c r="T706" s="51">
        <v>0</v>
      </c>
      <c r="U706" s="52">
        <v>0</v>
      </c>
      <c r="V706" s="52">
        <v>0</v>
      </c>
      <c r="W706" s="52">
        <v>0</v>
      </c>
      <c r="X706" s="53">
        <v>113.6</v>
      </c>
      <c r="Y706" s="54" t="s">
        <v>26</v>
      </c>
    </row>
    <row r="707" spans="1:25" x14ac:dyDescent="0.25">
      <c r="A707" s="41" t="s">
        <v>0</v>
      </c>
      <c r="B707" s="42" t="s">
        <v>953</v>
      </c>
      <c r="C707" s="43" t="s">
        <v>79</v>
      </c>
      <c r="D707" s="42">
        <v>110</v>
      </c>
      <c r="E707" s="42" t="s">
        <v>376</v>
      </c>
      <c r="F707" s="42">
        <v>10</v>
      </c>
      <c r="G707" s="42" t="s">
        <v>33</v>
      </c>
      <c r="H707" s="42" t="s">
        <v>26</v>
      </c>
      <c r="I707" s="42" t="s">
        <v>399</v>
      </c>
      <c r="J707" s="46">
        <v>0</v>
      </c>
      <c r="K707" s="46">
        <v>0</v>
      </c>
      <c r="L707" s="46">
        <v>0</v>
      </c>
      <c r="M707" s="46">
        <v>0</v>
      </c>
      <c r="N707" s="46">
        <v>10.5</v>
      </c>
      <c r="O707" s="45">
        <v>0</v>
      </c>
      <c r="P707" s="46">
        <v>0</v>
      </c>
      <c r="Q707" s="46">
        <v>0</v>
      </c>
      <c r="R707" s="46">
        <v>0</v>
      </c>
      <c r="S707" s="47">
        <v>10.4</v>
      </c>
      <c r="T707" s="45">
        <v>0</v>
      </c>
      <c r="U707" s="46">
        <v>0</v>
      </c>
      <c r="V707" s="46">
        <v>0</v>
      </c>
      <c r="W707" s="46">
        <v>0</v>
      </c>
      <c r="X707" s="47">
        <v>10.4</v>
      </c>
      <c r="Y707" s="48" t="s">
        <v>26</v>
      </c>
    </row>
    <row r="708" spans="1:25" x14ac:dyDescent="0.25">
      <c r="A708" s="41" t="s">
        <v>0</v>
      </c>
      <c r="B708" s="42" t="s">
        <v>953</v>
      </c>
      <c r="C708" s="43" t="s">
        <v>79</v>
      </c>
      <c r="D708" s="42">
        <v>110</v>
      </c>
      <c r="E708" s="42" t="s">
        <v>960</v>
      </c>
      <c r="F708" s="42">
        <v>10</v>
      </c>
      <c r="G708" s="42" t="s">
        <v>26</v>
      </c>
      <c r="H708" s="42">
        <v>2</v>
      </c>
      <c r="I708" s="42" t="s">
        <v>961</v>
      </c>
      <c r="J708" s="46">
        <v>4.5396153323618633E-2</v>
      </c>
      <c r="K708" s="46">
        <v>-2.0000000000000001E-4</v>
      </c>
      <c r="L708" s="46">
        <v>-8.0000000000000004E-4</v>
      </c>
      <c r="M708" s="46">
        <v>8.2462112512353219E-4</v>
      </c>
      <c r="N708" s="46">
        <v>10.5</v>
      </c>
      <c r="O708" s="45">
        <v>0</v>
      </c>
      <c r="P708" s="46">
        <v>0</v>
      </c>
      <c r="Q708" s="46">
        <v>0</v>
      </c>
      <c r="R708" s="46">
        <v>0</v>
      </c>
      <c r="S708" s="47">
        <v>10.4</v>
      </c>
      <c r="T708" s="45">
        <v>0</v>
      </c>
      <c r="U708" s="46">
        <v>0</v>
      </c>
      <c r="V708" s="46">
        <v>0</v>
      </c>
      <c r="W708" s="46">
        <v>0</v>
      </c>
      <c r="X708" s="47">
        <v>10.4</v>
      </c>
      <c r="Y708" s="48" t="s">
        <v>26</v>
      </c>
    </row>
    <row r="709" spans="1:25" ht="15.75" thickBot="1" x14ac:dyDescent="0.3">
      <c r="A709" s="55" t="s">
        <v>0</v>
      </c>
      <c r="B709" s="56" t="s">
        <v>953</v>
      </c>
      <c r="C709" s="65" t="s">
        <v>79</v>
      </c>
      <c r="D709" s="56">
        <v>110</v>
      </c>
      <c r="E709" s="56" t="s">
        <v>631</v>
      </c>
      <c r="F709" s="56">
        <v>10</v>
      </c>
      <c r="G709" s="56" t="s">
        <v>55</v>
      </c>
      <c r="H709" s="56">
        <v>2</v>
      </c>
      <c r="I709" s="56" t="s">
        <v>56</v>
      </c>
      <c r="J709" s="46">
        <v>0</v>
      </c>
      <c r="K709" s="46">
        <v>0</v>
      </c>
      <c r="L709" s="46">
        <v>0</v>
      </c>
      <c r="M709" s="46">
        <v>0</v>
      </c>
      <c r="N709" s="46">
        <v>10.5</v>
      </c>
      <c r="O709" s="58">
        <v>0</v>
      </c>
      <c r="P709" s="59">
        <v>0</v>
      </c>
      <c r="Q709" s="59">
        <v>0</v>
      </c>
      <c r="R709" s="59">
        <v>0</v>
      </c>
      <c r="S709" s="60">
        <v>10.4</v>
      </c>
      <c r="T709" s="58">
        <v>0</v>
      </c>
      <c r="U709" s="59">
        <v>0</v>
      </c>
      <c r="V709" s="59">
        <v>0</v>
      </c>
      <c r="W709" s="59">
        <v>0</v>
      </c>
      <c r="X709" s="60">
        <v>10.4</v>
      </c>
      <c r="Y709" s="61" t="s">
        <v>26</v>
      </c>
    </row>
    <row r="710" spans="1:25" x14ac:dyDescent="0.25">
      <c r="A710" s="29" t="s">
        <v>0</v>
      </c>
      <c r="B710" s="30" t="s">
        <v>962</v>
      </c>
      <c r="C710" s="30" t="s">
        <v>386</v>
      </c>
      <c r="D710" s="30">
        <v>35</v>
      </c>
      <c r="E710" s="30" t="s">
        <v>24</v>
      </c>
      <c r="F710" s="30">
        <v>35</v>
      </c>
      <c r="G710" s="30" t="s">
        <v>25</v>
      </c>
      <c r="H710" s="30" t="s">
        <v>26</v>
      </c>
      <c r="I710" s="30" t="s">
        <v>26</v>
      </c>
      <c r="J710" s="32">
        <v>3.7625478513235064</v>
      </c>
      <c r="K710" s="32">
        <v>-0.19800000000000001</v>
      </c>
      <c r="L710" s="32">
        <v>-0.114</v>
      </c>
      <c r="M710" s="32">
        <v>0.22847319317591724</v>
      </c>
      <c r="N710" s="32">
        <v>35.1</v>
      </c>
      <c r="O710" s="31">
        <v>4.6858972190620536</v>
      </c>
      <c r="P710" s="32">
        <v>-0.25800000000000001</v>
      </c>
      <c r="Q710" s="32">
        <v>-0.12</v>
      </c>
      <c r="R710" s="32">
        <v>0.28454173683310502</v>
      </c>
      <c r="S710" s="33">
        <v>35.1</v>
      </c>
      <c r="T710" s="31">
        <v>5.1762678592949039</v>
      </c>
      <c r="U710" s="32">
        <v>-0.2868</v>
      </c>
      <c r="V710" s="32">
        <v>-0.13919999999999999</v>
      </c>
      <c r="W710" s="32">
        <v>0.31879598491825462</v>
      </c>
      <c r="X710" s="33">
        <v>35.6</v>
      </c>
      <c r="Y710" s="34" t="s">
        <v>26</v>
      </c>
    </row>
    <row r="711" spans="1:25" x14ac:dyDescent="0.25">
      <c r="A711" s="41" t="s">
        <v>0</v>
      </c>
      <c r="B711" s="42" t="s">
        <v>962</v>
      </c>
      <c r="C711" s="43" t="s">
        <v>386</v>
      </c>
      <c r="D711" s="42">
        <v>35</v>
      </c>
      <c r="E711" s="42" t="s">
        <v>361</v>
      </c>
      <c r="F711" s="42">
        <v>10</v>
      </c>
      <c r="G711" s="42" t="s">
        <v>33</v>
      </c>
      <c r="H711" s="42" t="s">
        <v>26</v>
      </c>
      <c r="I711" s="42" t="s">
        <v>362</v>
      </c>
      <c r="J711" s="46">
        <v>13.075785107074759</v>
      </c>
      <c r="K711" s="46">
        <v>-0.19800000000000001</v>
      </c>
      <c r="L711" s="46">
        <v>-0.114</v>
      </c>
      <c r="M711" s="46">
        <v>0.22847319317591724</v>
      </c>
      <c r="N711" s="46">
        <v>10.1</v>
      </c>
      <c r="O711" s="45">
        <v>16.28465271178991</v>
      </c>
      <c r="P711" s="46">
        <v>-0.25800000000000001</v>
      </c>
      <c r="Q711" s="46">
        <v>-0.12</v>
      </c>
      <c r="R711" s="46">
        <v>0.28454173683310502</v>
      </c>
      <c r="S711" s="47">
        <v>10.1</v>
      </c>
      <c r="T711" s="45">
        <v>18.066189783421432</v>
      </c>
      <c r="U711" s="46">
        <v>-0.2868</v>
      </c>
      <c r="V711" s="46">
        <v>-0.13919999999999999</v>
      </c>
      <c r="W711" s="46">
        <v>0.31879598491825462</v>
      </c>
      <c r="X711" s="47">
        <v>10.199999999999999</v>
      </c>
      <c r="Y711" s="48" t="s">
        <v>26</v>
      </c>
    </row>
    <row r="712" spans="1:25" x14ac:dyDescent="0.25">
      <c r="A712" s="41" t="s">
        <v>0</v>
      </c>
      <c r="B712" s="42" t="s">
        <v>962</v>
      </c>
      <c r="C712" s="43" t="s">
        <v>386</v>
      </c>
      <c r="D712" s="42">
        <v>35</v>
      </c>
      <c r="E712" s="42" t="s">
        <v>963</v>
      </c>
      <c r="F712" s="42">
        <v>10</v>
      </c>
      <c r="G712" s="42" t="s">
        <v>26</v>
      </c>
      <c r="H712" s="44">
        <v>1</v>
      </c>
      <c r="I712" s="42" t="s">
        <v>964</v>
      </c>
      <c r="J712" s="46">
        <v>0.52415741506806202</v>
      </c>
      <c r="K712" s="46">
        <v>-7.7999999999999996E-3</v>
      </c>
      <c r="L712" s="46">
        <v>-4.7999999999999996E-3</v>
      </c>
      <c r="M712" s="46">
        <v>9.1586025134842482E-3</v>
      </c>
      <c r="N712" s="46">
        <v>10.1</v>
      </c>
      <c r="O712" s="45">
        <v>0.33336841708260057</v>
      </c>
      <c r="P712" s="46">
        <v>-3.3E-3</v>
      </c>
      <c r="Q712" s="46">
        <v>-4.7999999999999996E-3</v>
      </c>
      <c r="R712" s="46">
        <v>5.824946351684279E-3</v>
      </c>
      <c r="S712" s="47">
        <v>10.1</v>
      </c>
      <c r="T712" s="45">
        <v>0.3504850072779378</v>
      </c>
      <c r="U712" s="46">
        <v>-3.8999999999999998E-3</v>
      </c>
      <c r="V712" s="46">
        <v>-4.7999999999999996E-3</v>
      </c>
      <c r="W712" s="46">
        <v>6.1846584384264904E-3</v>
      </c>
      <c r="X712" s="47">
        <v>10.199999999999999</v>
      </c>
      <c r="Y712" s="48" t="s">
        <v>26</v>
      </c>
    </row>
    <row r="713" spans="1:25" x14ac:dyDescent="0.25">
      <c r="A713" s="41" t="s">
        <v>0</v>
      </c>
      <c r="B713" s="42" t="s">
        <v>962</v>
      </c>
      <c r="C713" s="43" t="s">
        <v>386</v>
      </c>
      <c r="D713" s="42">
        <v>35</v>
      </c>
      <c r="E713" s="42" t="s">
        <v>965</v>
      </c>
      <c r="F713" s="42">
        <v>10</v>
      </c>
      <c r="G713" s="42" t="s">
        <v>26</v>
      </c>
      <c r="H713" s="44">
        <v>1</v>
      </c>
      <c r="I713" s="42" t="s">
        <v>966</v>
      </c>
      <c r="J713" s="46">
        <v>7.5456019066144426</v>
      </c>
      <c r="K713" s="46">
        <v>-0.11559999999999999</v>
      </c>
      <c r="L713" s="46">
        <v>-6.3399999999999998E-2</v>
      </c>
      <c r="M713" s="46">
        <v>0.13184430211427417</v>
      </c>
      <c r="N713" s="46">
        <v>10.1</v>
      </c>
      <c r="O713" s="45">
        <v>9.5395840615908245</v>
      </c>
      <c r="P713" s="46">
        <v>-0.15369999999999998</v>
      </c>
      <c r="Q713" s="46">
        <v>-6.4500000000000002E-2</v>
      </c>
      <c r="R713" s="46">
        <v>0.16668515230817649</v>
      </c>
      <c r="S713" s="47">
        <v>10.1</v>
      </c>
      <c r="T713" s="45">
        <v>10.769884920961671</v>
      </c>
      <c r="U713" s="46">
        <v>-0.1741</v>
      </c>
      <c r="V713" s="46">
        <v>-7.6200000000000004E-2</v>
      </c>
      <c r="W713" s="46">
        <v>0.19004538931528964</v>
      </c>
      <c r="X713" s="47">
        <v>10.199999999999999</v>
      </c>
      <c r="Y713" s="48" t="s">
        <v>26</v>
      </c>
    </row>
    <row r="714" spans="1:25" x14ac:dyDescent="0.25">
      <c r="A714" s="41" t="s">
        <v>0</v>
      </c>
      <c r="B714" s="42" t="s">
        <v>962</v>
      </c>
      <c r="C714" s="43" t="s">
        <v>386</v>
      </c>
      <c r="D714" s="42">
        <v>35</v>
      </c>
      <c r="E714" s="42" t="s">
        <v>967</v>
      </c>
      <c r="F714" s="42">
        <v>10</v>
      </c>
      <c r="G714" s="42" t="s">
        <v>26</v>
      </c>
      <c r="H714" s="44">
        <v>1</v>
      </c>
      <c r="I714" s="42" t="s">
        <v>968</v>
      </c>
      <c r="J714" s="46">
        <v>5.4331029402580659</v>
      </c>
      <c r="K714" s="46">
        <v>-7.7799999999999994E-2</v>
      </c>
      <c r="L714" s="46">
        <v>-5.4399999999999997E-2</v>
      </c>
      <c r="M714" s="46">
        <v>9.4932607675129205E-2</v>
      </c>
      <c r="N714" s="46">
        <v>10.1</v>
      </c>
      <c r="O714" s="45">
        <v>6.9463442576476941</v>
      </c>
      <c r="P714" s="46">
        <v>-0.10640000000000001</v>
      </c>
      <c r="Q714" s="46">
        <v>-5.8400000000000001E-2</v>
      </c>
      <c r="R714" s="46">
        <v>0.12137347321387817</v>
      </c>
      <c r="S714" s="47">
        <v>10.1</v>
      </c>
      <c r="T714" s="45">
        <v>7.4159879453147468</v>
      </c>
      <c r="U714" s="46">
        <v>-0.113</v>
      </c>
      <c r="V714" s="46">
        <v>-6.6000000000000003E-2</v>
      </c>
      <c r="W714" s="46">
        <v>0.130862523283024</v>
      </c>
      <c r="X714" s="47">
        <v>10.199999999999999</v>
      </c>
      <c r="Y714" s="48" t="s">
        <v>26</v>
      </c>
    </row>
    <row r="715" spans="1:25" x14ac:dyDescent="0.25">
      <c r="A715" s="41" t="s">
        <v>0</v>
      </c>
      <c r="B715" s="42" t="s">
        <v>962</v>
      </c>
      <c r="C715" s="43" t="s">
        <v>386</v>
      </c>
      <c r="D715" s="42">
        <v>35</v>
      </c>
      <c r="E715" s="42" t="s">
        <v>158</v>
      </c>
      <c r="F715" s="42">
        <v>10</v>
      </c>
      <c r="G715" s="42" t="s">
        <v>55</v>
      </c>
      <c r="H715" s="44">
        <v>1</v>
      </c>
      <c r="I715" s="42" t="s">
        <v>56</v>
      </c>
      <c r="J715" s="46">
        <v>0</v>
      </c>
      <c r="K715" s="46">
        <v>-1.7999999999999998E-4</v>
      </c>
      <c r="L715" s="46">
        <v>-2.3999999999999998E-4</v>
      </c>
      <c r="M715" s="46">
        <v>2.9999999999999997E-4</v>
      </c>
      <c r="N715" s="46">
        <v>10.1</v>
      </c>
      <c r="O715" s="45" t="s">
        <v>969</v>
      </c>
      <c r="P715" s="46">
        <v>-2.8499999999999999E-4</v>
      </c>
      <c r="Q715" s="46">
        <v>-2.9999999999999997E-4</v>
      </c>
      <c r="R715" s="46">
        <v>4.1379342672401162E-4</v>
      </c>
      <c r="S715" s="47">
        <v>10.1</v>
      </c>
      <c r="T715" s="45">
        <v>0</v>
      </c>
      <c r="U715" s="46">
        <v>-1.7999999999999998E-4</v>
      </c>
      <c r="V715" s="46">
        <v>-2.5500000000000002E-4</v>
      </c>
      <c r="W715" s="46">
        <v>3.1212978070027219E-4</v>
      </c>
      <c r="X715" s="47">
        <v>10.199999999999999</v>
      </c>
      <c r="Y715" s="48" t="s">
        <v>26</v>
      </c>
    </row>
    <row r="716" spans="1:25" x14ac:dyDescent="0.25">
      <c r="A716" s="49" t="s">
        <v>0</v>
      </c>
      <c r="B716" s="50" t="s">
        <v>962</v>
      </c>
      <c r="C716" s="50" t="s">
        <v>386</v>
      </c>
      <c r="D716" s="50">
        <v>35</v>
      </c>
      <c r="E716" s="50" t="s">
        <v>57</v>
      </c>
      <c r="F716" s="50">
        <v>35</v>
      </c>
      <c r="G716" s="50" t="s">
        <v>25</v>
      </c>
      <c r="H716" s="50" t="s">
        <v>26</v>
      </c>
      <c r="I716" s="50" t="s">
        <v>26</v>
      </c>
      <c r="J716" s="52">
        <v>0</v>
      </c>
      <c r="K716" s="52">
        <v>0</v>
      </c>
      <c r="L716" s="52">
        <v>0</v>
      </c>
      <c r="M716" s="52">
        <v>0</v>
      </c>
      <c r="N716" s="52">
        <v>35</v>
      </c>
      <c r="O716" s="51">
        <v>0</v>
      </c>
      <c r="P716" s="52">
        <v>0</v>
      </c>
      <c r="Q716" s="52">
        <v>0</v>
      </c>
      <c r="R716" s="52">
        <v>0</v>
      </c>
      <c r="S716" s="53">
        <v>34</v>
      </c>
      <c r="T716" s="51" t="e">
        <v>#VALUE!</v>
      </c>
      <c r="U716" s="52">
        <v>0</v>
      </c>
      <c r="V716" s="52">
        <v>0</v>
      </c>
      <c r="W716" s="52">
        <v>0</v>
      </c>
      <c r="X716" s="53">
        <v>34.9</v>
      </c>
      <c r="Y716" s="54" t="s">
        <v>26</v>
      </c>
    </row>
    <row r="717" spans="1:25" x14ac:dyDescent="0.25">
      <c r="A717" s="41" t="s">
        <v>0</v>
      </c>
      <c r="B717" s="42" t="s">
        <v>962</v>
      </c>
      <c r="C717" s="43" t="s">
        <v>386</v>
      </c>
      <c r="D717" s="42">
        <v>35</v>
      </c>
      <c r="E717" s="42" t="s">
        <v>376</v>
      </c>
      <c r="F717" s="42">
        <v>10</v>
      </c>
      <c r="G717" s="42" t="s">
        <v>33</v>
      </c>
      <c r="H717" s="42" t="s">
        <v>26</v>
      </c>
      <c r="I717" s="42" t="s">
        <v>399</v>
      </c>
      <c r="J717" s="46">
        <v>0</v>
      </c>
      <c r="K717" s="46">
        <v>0</v>
      </c>
      <c r="L717" s="46">
        <v>0</v>
      </c>
      <c r="M717" s="46">
        <v>0</v>
      </c>
      <c r="N717" s="46" t="s">
        <v>174</v>
      </c>
      <c r="O717" s="45">
        <v>0</v>
      </c>
      <c r="P717" s="46">
        <v>0</v>
      </c>
      <c r="Q717" s="46">
        <v>0</v>
      </c>
      <c r="R717" s="46">
        <v>0</v>
      </c>
      <c r="S717" s="47" t="s">
        <v>174</v>
      </c>
      <c r="T717" s="45" t="e">
        <v>#VALUE!</v>
      </c>
      <c r="U717" s="46">
        <v>0</v>
      </c>
      <c r="V717" s="46">
        <v>0</v>
      </c>
      <c r="W717" s="46">
        <v>0</v>
      </c>
      <c r="X717" s="47" t="s">
        <v>174</v>
      </c>
      <c r="Y717" s="48" t="s">
        <v>26</v>
      </c>
    </row>
    <row r="718" spans="1:25" x14ac:dyDescent="0.25">
      <c r="A718" s="41" t="s">
        <v>0</v>
      </c>
      <c r="B718" s="42" t="s">
        <v>962</v>
      </c>
      <c r="C718" s="43" t="s">
        <v>386</v>
      </c>
      <c r="D718" s="42">
        <v>35</v>
      </c>
      <c r="E718" s="42" t="s">
        <v>970</v>
      </c>
      <c r="F718" s="42">
        <v>10</v>
      </c>
      <c r="G718" s="42" t="s">
        <v>26</v>
      </c>
      <c r="H718" s="42">
        <v>2</v>
      </c>
      <c r="I718" s="42" t="s">
        <v>971</v>
      </c>
      <c r="J718" s="46">
        <v>0</v>
      </c>
      <c r="K718" s="46">
        <v>0</v>
      </c>
      <c r="L718" s="46">
        <v>0</v>
      </c>
      <c r="M718" s="46">
        <v>0</v>
      </c>
      <c r="N718" s="46" t="s">
        <v>37</v>
      </c>
      <c r="O718" s="45">
        <v>0</v>
      </c>
      <c r="P718" s="46">
        <v>0</v>
      </c>
      <c r="Q718" s="46">
        <v>0</v>
      </c>
      <c r="R718" s="46">
        <v>0</v>
      </c>
      <c r="S718" s="47" t="s">
        <v>37</v>
      </c>
      <c r="T718" s="45" t="e">
        <v>#VALUE!</v>
      </c>
      <c r="U718" s="46">
        <v>0</v>
      </c>
      <c r="V718" s="46">
        <v>0</v>
      </c>
      <c r="W718" s="46">
        <v>0</v>
      </c>
      <c r="X718" s="47" t="s">
        <v>37</v>
      </c>
      <c r="Y718" s="48" t="s">
        <v>26</v>
      </c>
    </row>
    <row r="719" spans="1:25" ht="15.75" thickBot="1" x14ac:dyDescent="0.3">
      <c r="A719" s="55" t="s">
        <v>0</v>
      </c>
      <c r="B719" s="56" t="s">
        <v>962</v>
      </c>
      <c r="C719" s="65" t="s">
        <v>386</v>
      </c>
      <c r="D719" s="56">
        <v>35</v>
      </c>
      <c r="E719" s="56" t="s">
        <v>181</v>
      </c>
      <c r="F719" s="56">
        <v>10</v>
      </c>
      <c r="G719" s="56" t="s">
        <v>55</v>
      </c>
      <c r="H719" s="56">
        <v>1</v>
      </c>
      <c r="I719" s="56" t="s">
        <v>56</v>
      </c>
      <c r="J719" s="46">
        <v>0</v>
      </c>
      <c r="K719" s="46">
        <v>0</v>
      </c>
      <c r="L719" s="46">
        <v>0</v>
      </c>
      <c r="M719" s="46">
        <v>0</v>
      </c>
      <c r="N719" s="46">
        <v>0</v>
      </c>
      <c r="O719" s="58">
        <v>0</v>
      </c>
      <c r="P719" s="59">
        <v>0</v>
      </c>
      <c r="Q719" s="59">
        <v>0</v>
      </c>
      <c r="R719" s="59">
        <v>0</v>
      </c>
      <c r="S719" s="60">
        <v>0</v>
      </c>
      <c r="T719" s="58">
        <v>0</v>
      </c>
      <c r="U719" s="59">
        <v>0</v>
      </c>
      <c r="V719" s="59">
        <v>0</v>
      </c>
      <c r="W719" s="59">
        <v>0</v>
      </c>
      <c r="X719" s="60">
        <v>0</v>
      </c>
      <c r="Y719" s="61" t="s">
        <v>26</v>
      </c>
    </row>
    <row r="720" spans="1:25" x14ac:dyDescent="0.25">
      <c r="A720" s="29" t="s">
        <v>0</v>
      </c>
      <c r="B720" s="30" t="s">
        <v>972</v>
      </c>
      <c r="C720" s="30" t="s">
        <v>79</v>
      </c>
      <c r="D720" s="30">
        <v>110</v>
      </c>
      <c r="E720" s="30" t="s">
        <v>24</v>
      </c>
      <c r="F720" s="30">
        <v>110</v>
      </c>
      <c r="G720" s="30" t="s">
        <v>25</v>
      </c>
      <c r="H720" s="30" t="s">
        <v>26</v>
      </c>
      <c r="I720" s="30" t="s">
        <v>26</v>
      </c>
      <c r="J720" s="32">
        <v>2.5732380768048699</v>
      </c>
      <c r="K720" s="32">
        <v>-0.41880000000000001</v>
      </c>
      <c r="L720" s="32">
        <v>-0.32039999999999996</v>
      </c>
      <c r="M720" s="32">
        <v>0.52730408684173879</v>
      </c>
      <c r="N720" s="32">
        <v>118.45</v>
      </c>
      <c r="O720" s="31">
        <v>3.2044039840513792</v>
      </c>
      <c r="P720" s="32">
        <v>-0.5736</v>
      </c>
      <c r="Q720" s="32">
        <v>-0.30360000000000004</v>
      </c>
      <c r="R720" s="32">
        <v>0.64899146373430838</v>
      </c>
      <c r="S720" s="33">
        <v>117.07</v>
      </c>
      <c r="T720" s="31">
        <v>4.4379734596073162</v>
      </c>
      <c r="U720" s="32">
        <v>-0.83160000000000001</v>
      </c>
      <c r="V720" s="32">
        <v>-0.36599999999999999</v>
      </c>
      <c r="W720" s="32">
        <v>0.90857831803317868</v>
      </c>
      <c r="X720" s="33">
        <v>118.34</v>
      </c>
      <c r="Y720" s="34" t="s">
        <v>26</v>
      </c>
    </row>
    <row r="721" spans="1:25" x14ac:dyDescent="0.25">
      <c r="A721" s="41" t="s">
        <v>0</v>
      </c>
      <c r="B721" s="42" t="s">
        <v>972</v>
      </c>
      <c r="C721" s="43" t="s">
        <v>79</v>
      </c>
      <c r="D721" s="42">
        <v>110</v>
      </c>
      <c r="E721" s="42" t="s">
        <v>973</v>
      </c>
      <c r="F721" s="42">
        <v>10</v>
      </c>
      <c r="G721" s="42" t="s">
        <v>33</v>
      </c>
      <c r="H721" s="42" t="s">
        <v>26</v>
      </c>
      <c r="I721" s="42" t="s">
        <v>362</v>
      </c>
      <c r="J721" s="46">
        <v>29.592237883256008</v>
      </c>
      <c r="K721" s="46">
        <v>-0.41880000000000001</v>
      </c>
      <c r="L721" s="46">
        <v>-0.32039999999999996</v>
      </c>
      <c r="M721" s="46">
        <v>0.52730408684173879</v>
      </c>
      <c r="N721" s="46">
        <v>10.3</v>
      </c>
      <c r="O721" s="45">
        <v>36.778389648323042</v>
      </c>
      <c r="P721" s="46">
        <v>-0.5736</v>
      </c>
      <c r="Q721" s="46">
        <v>-0.30360000000000004</v>
      </c>
      <c r="R721" s="46">
        <v>0.64899146373430838</v>
      </c>
      <c r="S721" s="47">
        <v>10.199999999999999</v>
      </c>
      <c r="T721" s="45">
        <v>50.98929895242037</v>
      </c>
      <c r="U721" s="46">
        <v>-0.83160000000000001</v>
      </c>
      <c r="V721" s="46">
        <v>-0.36599999999999999</v>
      </c>
      <c r="W721" s="46">
        <v>0.90857831803317868</v>
      </c>
      <c r="X721" s="47">
        <v>10.3</v>
      </c>
      <c r="Y721" s="48" t="s">
        <v>26</v>
      </c>
    </row>
    <row r="722" spans="1:25" x14ac:dyDescent="0.25">
      <c r="A722" s="41" t="s">
        <v>0</v>
      </c>
      <c r="B722" s="42" t="s">
        <v>972</v>
      </c>
      <c r="C722" s="43" t="s">
        <v>79</v>
      </c>
      <c r="D722" s="42">
        <v>110</v>
      </c>
      <c r="E722" s="42" t="s">
        <v>974</v>
      </c>
      <c r="F722" s="42">
        <v>10</v>
      </c>
      <c r="G722" s="42" t="s">
        <v>26</v>
      </c>
      <c r="H722" s="44">
        <v>1</v>
      </c>
      <c r="I722" s="42" t="s">
        <v>975</v>
      </c>
      <c r="J722" s="46">
        <v>3.32287463704328</v>
      </c>
      <c r="K722" s="46">
        <v>-5.1900000000000002E-2</v>
      </c>
      <c r="L722" s="46">
        <v>-2.8500000000000001E-2</v>
      </c>
      <c r="M722" s="46">
        <v>5.9210303157474213E-2</v>
      </c>
      <c r="N722" s="46">
        <v>10.3</v>
      </c>
      <c r="O722" s="45">
        <v>1.7636868372114827</v>
      </c>
      <c r="P722" s="46">
        <v>-2.9700000000000001E-2</v>
      </c>
      <c r="Q722" s="46">
        <v>-9.300000000000001E-3</v>
      </c>
      <c r="R722" s="46">
        <v>3.112201792943382E-2</v>
      </c>
      <c r="S722" s="47">
        <v>10.199999999999999</v>
      </c>
      <c r="T722" s="45">
        <v>7.2265509333712901</v>
      </c>
      <c r="U722" s="46">
        <v>-0.1212</v>
      </c>
      <c r="V722" s="46">
        <v>-4.3499999999999997E-2</v>
      </c>
      <c r="W722" s="46">
        <v>0.12876991108174302</v>
      </c>
      <c r="X722" s="47">
        <v>10.3</v>
      </c>
      <c r="Y722" s="48" t="s">
        <v>26</v>
      </c>
    </row>
    <row r="723" spans="1:25" x14ac:dyDescent="0.25">
      <c r="A723" s="41" t="s">
        <v>0</v>
      </c>
      <c r="B723" s="42" t="s">
        <v>972</v>
      </c>
      <c r="C723" s="43" t="s">
        <v>79</v>
      </c>
      <c r="D723" s="42">
        <v>110</v>
      </c>
      <c r="E723" s="42" t="s">
        <v>976</v>
      </c>
      <c r="F723" s="42">
        <v>10</v>
      </c>
      <c r="G723" s="42" t="s">
        <v>26</v>
      </c>
      <c r="H723" s="44">
        <v>1</v>
      </c>
      <c r="I723" s="42" t="s">
        <v>977</v>
      </c>
      <c r="J723" s="46">
        <v>14.302849358444966</v>
      </c>
      <c r="K723" s="46">
        <v>-0.18880000000000002</v>
      </c>
      <c r="L723" s="46">
        <v>-0.17119999999999999</v>
      </c>
      <c r="M723" s="46">
        <v>0.25486247271813089</v>
      </c>
      <c r="N723" s="46">
        <v>10.3</v>
      </c>
      <c r="O723" s="45">
        <v>17.78011585038664</v>
      </c>
      <c r="P723" s="46">
        <v>-0.26239999999999997</v>
      </c>
      <c r="Q723" s="46">
        <v>-0.17199999999999999</v>
      </c>
      <c r="R723" s="46">
        <v>0.31374792429592263</v>
      </c>
      <c r="S723" s="47">
        <v>10.199999999999999</v>
      </c>
      <c r="T723" s="45">
        <v>19.233582801301775</v>
      </c>
      <c r="U723" s="46">
        <v>-0.29360000000000003</v>
      </c>
      <c r="V723" s="46">
        <v>-0.17680000000000001</v>
      </c>
      <c r="W723" s="46">
        <v>0.34272321193639632</v>
      </c>
      <c r="X723" s="47">
        <v>10.3</v>
      </c>
      <c r="Y723" s="48" t="s">
        <v>26</v>
      </c>
    </row>
    <row r="724" spans="1:25" x14ac:dyDescent="0.25">
      <c r="A724" s="41" t="s">
        <v>0</v>
      </c>
      <c r="B724" s="42" t="s">
        <v>972</v>
      </c>
      <c r="C724" s="43" t="s">
        <v>79</v>
      </c>
      <c r="D724" s="42">
        <v>110</v>
      </c>
      <c r="E724" s="42" t="s">
        <v>978</v>
      </c>
      <c r="F724" s="42">
        <v>10</v>
      </c>
      <c r="G724" s="42" t="s">
        <v>26</v>
      </c>
      <c r="H724" s="44">
        <v>1</v>
      </c>
      <c r="I724" s="42" t="s">
        <v>979</v>
      </c>
      <c r="J724" s="46">
        <v>0.64440179164951927</v>
      </c>
      <c r="K724" s="46">
        <v>-9.5999999999999992E-3</v>
      </c>
      <c r="L724" s="46">
        <v>-6.3E-3</v>
      </c>
      <c r="M724" s="46">
        <v>1.1482595525402782E-2</v>
      </c>
      <c r="N724" s="46">
        <v>10.3</v>
      </c>
      <c r="O724" s="45">
        <v>0.73753865907799587</v>
      </c>
      <c r="P724" s="46">
        <v>-1.1699999999999999E-2</v>
      </c>
      <c r="Q724" s="46">
        <v>-5.7000000000000002E-3</v>
      </c>
      <c r="R724" s="46">
        <v>1.3014607178090316E-2</v>
      </c>
      <c r="S724" s="47">
        <v>10.199999999999999</v>
      </c>
      <c r="T724" s="45">
        <v>0.85846896799923422</v>
      </c>
      <c r="U724" s="46">
        <v>-1.3800000000000002E-2</v>
      </c>
      <c r="V724" s="46">
        <v>-6.6E-3</v>
      </c>
      <c r="W724" s="46">
        <v>1.5297058540778357E-2</v>
      </c>
      <c r="X724" s="47">
        <v>10.3</v>
      </c>
      <c r="Y724" s="48" t="s">
        <v>26</v>
      </c>
    </row>
    <row r="725" spans="1:25" x14ac:dyDescent="0.25">
      <c r="A725" s="41" t="s">
        <v>0</v>
      </c>
      <c r="B725" s="42" t="s">
        <v>972</v>
      </c>
      <c r="C725" s="43" t="s">
        <v>79</v>
      </c>
      <c r="D725" s="42">
        <v>110</v>
      </c>
      <c r="E725" s="42" t="s">
        <v>158</v>
      </c>
      <c r="F725" s="42">
        <v>10</v>
      </c>
      <c r="G725" s="42" t="s">
        <v>55</v>
      </c>
      <c r="H725" s="44">
        <v>1</v>
      </c>
      <c r="I725" s="42" t="s">
        <v>56</v>
      </c>
      <c r="J725" s="46">
        <v>0</v>
      </c>
      <c r="K725" s="46">
        <v>-1.7999999999999998E-4</v>
      </c>
      <c r="L725" s="46">
        <v>-2.0000000000000001E-4</v>
      </c>
      <c r="M725" s="46">
        <v>2.6907248094147417E-4</v>
      </c>
      <c r="N725" s="46">
        <v>10.3</v>
      </c>
      <c r="O725" s="45">
        <v>0</v>
      </c>
      <c r="P725" s="46">
        <v>-1.9000000000000001E-4</v>
      </c>
      <c r="Q725" s="46">
        <v>-2.0000000000000001E-4</v>
      </c>
      <c r="R725" s="46">
        <v>2.7586228448267443E-4</v>
      </c>
      <c r="S725" s="47">
        <v>10.199999999999999</v>
      </c>
      <c r="T725" s="45">
        <v>0</v>
      </c>
      <c r="U725" s="46">
        <v>-1.4999999999999999E-4</v>
      </c>
      <c r="V725" s="46">
        <v>-2.0000000000000001E-4</v>
      </c>
      <c r="W725" s="46">
        <v>2.5000000000000001E-4</v>
      </c>
      <c r="X725" s="47">
        <v>10.3</v>
      </c>
      <c r="Y725" s="48" t="s">
        <v>26</v>
      </c>
    </row>
    <row r="726" spans="1:25" x14ac:dyDescent="0.25">
      <c r="A726" s="49" t="s">
        <v>0</v>
      </c>
      <c r="B726" s="50" t="s">
        <v>972</v>
      </c>
      <c r="C726" s="50" t="s">
        <v>79</v>
      </c>
      <c r="D726" s="50">
        <v>110</v>
      </c>
      <c r="E726" s="50" t="s">
        <v>57</v>
      </c>
      <c r="F726" s="50">
        <v>110</v>
      </c>
      <c r="G726" s="50" t="s">
        <v>25</v>
      </c>
      <c r="H726" s="50" t="s">
        <v>26</v>
      </c>
      <c r="I726" s="50" t="s">
        <v>26</v>
      </c>
      <c r="J726" s="52">
        <v>0</v>
      </c>
      <c r="K726" s="52">
        <v>0</v>
      </c>
      <c r="L726" s="52">
        <v>0</v>
      </c>
      <c r="M726" s="52">
        <v>0</v>
      </c>
      <c r="N726" s="52">
        <v>118.58</v>
      </c>
      <c r="O726" s="51">
        <v>0</v>
      </c>
      <c r="P726" s="52">
        <v>0</v>
      </c>
      <c r="Q726" s="52">
        <v>0</v>
      </c>
      <c r="R726" s="52">
        <v>0</v>
      </c>
      <c r="S726" s="53">
        <v>117.21</v>
      </c>
      <c r="T726" s="51">
        <v>0</v>
      </c>
      <c r="U726" s="52">
        <v>0</v>
      </c>
      <c r="V726" s="52">
        <v>0</v>
      </c>
      <c r="W726" s="52">
        <v>0</v>
      </c>
      <c r="X726" s="53">
        <v>118.4</v>
      </c>
      <c r="Y726" s="54" t="s">
        <v>26</v>
      </c>
    </row>
    <row r="727" spans="1:25" x14ac:dyDescent="0.25">
      <c r="A727" s="41" t="s">
        <v>0</v>
      </c>
      <c r="B727" s="42" t="s">
        <v>972</v>
      </c>
      <c r="C727" s="43" t="s">
        <v>79</v>
      </c>
      <c r="D727" s="42">
        <v>110</v>
      </c>
      <c r="E727" s="42" t="s">
        <v>980</v>
      </c>
      <c r="F727" s="42">
        <v>10</v>
      </c>
      <c r="G727" s="42" t="s">
        <v>33</v>
      </c>
      <c r="H727" s="42" t="s">
        <v>26</v>
      </c>
      <c r="I727" s="42" t="s">
        <v>399</v>
      </c>
      <c r="J727" s="46">
        <v>0</v>
      </c>
      <c r="K727" s="46">
        <v>0</v>
      </c>
      <c r="L727" s="46">
        <v>0</v>
      </c>
      <c r="M727" s="46">
        <v>0</v>
      </c>
      <c r="N727" s="46" t="s">
        <v>174</v>
      </c>
      <c r="O727" s="45">
        <v>0</v>
      </c>
      <c r="P727" s="46">
        <v>0</v>
      </c>
      <c r="Q727" s="46">
        <v>0</v>
      </c>
      <c r="R727" s="46">
        <v>0</v>
      </c>
      <c r="S727" s="47" t="s">
        <v>174</v>
      </c>
      <c r="T727" s="45">
        <v>0</v>
      </c>
      <c r="U727" s="46">
        <v>0</v>
      </c>
      <c r="V727" s="46">
        <v>0</v>
      </c>
      <c r="W727" s="46">
        <v>0</v>
      </c>
      <c r="X727" s="47" t="s">
        <v>174</v>
      </c>
      <c r="Y727" s="48" t="s">
        <v>26</v>
      </c>
    </row>
    <row r="728" spans="1:25" x14ac:dyDescent="0.25">
      <c r="A728" s="41" t="s">
        <v>0</v>
      </c>
      <c r="B728" s="42" t="s">
        <v>972</v>
      </c>
      <c r="C728" s="43" t="s">
        <v>79</v>
      </c>
      <c r="D728" s="42">
        <v>110</v>
      </c>
      <c r="E728" s="42" t="s">
        <v>981</v>
      </c>
      <c r="F728" s="42">
        <v>10</v>
      </c>
      <c r="G728" s="42" t="s">
        <v>26</v>
      </c>
      <c r="H728" s="42">
        <v>2</v>
      </c>
      <c r="I728" s="42" t="s">
        <v>979</v>
      </c>
      <c r="J728" s="46">
        <v>5.128367664999546</v>
      </c>
      <c r="K728" s="46">
        <v>-8.2500000000000004E-2</v>
      </c>
      <c r="L728" s="46">
        <v>-3.9299999999999995E-2</v>
      </c>
      <c r="M728" s="46">
        <v>9.1382383422626931E-2</v>
      </c>
      <c r="N728" s="46">
        <v>10.3</v>
      </c>
      <c r="O728" s="45">
        <v>6.3063702153823895</v>
      </c>
      <c r="P728" s="46">
        <v>-0.1023</v>
      </c>
      <c r="Q728" s="46">
        <v>-4.3799999999999999E-2</v>
      </c>
      <c r="R728" s="46">
        <v>0.11128220882063763</v>
      </c>
      <c r="S728" s="47">
        <v>10.199999999999999</v>
      </c>
      <c r="T728" s="45">
        <v>14.083772469216997</v>
      </c>
      <c r="U728" s="46">
        <v>-0.24299999999999999</v>
      </c>
      <c r="V728" s="46">
        <v>-6.2700000000000006E-2</v>
      </c>
      <c r="W728" s="46">
        <v>0.25095874162897774</v>
      </c>
      <c r="X728" s="47">
        <v>10.3</v>
      </c>
      <c r="Y728" s="48" t="s">
        <v>26</v>
      </c>
    </row>
    <row r="729" spans="1:25" x14ac:dyDescent="0.25">
      <c r="A729" s="41" t="s">
        <v>0</v>
      </c>
      <c r="B729" s="42" t="s">
        <v>972</v>
      </c>
      <c r="C729" s="43" t="s">
        <v>79</v>
      </c>
      <c r="D729" s="42">
        <v>110</v>
      </c>
      <c r="E729" s="42" t="s">
        <v>982</v>
      </c>
      <c r="F729" s="42">
        <v>10</v>
      </c>
      <c r="G729" s="42" t="s">
        <v>26</v>
      </c>
      <c r="H729" s="42">
        <v>2</v>
      </c>
      <c r="I729" s="42" t="s">
        <v>977</v>
      </c>
      <c r="J729" s="46">
        <v>0</v>
      </c>
      <c r="K729" s="46">
        <v>0</v>
      </c>
      <c r="L729" s="46">
        <v>-2.3999999999999998E-3</v>
      </c>
      <c r="M729" s="46">
        <v>2.3999999999999998E-3</v>
      </c>
      <c r="N729" s="46">
        <v>10.3</v>
      </c>
      <c r="O729" s="45">
        <v>0</v>
      </c>
      <c r="P729" s="46">
        <v>0</v>
      </c>
      <c r="Q729" s="46">
        <v>-1.6000000000000001E-3</v>
      </c>
      <c r="R729" s="46">
        <v>1.6000000000000001E-3</v>
      </c>
      <c r="S729" s="47">
        <v>10.199999999999999</v>
      </c>
      <c r="T729" s="45">
        <v>0</v>
      </c>
      <c r="U729" s="46">
        <v>0</v>
      </c>
      <c r="V729" s="46">
        <v>-2.3999999999999998E-3</v>
      </c>
      <c r="W729" s="46">
        <v>2.3999999999999998E-3</v>
      </c>
      <c r="X729" s="47">
        <v>10.3</v>
      </c>
      <c r="Y729" s="48" t="s">
        <v>26</v>
      </c>
    </row>
    <row r="730" spans="1:25" x14ac:dyDescent="0.25">
      <c r="A730" s="41" t="s">
        <v>0</v>
      </c>
      <c r="B730" s="42" t="s">
        <v>972</v>
      </c>
      <c r="C730" s="43" t="s">
        <v>79</v>
      </c>
      <c r="D730" s="42">
        <v>110</v>
      </c>
      <c r="E730" s="42" t="s">
        <v>983</v>
      </c>
      <c r="F730" s="42">
        <v>10</v>
      </c>
      <c r="G730" s="42" t="s">
        <v>26</v>
      </c>
      <c r="H730" s="42">
        <v>2</v>
      </c>
      <c r="I730" s="42" t="s">
        <v>984</v>
      </c>
      <c r="J730" s="46">
        <v>6.1315499716816708</v>
      </c>
      <c r="K730" s="46">
        <v>-7.8299999999999995E-2</v>
      </c>
      <c r="L730" s="46">
        <v>-7.6200000000000004E-2</v>
      </c>
      <c r="M730" s="46">
        <v>0.10925808894539571</v>
      </c>
      <c r="N730" s="46">
        <v>10.3</v>
      </c>
      <c r="O730" s="45">
        <v>10.249190120668576</v>
      </c>
      <c r="P730" s="46">
        <v>-0.1623</v>
      </c>
      <c r="Q730" s="46">
        <v>-7.9799999999999996E-2</v>
      </c>
      <c r="R730" s="46">
        <v>0.18085720886931769</v>
      </c>
      <c r="S730" s="47">
        <v>10.199999999999999</v>
      </c>
      <c r="T730" s="45">
        <v>9.7755630228702124</v>
      </c>
      <c r="U730" s="46">
        <v>-0.15209999999999999</v>
      </c>
      <c r="V730" s="46">
        <v>-8.4900000000000003E-2</v>
      </c>
      <c r="W730" s="46">
        <v>-6.8099999999999994E-2</v>
      </c>
      <c r="X730" s="47">
        <v>10.3</v>
      </c>
      <c r="Y730" s="48" t="s">
        <v>26</v>
      </c>
    </row>
    <row r="731" spans="1:25" ht="15.75" thickBot="1" x14ac:dyDescent="0.3">
      <c r="A731" s="55" t="s">
        <v>0</v>
      </c>
      <c r="B731" s="56" t="s">
        <v>972</v>
      </c>
      <c r="C731" s="65" t="s">
        <v>79</v>
      </c>
      <c r="D731" s="56">
        <v>110</v>
      </c>
      <c r="E731" s="56" t="s">
        <v>631</v>
      </c>
      <c r="F731" s="56">
        <v>10</v>
      </c>
      <c r="G731" s="56" t="s">
        <v>55</v>
      </c>
      <c r="H731" s="56">
        <v>2</v>
      </c>
      <c r="I731" s="56" t="s">
        <v>56</v>
      </c>
      <c r="J731" s="46">
        <v>0</v>
      </c>
      <c r="K731" s="46">
        <v>0</v>
      </c>
      <c r="L731" s="46">
        <v>0</v>
      </c>
      <c r="M731" s="46">
        <v>0</v>
      </c>
      <c r="N731" s="46">
        <v>10.3</v>
      </c>
      <c r="O731" s="58">
        <v>0</v>
      </c>
      <c r="P731" s="59">
        <v>0</v>
      </c>
      <c r="Q731" s="59">
        <v>0</v>
      </c>
      <c r="R731" s="59">
        <v>0</v>
      </c>
      <c r="S731" s="60">
        <v>10.199999999999999</v>
      </c>
      <c r="T731" s="58">
        <v>0</v>
      </c>
      <c r="U731" s="59">
        <v>0</v>
      </c>
      <c r="V731" s="59">
        <v>0</v>
      </c>
      <c r="W731" s="59">
        <v>0</v>
      </c>
      <c r="X731" s="60">
        <v>10.3</v>
      </c>
      <c r="Y731" s="61" t="s">
        <v>26</v>
      </c>
    </row>
    <row r="732" spans="1:25" x14ac:dyDescent="0.25">
      <c r="A732" s="29" t="s">
        <v>0</v>
      </c>
      <c r="B732" s="30" t="s">
        <v>985</v>
      </c>
      <c r="C732" s="30" t="s">
        <v>79</v>
      </c>
      <c r="D732" s="30">
        <v>110</v>
      </c>
      <c r="E732" s="30" t="s">
        <v>24</v>
      </c>
      <c r="F732" s="30">
        <v>110</v>
      </c>
      <c r="G732" s="30" t="s">
        <v>25</v>
      </c>
      <c r="H732" s="30" t="s">
        <v>26</v>
      </c>
      <c r="I732" s="30" t="s">
        <v>26</v>
      </c>
      <c r="J732" s="32">
        <v>1.1182941445740113</v>
      </c>
      <c r="K732" s="32">
        <v>-0.1656</v>
      </c>
      <c r="L732" s="32">
        <v>-0.15840000000000001</v>
      </c>
      <c r="M732" s="32">
        <v>0.22915915866488951</v>
      </c>
      <c r="N732" s="32">
        <v>118.45</v>
      </c>
      <c r="O732" s="31">
        <v>1.413994848745199</v>
      </c>
      <c r="P732" s="32">
        <v>-0.24959999999999999</v>
      </c>
      <c r="Q732" s="32">
        <v>-0.1404</v>
      </c>
      <c r="R732" s="32">
        <v>0.28637793211069879</v>
      </c>
      <c r="S732" s="33">
        <v>117.07</v>
      </c>
      <c r="T732" s="31">
        <v>1.8263598674129342</v>
      </c>
      <c r="U732" s="32">
        <v>-0.32639999999999997</v>
      </c>
      <c r="V732" s="32">
        <v>-0.18240000000000001</v>
      </c>
      <c r="W732" s="32">
        <v>0.37390736820768855</v>
      </c>
      <c r="X732" s="33">
        <v>118.34</v>
      </c>
      <c r="Y732" s="34" t="s">
        <v>26</v>
      </c>
    </row>
    <row r="733" spans="1:25" x14ac:dyDescent="0.25">
      <c r="A733" s="41" t="s">
        <v>0</v>
      </c>
      <c r="B733" s="42" t="s">
        <v>985</v>
      </c>
      <c r="C733" s="43" t="s">
        <v>79</v>
      </c>
      <c r="D733" s="42">
        <v>110</v>
      </c>
      <c r="E733" s="42" t="s">
        <v>973</v>
      </c>
      <c r="F733" s="42">
        <v>10</v>
      </c>
      <c r="G733" s="42" t="s">
        <v>33</v>
      </c>
      <c r="H733" s="42" t="s">
        <v>26</v>
      </c>
      <c r="I733" s="42" t="s">
        <v>986</v>
      </c>
      <c r="J733" s="46">
        <v>12.798255210124795</v>
      </c>
      <c r="K733" s="46">
        <v>-0.1656</v>
      </c>
      <c r="L733" s="46">
        <v>-0.15840000000000001</v>
      </c>
      <c r="M733" s="46">
        <v>0.22915915866488951</v>
      </c>
      <c r="N733" s="46">
        <v>10.35</v>
      </c>
      <c r="O733" s="45">
        <v>16.071492907048587</v>
      </c>
      <c r="P733" s="46">
        <v>-0.24959999999999999</v>
      </c>
      <c r="Q733" s="46">
        <v>-0.1404</v>
      </c>
      <c r="R733" s="46">
        <v>0.28637793211069879</v>
      </c>
      <c r="S733" s="47">
        <v>10.3</v>
      </c>
      <c r="T733" s="45">
        <v>20.781867952850636</v>
      </c>
      <c r="U733" s="46">
        <v>-0.32639999999999997</v>
      </c>
      <c r="V733" s="46">
        <v>-0.18240000000000001</v>
      </c>
      <c r="W733" s="46">
        <v>0.37390736820768855</v>
      </c>
      <c r="X733" s="47">
        <v>10.4</v>
      </c>
      <c r="Y733" s="48" t="s">
        <v>26</v>
      </c>
    </row>
    <row r="734" spans="1:25" x14ac:dyDescent="0.25">
      <c r="A734" s="41" t="s">
        <v>0</v>
      </c>
      <c r="B734" s="42" t="s">
        <v>985</v>
      </c>
      <c r="C734" s="43" t="s">
        <v>79</v>
      </c>
      <c r="D734" s="42">
        <v>110</v>
      </c>
      <c r="E734" s="42" t="s">
        <v>987</v>
      </c>
      <c r="F734" s="42">
        <v>10</v>
      </c>
      <c r="G734" s="42" t="s">
        <v>26</v>
      </c>
      <c r="H734" s="44">
        <v>1</v>
      </c>
      <c r="I734" s="42" t="s">
        <v>988</v>
      </c>
      <c r="J734" s="46">
        <v>3.5075245463993405</v>
      </c>
      <c r="K734" s="46">
        <v>-4.53E-2</v>
      </c>
      <c r="L734" s="46">
        <v>-4.3499999999999997E-2</v>
      </c>
      <c r="M734" s="46">
        <v>6.280398076555338E-2</v>
      </c>
      <c r="N734" s="46">
        <v>10.35</v>
      </c>
      <c r="O734" s="45">
        <v>4.595600777354595</v>
      </c>
      <c r="P734" s="46">
        <v>-6.9000000000000006E-2</v>
      </c>
      <c r="Q734" s="46">
        <v>-4.41E-2</v>
      </c>
      <c r="R734" s="46">
        <v>8.1889010251681521E-2</v>
      </c>
      <c r="S734" s="47">
        <v>10.3</v>
      </c>
      <c r="T734" s="45">
        <v>5.2307194615392083</v>
      </c>
      <c r="U734" s="46">
        <v>-7.8900000000000012E-2</v>
      </c>
      <c r="V734" s="46">
        <v>-5.1299999999999998E-2</v>
      </c>
      <c r="W734" s="46">
        <v>9.4111104552013422E-2</v>
      </c>
      <c r="X734" s="47">
        <v>10.4</v>
      </c>
      <c r="Y734" s="48" t="s">
        <v>26</v>
      </c>
    </row>
    <row r="735" spans="1:25" x14ac:dyDescent="0.25">
      <c r="A735" s="41" t="s">
        <v>0</v>
      </c>
      <c r="B735" s="42" t="s">
        <v>985</v>
      </c>
      <c r="C735" s="43" t="s">
        <v>79</v>
      </c>
      <c r="D735" s="42">
        <v>110</v>
      </c>
      <c r="E735" s="42" t="s">
        <v>989</v>
      </c>
      <c r="F735" s="42">
        <v>10</v>
      </c>
      <c r="G735" s="42" t="s">
        <v>26</v>
      </c>
      <c r="H735" s="44">
        <v>1</v>
      </c>
      <c r="I735" s="42" t="s">
        <v>990</v>
      </c>
      <c r="J735" s="46">
        <v>7.5591788753266886</v>
      </c>
      <c r="K735" s="46">
        <v>-9.69E-2</v>
      </c>
      <c r="L735" s="46">
        <v>-9.4500000000000001E-2</v>
      </c>
      <c r="M735" s="46">
        <v>0.135350877352162</v>
      </c>
      <c r="N735" s="46">
        <v>10.35</v>
      </c>
      <c r="O735" s="45">
        <v>11.339117012769174</v>
      </c>
      <c r="P735" s="46">
        <v>-0.17730000000000001</v>
      </c>
      <c r="Q735" s="46">
        <v>-9.69E-2</v>
      </c>
      <c r="R735" s="46">
        <v>0.20205172605053393</v>
      </c>
      <c r="S735" s="47">
        <v>10.3</v>
      </c>
      <c r="T735" s="45">
        <v>13.252629698442579</v>
      </c>
      <c r="U735" s="46">
        <v>-0.21149999999999999</v>
      </c>
      <c r="V735" s="46">
        <v>-0.11009999999999999</v>
      </c>
      <c r="W735" s="46">
        <v>0.23844131353437892</v>
      </c>
      <c r="X735" s="47">
        <v>10.4</v>
      </c>
      <c r="Y735" s="48" t="s">
        <v>26</v>
      </c>
    </row>
    <row r="736" spans="1:25" x14ac:dyDescent="0.25">
      <c r="A736" s="41" t="s">
        <v>0</v>
      </c>
      <c r="B736" s="42" t="s">
        <v>985</v>
      </c>
      <c r="C736" s="43" t="s">
        <v>79</v>
      </c>
      <c r="D736" s="42">
        <v>110</v>
      </c>
      <c r="E736" s="42" t="s">
        <v>158</v>
      </c>
      <c r="F736" s="42">
        <v>10</v>
      </c>
      <c r="G736" s="42" t="s">
        <v>55</v>
      </c>
      <c r="H736" s="44">
        <v>1</v>
      </c>
      <c r="I736" s="42" t="s">
        <v>56</v>
      </c>
      <c r="J736" s="46">
        <v>0</v>
      </c>
      <c r="K736" s="46">
        <v>-1.1E-4</v>
      </c>
      <c r="L736" s="46">
        <v>-1.75E-4</v>
      </c>
      <c r="M736" s="46">
        <v>2.0670026608594387E-4</v>
      </c>
      <c r="N736" s="46">
        <v>10.35</v>
      </c>
      <c r="O736" s="45">
        <v>0</v>
      </c>
      <c r="P736" s="46">
        <v>-8.0000000000000004E-4</v>
      </c>
      <c r="Q736" s="46">
        <v>-1.6000000000000001E-4</v>
      </c>
      <c r="R736" s="46">
        <v>8.1584312217484556E-4</v>
      </c>
      <c r="S736" s="47">
        <v>10.3</v>
      </c>
      <c r="T736" s="45">
        <v>0</v>
      </c>
      <c r="U736" s="46">
        <v>-1E-4</v>
      </c>
      <c r="V736" s="46">
        <v>-1.7000000000000001E-4</v>
      </c>
      <c r="W736" s="46">
        <v>1.972308292331602E-4</v>
      </c>
      <c r="X736" s="47">
        <v>10.4</v>
      </c>
      <c r="Y736" s="48" t="s">
        <v>26</v>
      </c>
    </row>
    <row r="737" spans="1:25" x14ac:dyDescent="0.25">
      <c r="A737" s="49" t="s">
        <v>0</v>
      </c>
      <c r="B737" s="50" t="s">
        <v>985</v>
      </c>
      <c r="C737" s="50" t="s">
        <v>79</v>
      </c>
      <c r="D737" s="50">
        <v>110</v>
      </c>
      <c r="E737" s="50" t="s">
        <v>57</v>
      </c>
      <c r="F737" s="50">
        <v>110</v>
      </c>
      <c r="G737" s="50" t="s">
        <v>25</v>
      </c>
      <c r="H737" s="50" t="s">
        <v>26</v>
      </c>
      <c r="I737" s="50" t="s">
        <v>26</v>
      </c>
      <c r="J737" s="52">
        <v>0</v>
      </c>
      <c r="K737" s="52">
        <v>0</v>
      </c>
      <c r="L737" s="52">
        <v>0</v>
      </c>
      <c r="M737" s="52">
        <v>0</v>
      </c>
      <c r="N737" s="52">
        <v>118.58</v>
      </c>
      <c r="O737" s="51">
        <v>0</v>
      </c>
      <c r="P737" s="52">
        <v>0</v>
      </c>
      <c r="Q737" s="52">
        <v>-0.27</v>
      </c>
      <c r="R737" s="52">
        <v>0.27</v>
      </c>
      <c r="S737" s="53">
        <v>117.21</v>
      </c>
      <c r="T737" s="51">
        <v>0</v>
      </c>
      <c r="U737" s="52">
        <v>0</v>
      </c>
      <c r="V737" s="52">
        <v>0</v>
      </c>
      <c r="W737" s="52">
        <v>0</v>
      </c>
      <c r="X737" s="53">
        <v>118.4</v>
      </c>
      <c r="Y737" s="54" t="s">
        <v>26</v>
      </c>
    </row>
    <row r="738" spans="1:25" x14ac:dyDescent="0.25">
      <c r="A738" s="41" t="s">
        <v>0</v>
      </c>
      <c r="B738" s="42" t="s">
        <v>985</v>
      </c>
      <c r="C738" s="43" t="s">
        <v>79</v>
      </c>
      <c r="D738" s="42">
        <v>110</v>
      </c>
      <c r="E738" s="42" t="s">
        <v>980</v>
      </c>
      <c r="F738" s="42">
        <v>10</v>
      </c>
      <c r="G738" s="42" t="s">
        <v>33</v>
      </c>
      <c r="H738" s="42" t="s">
        <v>26</v>
      </c>
      <c r="I738" s="42" t="s">
        <v>399</v>
      </c>
      <c r="J738" s="46">
        <v>0</v>
      </c>
      <c r="K738" s="46">
        <v>0</v>
      </c>
      <c r="L738" s="46">
        <v>0</v>
      </c>
      <c r="M738" s="46">
        <v>0</v>
      </c>
      <c r="N738" s="46" t="s">
        <v>174</v>
      </c>
      <c r="O738" s="45">
        <v>0</v>
      </c>
      <c r="P738" s="46">
        <v>0</v>
      </c>
      <c r="Q738" s="46">
        <v>-0.27</v>
      </c>
      <c r="R738" s="46">
        <v>0.27</v>
      </c>
      <c r="S738" s="47" t="s">
        <v>174</v>
      </c>
      <c r="T738" s="45">
        <v>0</v>
      </c>
      <c r="U738" s="46">
        <v>0</v>
      </c>
      <c r="V738" s="46">
        <v>0</v>
      </c>
      <c r="W738" s="46">
        <v>0</v>
      </c>
      <c r="X738" s="47" t="s">
        <v>174</v>
      </c>
      <c r="Y738" s="48" t="s">
        <v>26</v>
      </c>
    </row>
    <row r="739" spans="1:25" x14ac:dyDescent="0.25">
      <c r="A739" s="41" t="s">
        <v>0</v>
      </c>
      <c r="B739" s="42" t="s">
        <v>985</v>
      </c>
      <c r="C739" s="43" t="s">
        <v>79</v>
      </c>
      <c r="D739" s="42">
        <v>110</v>
      </c>
      <c r="E739" s="42" t="s">
        <v>991</v>
      </c>
      <c r="F739" s="42">
        <v>10</v>
      </c>
      <c r="G739" s="42" t="s">
        <v>26</v>
      </c>
      <c r="H739" s="42">
        <v>2</v>
      </c>
      <c r="I739" s="42" t="s">
        <v>988</v>
      </c>
      <c r="J739" s="46">
        <v>0</v>
      </c>
      <c r="K739" s="46">
        <v>0</v>
      </c>
      <c r="L739" s="46">
        <v>0</v>
      </c>
      <c r="M739" s="46">
        <v>0</v>
      </c>
      <c r="N739" s="46">
        <v>10.4</v>
      </c>
      <c r="O739" s="45">
        <v>0</v>
      </c>
      <c r="P739" s="46">
        <v>0</v>
      </c>
      <c r="Q739" s="46">
        <v>-3.8999999999999998E-3</v>
      </c>
      <c r="R739" s="46">
        <v>3.8999999999999998E-3</v>
      </c>
      <c r="S739" s="47">
        <v>10.3</v>
      </c>
      <c r="T739" s="45">
        <v>0</v>
      </c>
      <c r="U739" s="46">
        <v>0</v>
      </c>
      <c r="V739" s="46">
        <v>0</v>
      </c>
      <c r="W739" s="46">
        <v>0</v>
      </c>
      <c r="X739" s="47">
        <v>10.4</v>
      </c>
      <c r="Y739" s="48" t="s">
        <v>26</v>
      </c>
    </row>
    <row r="740" spans="1:25" x14ac:dyDescent="0.25">
      <c r="A740" s="41" t="s">
        <v>0</v>
      </c>
      <c r="B740" s="42" t="s">
        <v>985</v>
      </c>
      <c r="C740" s="43" t="s">
        <v>79</v>
      </c>
      <c r="D740" s="42">
        <v>110</v>
      </c>
      <c r="E740" s="42" t="s">
        <v>992</v>
      </c>
      <c r="F740" s="42">
        <v>10</v>
      </c>
      <c r="G740" s="42" t="s">
        <v>26</v>
      </c>
      <c r="H740" s="42">
        <v>2</v>
      </c>
      <c r="I740" s="42" t="s">
        <v>993</v>
      </c>
      <c r="J740" s="46">
        <v>0</v>
      </c>
      <c r="K740" s="46">
        <v>0</v>
      </c>
      <c r="L740" s="46">
        <v>0</v>
      </c>
      <c r="M740" s="46">
        <v>0</v>
      </c>
      <c r="N740" s="46" t="s">
        <v>37</v>
      </c>
      <c r="O740" s="45">
        <v>0</v>
      </c>
      <c r="P740" s="46">
        <v>0</v>
      </c>
      <c r="Q740" s="46">
        <v>0</v>
      </c>
      <c r="R740" s="46">
        <v>0</v>
      </c>
      <c r="S740" s="47" t="s">
        <v>37</v>
      </c>
      <c r="T740" s="45">
        <v>0</v>
      </c>
      <c r="U740" s="46">
        <v>0</v>
      </c>
      <c r="V740" s="46">
        <v>0</v>
      </c>
      <c r="W740" s="46">
        <v>0</v>
      </c>
      <c r="X740" s="47" t="s">
        <v>37</v>
      </c>
      <c r="Y740" s="48" t="s">
        <v>26</v>
      </c>
    </row>
    <row r="741" spans="1:25" x14ac:dyDescent="0.25">
      <c r="A741" s="41" t="s">
        <v>0</v>
      </c>
      <c r="B741" s="42" t="s">
        <v>985</v>
      </c>
      <c r="C741" s="43" t="s">
        <v>79</v>
      </c>
      <c r="D741" s="42">
        <v>110</v>
      </c>
      <c r="E741" s="42" t="s">
        <v>994</v>
      </c>
      <c r="F741" s="42">
        <v>10</v>
      </c>
      <c r="G741" s="42" t="s">
        <v>26</v>
      </c>
      <c r="H741" s="42">
        <v>2</v>
      </c>
      <c r="I741" s="42" t="s">
        <v>995</v>
      </c>
      <c r="J741" s="46">
        <v>1.5938359733244094</v>
      </c>
      <c r="K741" s="46">
        <v>-2.1299999999999999E-2</v>
      </c>
      <c r="L741" s="46">
        <v>-1.9199999999999998E-2</v>
      </c>
      <c r="M741" s="46">
        <v>2.8676296832052774E-2</v>
      </c>
      <c r="N741" s="46">
        <v>10.4</v>
      </c>
      <c r="O741" s="45">
        <v>0.34708224021698708</v>
      </c>
      <c r="P741" s="46">
        <v>-2.3999999999999998E-3</v>
      </c>
      <c r="Q741" s="46">
        <v>-5.7000000000000002E-3</v>
      </c>
      <c r="R741" s="46">
        <v>6.1846584384264913E-3</v>
      </c>
      <c r="S741" s="47">
        <v>10.3</v>
      </c>
      <c r="T741" s="45">
        <v>2.3864327251420421</v>
      </c>
      <c r="U741" s="46">
        <v>-3.5999999999999997E-2</v>
      </c>
      <c r="V741" s="46">
        <v>-2.3399999999999997E-2</v>
      </c>
      <c r="W741" s="46">
        <v>4.2936697590755621E-2</v>
      </c>
      <c r="X741" s="47">
        <v>10.4</v>
      </c>
      <c r="Y741" s="48" t="s">
        <v>26</v>
      </c>
    </row>
    <row r="742" spans="1:25" ht="15.75" thickBot="1" x14ac:dyDescent="0.3">
      <c r="A742" s="55" t="s">
        <v>0</v>
      </c>
      <c r="B742" s="56" t="s">
        <v>985</v>
      </c>
      <c r="C742" s="65" t="s">
        <v>79</v>
      </c>
      <c r="D742" s="56">
        <v>110</v>
      </c>
      <c r="E742" s="56" t="s">
        <v>996</v>
      </c>
      <c r="F742" s="56">
        <v>10</v>
      </c>
      <c r="G742" s="56" t="s">
        <v>55</v>
      </c>
      <c r="H742" s="56">
        <v>2</v>
      </c>
      <c r="I742" s="56" t="s">
        <v>56</v>
      </c>
      <c r="J742" s="46">
        <v>0</v>
      </c>
      <c r="K742" s="46">
        <v>0</v>
      </c>
      <c r="L742" s="46">
        <v>0</v>
      </c>
      <c r="M742" s="46">
        <v>0</v>
      </c>
      <c r="N742" s="46">
        <v>10.4</v>
      </c>
      <c r="O742" s="58">
        <v>0</v>
      </c>
      <c r="P742" s="59">
        <v>0</v>
      </c>
      <c r="Q742" s="59">
        <v>0</v>
      </c>
      <c r="R742" s="59">
        <v>0</v>
      </c>
      <c r="S742" s="60">
        <v>10.3</v>
      </c>
      <c r="T742" s="58">
        <v>0</v>
      </c>
      <c r="U742" s="59">
        <v>0</v>
      </c>
      <c r="V742" s="59">
        <v>0</v>
      </c>
      <c r="W742" s="59">
        <v>0</v>
      </c>
      <c r="X742" s="60">
        <v>10.4</v>
      </c>
      <c r="Y742" s="61" t="s">
        <v>26</v>
      </c>
    </row>
    <row r="743" spans="1:25" x14ac:dyDescent="0.25">
      <c r="A743" s="29" t="s">
        <v>0</v>
      </c>
      <c r="B743" s="30" t="s">
        <v>997</v>
      </c>
      <c r="C743" s="30" t="s">
        <v>79</v>
      </c>
      <c r="D743" s="30">
        <v>110</v>
      </c>
      <c r="E743" s="30" t="s">
        <v>24</v>
      </c>
      <c r="F743" s="30">
        <v>110</v>
      </c>
      <c r="G743" s="30" t="s">
        <v>25</v>
      </c>
      <c r="H743" s="30" t="s">
        <v>26</v>
      </c>
      <c r="I743" s="30" t="s">
        <v>26</v>
      </c>
      <c r="J743" s="32">
        <v>0.18162982699775856</v>
      </c>
      <c r="K743" s="32">
        <v>-2.7199999999999998E-2</v>
      </c>
      <c r="L743" s="32">
        <v>-2.92E-2</v>
      </c>
      <c r="M743" s="32">
        <v>3.9905889289677532E-2</v>
      </c>
      <c r="N743" s="32">
        <v>127</v>
      </c>
      <c r="O743" s="31">
        <v>0.29630734418166405</v>
      </c>
      <c r="P743" s="32">
        <v>-5.4200000000000005E-2</v>
      </c>
      <c r="Q743" s="32">
        <v>-3.1199999999999999E-2</v>
      </c>
      <c r="R743" s="32">
        <v>6.2538628062982007E-2</v>
      </c>
      <c r="S743" s="33">
        <v>122</v>
      </c>
      <c r="T743" s="31">
        <v>0.25140423560255853</v>
      </c>
      <c r="U743" s="32">
        <v>-4.48E-2</v>
      </c>
      <c r="V743" s="32">
        <v>-3.0800000000000001E-2</v>
      </c>
      <c r="W743" s="32">
        <v>5.4366165949053274E-2</v>
      </c>
      <c r="X743" s="33">
        <v>125</v>
      </c>
      <c r="Y743" s="34" t="s">
        <v>26</v>
      </c>
    </row>
    <row r="744" spans="1:25" x14ac:dyDescent="0.25">
      <c r="A744" s="41" t="s">
        <v>0</v>
      </c>
      <c r="B744" s="42" t="s">
        <v>997</v>
      </c>
      <c r="C744" s="43" t="s">
        <v>79</v>
      </c>
      <c r="D744" s="42">
        <v>110</v>
      </c>
      <c r="E744" s="42" t="s">
        <v>973</v>
      </c>
      <c r="F744" s="42">
        <v>10</v>
      </c>
      <c r="G744" s="42" t="s">
        <v>33</v>
      </c>
      <c r="H744" s="42" t="s">
        <v>26</v>
      </c>
      <c r="I744" s="42" t="s">
        <v>362</v>
      </c>
      <c r="J744" s="46">
        <v>2.1557932737117138</v>
      </c>
      <c r="K744" s="46">
        <v>-2.7199999999999998E-2</v>
      </c>
      <c r="L744" s="46">
        <v>-2.92E-2</v>
      </c>
      <c r="M744" s="46">
        <v>3.9905889289677532E-2</v>
      </c>
      <c r="N744" s="46">
        <v>10.7</v>
      </c>
      <c r="O744" s="45">
        <v>3.4103298103927369</v>
      </c>
      <c r="P744" s="46">
        <v>-5.4200000000000005E-2</v>
      </c>
      <c r="Q744" s="46">
        <v>-3.1199999999999999E-2</v>
      </c>
      <c r="R744" s="46">
        <v>6.2538628062982007E-2</v>
      </c>
      <c r="S744" s="47">
        <v>10.6</v>
      </c>
      <c r="T744" s="45">
        <v>2.964672589652813</v>
      </c>
      <c r="U744" s="46">
        <v>-4.48E-2</v>
      </c>
      <c r="V744" s="46">
        <v>-3.0800000000000001E-2</v>
      </c>
      <c r="W744" s="46">
        <v>5.4366165949053274E-2</v>
      </c>
      <c r="X744" s="47">
        <v>10.6</v>
      </c>
      <c r="Y744" s="48" t="s">
        <v>26</v>
      </c>
    </row>
    <row r="745" spans="1:25" x14ac:dyDescent="0.25">
      <c r="A745" s="41" t="s">
        <v>0</v>
      </c>
      <c r="B745" s="42" t="s">
        <v>997</v>
      </c>
      <c r="C745" s="43" t="s">
        <v>79</v>
      </c>
      <c r="D745" s="42">
        <v>110</v>
      </c>
      <c r="E745" s="42" t="s">
        <v>998</v>
      </c>
      <c r="F745" s="42">
        <v>10</v>
      </c>
      <c r="G745" s="42" t="s">
        <v>26</v>
      </c>
      <c r="H745" s="44">
        <v>1</v>
      </c>
      <c r="I745" s="42" t="s">
        <v>999</v>
      </c>
      <c r="J745" s="46">
        <v>0.91996036766929923</v>
      </c>
      <c r="K745" s="46">
        <v>-9.4000000000000004E-3</v>
      </c>
      <c r="L745" s="46">
        <v>-1.4199999999999999E-2</v>
      </c>
      <c r="M745" s="46">
        <v>1.7029386365926401E-2</v>
      </c>
      <c r="N745" s="46">
        <v>10.7</v>
      </c>
      <c r="O745" s="45">
        <v>1.5161346683889023</v>
      </c>
      <c r="P745" s="46">
        <v>-2.1999999999999999E-2</v>
      </c>
      <c r="Q745" s="46">
        <v>-1.7000000000000001E-2</v>
      </c>
      <c r="R745" s="46">
        <v>2.7802877548915687E-2</v>
      </c>
      <c r="S745" s="47">
        <v>10.6</v>
      </c>
      <c r="T745" s="45">
        <v>1.150344809124713</v>
      </c>
      <c r="U745" s="46">
        <v>-1.5599999999999999E-2</v>
      </c>
      <c r="V745" s="46">
        <v>-1.4199999999999999E-2</v>
      </c>
      <c r="W745" s="46">
        <v>2.1095023109728987E-2</v>
      </c>
      <c r="X745" s="47">
        <v>10.6</v>
      </c>
      <c r="Y745" s="48" t="s">
        <v>26</v>
      </c>
    </row>
    <row r="746" spans="1:25" x14ac:dyDescent="0.25">
      <c r="A746" s="41" t="s">
        <v>0</v>
      </c>
      <c r="B746" s="42" t="s">
        <v>997</v>
      </c>
      <c r="C746" s="43" t="s">
        <v>79</v>
      </c>
      <c r="D746" s="42">
        <v>110</v>
      </c>
      <c r="E746" s="42" t="s">
        <v>1000</v>
      </c>
      <c r="F746" s="42">
        <v>10</v>
      </c>
      <c r="G746" s="42" t="s">
        <v>26</v>
      </c>
      <c r="H746" s="44">
        <v>1</v>
      </c>
      <c r="I746" s="42" t="s">
        <v>1001</v>
      </c>
      <c r="J746" s="46">
        <v>1.2471931695332716</v>
      </c>
      <c r="K746" s="46">
        <v>-1.72E-2</v>
      </c>
      <c r="L746" s="46">
        <v>-1.54E-2</v>
      </c>
      <c r="M746" s="46">
        <v>2.3086792761230393E-2</v>
      </c>
      <c r="N746" s="46">
        <v>10.7</v>
      </c>
      <c r="O746" s="45">
        <v>1.9036128093954228</v>
      </c>
      <c r="P746" s="46">
        <v>-3.1800000000000002E-2</v>
      </c>
      <c r="Q746" s="46">
        <v>-1.44E-2</v>
      </c>
      <c r="R746" s="46">
        <v>3.4908451698693256E-2</v>
      </c>
      <c r="S746" s="47">
        <v>10.6</v>
      </c>
      <c r="T746" s="45">
        <v>1.8032726541788227</v>
      </c>
      <c r="U746" s="46">
        <v>-2.86E-2</v>
      </c>
      <c r="V746" s="46">
        <v>-1.66E-2</v>
      </c>
      <c r="W746" s="46">
        <v>3.3068413932331259E-2</v>
      </c>
      <c r="X746" s="47">
        <v>10.6</v>
      </c>
      <c r="Y746" s="48" t="s">
        <v>26</v>
      </c>
    </row>
    <row r="747" spans="1:25" x14ac:dyDescent="0.25">
      <c r="A747" s="41" t="s">
        <v>0</v>
      </c>
      <c r="B747" s="42" t="s">
        <v>997</v>
      </c>
      <c r="C747" s="43" t="s">
        <v>79</v>
      </c>
      <c r="D747" s="42">
        <v>110</v>
      </c>
      <c r="E747" s="42" t="s">
        <v>158</v>
      </c>
      <c r="F747" s="42">
        <v>10</v>
      </c>
      <c r="G747" s="42" t="s">
        <v>55</v>
      </c>
      <c r="H747" s="44">
        <v>1</v>
      </c>
      <c r="I747" s="42" t="s">
        <v>56</v>
      </c>
      <c r="J747" s="46">
        <v>0</v>
      </c>
      <c r="K747" s="46">
        <v>-2.6199999999999999E-3</v>
      </c>
      <c r="L747" s="46">
        <v>-4.7999999999999996E-4</v>
      </c>
      <c r="M747" s="46">
        <v>2.6636065775560774E-3</v>
      </c>
      <c r="N747" s="46">
        <v>10.7</v>
      </c>
      <c r="O747" s="45">
        <v>0</v>
      </c>
      <c r="P747" s="46">
        <v>-2.0000000000000001E-4</v>
      </c>
      <c r="Q747" s="46">
        <v>-4.0000000000000002E-4</v>
      </c>
      <c r="R747" s="46">
        <v>4.4721359549995795E-4</v>
      </c>
      <c r="S747" s="47">
        <v>10.6</v>
      </c>
      <c r="T747" s="45">
        <v>0</v>
      </c>
      <c r="U747" s="46">
        <v>-2.0000000000000001E-4</v>
      </c>
      <c r="V747" s="46">
        <v>-4.4000000000000002E-4</v>
      </c>
      <c r="W747" s="46">
        <v>4.8332183894378292E-4</v>
      </c>
      <c r="X747" s="47">
        <v>10.6</v>
      </c>
      <c r="Y747" s="48" t="s">
        <v>26</v>
      </c>
    </row>
    <row r="748" spans="1:25" x14ac:dyDescent="0.25">
      <c r="A748" s="49" t="s">
        <v>0</v>
      </c>
      <c r="B748" s="50" t="s">
        <v>997</v>
      </c>
      <c r="C748" s="50" t="s">
        <v>79</v>
      </c>
      <c r="D748" s="50">
        <v>110</v>
      </c>
      <c r="E748" s="50" t="s">
        <v>57</v>
      </c>
      <c r="F748" s="50">
        <v>110</v>
      </c>
      <c r="G748" s="50" t="s">
        <v>25</v>
      </c>
      <c r="H748" s="50" t="s">
        <v>26</v>
      </c>
      <c r="I748" s="50" t="s">
        <v>173</v>
      </c>
      <c r="J748" s="52" t="s">
        <v>1002</v>
      </c>
      <c r="K748" s="52" t="s">
        <v>1003</v>
      </c>
      <c r="L748" s="52" t="s">
        <v>1003</v>
      </c>
      <c r="M748" s="52" t="s">
        <v>1003</v>
      </c>
      <c r="N748" s="52">
        <v>124</v>
      </c>
      <c r="O748" s="51" t="s">
        <v>1002</v>
      </c>
      <c r="P748" s="52" t="s">
        <v>1003</v>
      </c>
      <c r="Q748" s="52" t="s">
        <v>1003</v>
      </c>
      <c r="R748" s="52" t="s">
        <v>1003</v>
      </c>
      <c r="S748" s="53">
        <v>119</v>
      </c>
      <c r="T748" s="51" t="s">
        <v>1002</v>
      </c>
      <c r="U748" s="52" t="s">
        <v>1003</v>
      </c>
      <c r="V748" s="52" t="s">
        <v>1003</v>
      </c>
      <c r="W748" s="52" t="s">
        <v>1003</v>
      </c>
      <c r="X748" s="53">
        <v>115</v>
      </c>
      <c r="Y748" s="54" t="s">
        <v>26</v>
      </c>
    </row>
    <row r="749" spans="1:25" ht="15.75" thickBot="1" x14ac:dyDescent="0.3">
      <c r="A749" s="55" t="s">
        <v>0</v>
      </c>
      <c r="B749" s="56" t="s">
        <v>997</v>
      </c>
      <c r="C749" s="65" t="s">
        <v>79</v>
      </c>
      <c r="D749" s="56">
        <v>110</v>
      </c>
      <c r="E749" s="56" t="s">
        <v>980</v>
      </c>
      <c r="F749" s="56">
        <v>10</v>
      </c>
      <c r="G749" s="56" t="s">
        <v>33</v>
      </c>
      <c r="H749" s="56" t="s">
        <v>26</v>
      </c>
      <c r="I749" s="56" t="s">
        <v>1004</v>
      </c>
      <c r="J749" s="59">
        <v>0</v>
      </c>
      <c r="K749" s="59">
        <v>0</v>
      </c>
      <c r="L749" s="59">
        <v>0</v>
      </c>
      <c r="M749" s="59">
        <v>0</v>
      </c>
      <c r="N749" s="59">
        <v>0</v>
      </c>
      <c r="O749" s="58">
        <v>0</v>
      </c>
      <c r="P749" s="59">
        <v>0</v>
      </c>
      <c r="Q749" s="59">
        <v>0</v>
      </c>
      <c r="R749" s="59">
        <v>0</v>
      </c>
      <c r="S749" s="60">
        <v>0</v>
      </c>
      <c r="T749" s="58">
        <v>0</v>
      </c>
      <c r="U749" s="59">
        <v>0</v>
      </c>
      <c r="V749" s="59">
        <v>0</v>
      </c>
      <c r="W749" s="59">
        <v>0</v>
      </c>
      <c r="X749" s="60">
        <v>0</v>
      </c>
      <c r="Y749" s="61" t="s">
        <v>26</v>
      </c>
    </row>
    <row r="750" spans="1:25" x14ac:dyDescent="0.25">
      <c r="A750" s="29" t="s">
        <v>0</v>
      </c>
      <c r="B750" s="30" t="s">
        <v>1005</v>
      </c>
      <c r="C750" s="30" t="s">
        <v>79</v>
      </c>
      <c r="D750" s="30">
        <v>110</v>
      </c>
      <c r="E750" s="30" t="s">
        <v>24</v>
      </c>
      <c r="F750" s="30">
        <v>110</v>
      </c>
      <c r="G750" s="30" t="s">
        <v>25</v>
      </c>
      <c r="H750" s="30" t="s">
        <v>26</v>
      </c>
      <c r="I750" s="30" t="s">
        <v>26</v>
      </c>
      <c r="J750" s="32">
        <v>1.8981086848230908</v>
      </c>
      <c r="K750" s="32">
        <v>-0.32800000000000001</v>
      </c>
      <c r="L750" s="32">
        <v>-0.25219999999999998</v>
      </c>
      <c r="M750" s="32">
        <v>0.41374973111773744</v>
      </c>
      <c r="N750" s="32">
        <v>126</v>
      </c>
      <c r="O750" s="31">
        <v>3.7221372486793953</v>
      </c>
      <c r="P750" s="32">
        <v>-0.72460000000000002</v>
      </c>
      <c r="Q750" s="32">
        <v>-0.31980000000000003</v>
      </c>
      <c r="R750" s="32">
        <v>0.79203358514648858</v>
      </c>
      <c r="S750" s="33">
        <v>123</v>
      </c>
      <c r="T750" s="31">
        <v>3.4125864285778333</v>
      </c>
      <c r="U750" s="32">
        <v>-0.66839999999999999</v>
      </c>
      <c r="V750" s="32">
        <v>-0.31280000000000002</v>
      </c>
      <c r="W750" s="32">
        <v>0.73797181517995658</v>
      </c>
      <c r="X750" s="33">
        <v>125</v>
      </c>
      <c r="Y750" s="34" t="s">
        <v>26</v>
      </c>
    </row>
    <row r="751" spans="1:25" x14ac:dyDescent="0.25">
      <c r="A751" s="41" t="s">
        <v>0</v>
      </c>
      <c r="B751" s="42" t="s">
        <v>997</v>
      </c>
      <c r="C751" s="43" t="s">
        <v>79</v>
      </c>
      <c r="D751" s="42">
        <v>110</v>
      </c>
      <c r="E751" s="42" t="s">
        <v>973</v>
      </c>
      <c r="F751" s="42">
        <v>10</v>
      </c>
      <c r="G751" s="42" t="s">
        <v>33</v>
      </c>
      <c r="H751" s="42" t="s">
        <v>26</v>
      </c>
      <c r="I751" s="42" t="s">
        <v>362</v>
      </c>
      <c r="J751" s="46">
        <v>2.1557932737117138</v>
      </c>
      <c r="K751" s="46">
        <v>-2.7199999999999998E-2</v>
      </c>
      <c r="L751" s="46">
        <v>-2.92E-2</v>
      </c>
      <c r="M751" s="46">
        <v>3.9905889289677532E-2</v>
      </c>
      <c r="N751" s="46">
        <v>10.7</v>
      </c>
      <c r="O751" s="45">
        <v>3.4103298103927369</v>
      </c>
      <c r="P751" s="46">
        <v>-5.4200000000000005E-2</v>
      </c>
      <c r="Q751" s="46">
        <v>-3.1199999999999999E-2</v>
      </c>
      <c r="R751" s="46">
        <v>6.2538628062982007E-2</v>
      </c>
      <c r="S751" s="47">
        <v>10.6</v>
      </c>
      <c r="T751" s="45">
        <v>2.964672589652813</v>
      </c>
      <c r="U751" s="46">
        <v>-4.48E-2</v>
      </c>
      <c r="V751" s="46">
        <v>-3.0800000000000001E-2</v>
      </c>
      <c r="W751" s="46">
        <v>5.4366165949053274E-2</v>
      </c>
      <c r="X751" s="47">
        <v>10.6</v>
      </c>
      <c r="Y751" s="48" t="s">
        <v>26</v>
      </c>
    </row>
    <row r="752" spans="1:25" x14ac:dyDescent="0.25">
      <c r="A752" s="41" t="s">
        <v>0</v>
      </c>
      <c r="B752" s="42" t="s">
        <v>1005</v>
      </c>
      <c r="C752" s="43" t="s">
        <v>79</v>
      </c>
      <c r="D752" s="42">
        <v>110</v>
      </c>
      <c r="E752" s="42" t="s">
        <v>1006</v>
      </c>
      <c r="F752" s="42">
        <v>10</v>
      </c>
      <c r="G752" s="42" t="s">
        <v>26</v>
      </c>
      <c r="H752" s="44">
        <v>1</v>
      </c>
      <c r="I752" s="42" t="s">
        <v>1007</v>
      </c>
      <c r="J752" s="46">
        <v>1.2103443201448916</v>
      </c>
      <c r="K752" s="46">
        <v>-1.43E-2</v>
      </c>
      <c r="L752" s="46">
        <v>-1.67E-2</v>
      </c>
      <c r="M752" s="46">
        <v>2.198590457543196E-2</v>
      </c>
      <c r="N752" s="46">
        <v>10.5</v>
      </c>
      <c r="O752" s="45">
        <v>1.5580327050326581</v>
      </c>
      <c r="P752" s="46">
        <v>-2.4399999999999998E-2</v>
      </c>
      <c r="Q752" s="46">
        <v>-1.3800000000000002E-2</v>
      </c>
      <c r="R752" s="46">
        <v>2.8032124428947584E-2</v>
      </c>
      <c r="S752" s="47">
        <v>10.4</v>
      </c>
      <c r="T752" s="45">
        <v>1.6231155468411615</v>
      </c>
      <c r="U752" s="46">
        <v>-2.47E-2</v>
      </c>
      <c r="V752" s="46">
        <v>-1.61E-2</v>
      </c>
      <c r="W752" s="46">
        <v>2.94838939083697E-2</v>
      </c>
      <c r="X752" s="47">
        <v>10.5</v>
      </c>
      <c r="Y752" s="48" t="s">
        <v>26</v>
      </c>
    </row>
    <row r="753" spans="1:25" x14ac:dyDescent="0.25">
      <c r="A753" s="41" t="s">
        <v>0</v>
      </c>
      <c r="B753" s="42" t="s">
        <v>1005</v>
      </c>
      <c r="C753" s="43" t="s">
        <v>79</v>
      </c>
      <c r="D753" s="42">
        <v>110</v>
      </c>
      <c r="E753" s="42" t="s">
        <v>1008</v>
      </c>
      <c r="F753" s="42">
        <v>10</v>
      </c>
      <c r="G753" s="42" t="s">
        <v>26</v>
      </c>
      <c r="H753" s="44">
        <v>1</v>
      </c>
      <c r="I753" s="42" t="s">
        <v>1009</v>
      </c>
      <c r="J753" s="46">
        <v>15.358066742907303</v>
      </c>
      <c r="K753" s="46">
        <v>-0.22119999999999998</v>
      </c>
      <c r="L753" s="46">
        <v>-0.17</v>
      </c>
      <c r="M753" s="46">
        <v>0.27897928238491115</v>
      </c>
      <c r="N753" s="46">
        <v>10.5</v>
      </c>
      <c r="O753" s="45">
        <v>29.967706115638087</v>
      </c>
      <c r="P753" s="46">
        <v>-0.48860000000000003</v>
      </c>
      <c r="Q753" s="46">
        <v>-0.22800000000000001</v>
      </c>
      <c r="R753" s="46">
        <v>0.53917896843256052</v>
      </c>
      <c r="S753" s="47">
        <v>10.4</v>
      </c>
      <c r="T753" s="45">
        <v>28.72376701316583</v>
      </c>
      <c r="U753" s="46">
        <v>-0.4698</v>
      </c>
      <c r="V753" s="46">
        <v>-0.22700000000000001</v>
      </c>
      <c r="W753" s="46">
        <v>0.5217672277941573</v>
      </c>
      <c r="X753" s="47">
        <v>10.5</v>
      </c>
      <c r="Y753" s="48" t="s">
        <v>26</v>
      </c>
    </row>
    <row r="754" spans="1:25" x14ac:dyDescent="0.25">
      <c r="A754" s="41" t="s">
        <v>0</v>
      </c>
      <c r="B754" s="42" t="s">
        <v>1005</v>
      </c>
      <c r="C754" s="43" t="s">
        <v>79</v>
      </c>
      <c r="D754" s="42">
        <v>110</v>
      </c>
      <c r="E754" s="42" t="s">
        <v>1010</v>
      </c>
      <c r="F754" s="42">
        <v>10</v>
      </c>
      <c r="G754" s="42" t="s">
        <v>26</v>
      </c>
      <c r="H754" s="44">
        <v>1</v>
      </c>
      <c r="I754" s="42" t="s">
        <v>1011</v>
      </c>
      <c r="J754" s="46">
        <v>0.52587319500530683</v>
      </c>
      <c r="K754" s="46">
        <v>-9.4000000000000004E-3</v>
      </c>
      <c r="L754" s="46">
        <v>-1.6999999999999999E-3</v>
      </c>
      <c r="M754" s="46">
        <v>9.5524865872714006E-3</v>
      </c>
      <c r="N754" s="46">
        <v>10.5</v>
      </c>
      <c r="O754" s="45">
        <v>0.91471326572938294</v>
      </c>
      <c r="P754" s="46">
        <v>-1.6199999999999999E-2</v>
      </c>
      <c r="Q754" s="46">
        <v>-2.8999999999999998E-3</v>
      </c>
      <c r="R754" s="46">
        <v>1.6457521077003059E-2</v>
      </c>
      <c r="S754" s="47">
        <v>10.4</v>
      </c>
      <c r="T754" s="45">
        <v>0.85293405140931589</v>
      </c>
      <c r="U754" s="46">
        <v>-1.54E-2</v>
      </c>
      <c r="V754" s="46">
        <v>-1.6999999999999999E-3</v>
      </c>
      <c r="W754" s="46">
        <v>1.5493547043850224E-2</v>
      </c>
      <c r="X754" s="47">
        <v>10.5</v>
      </c>
      <c r="Y754" s="48" t="s">
        <v>26</v>
      </c>
    </row>
    <row r="755" spans="1:25" x14ac:dyDescent="0.25">
      <c r="A755" s="41" t="s">
        <v>0</v>
      </c>
      <c r="B755" s="42" t="s">
        <v>1005</v>
      </c>
      <c r="C755" s="43" t="s">
        <v>79</v>
      </c>
      <c r="D755" s="42">
        <v>110</v>
      </c>
      <c r="E755" s="42" t="s">
        <v>1012</v>
      </c>
      <c r="F755" s="42">
        <v>10</v>
      </c>
      <c r="G755" s="42" t="s">
        <v>26</v>
      </c>
      <c r="H755" s="44">
        <v>1</v>
      </c>
      <c r="I755" s="42" t="s">
        <v>1013</v>
      </c>
      <c r="J755" s="46">
        <v>0.83227090289960948</v>
      </c>
      <c r="K755" s="46">
        <v>-1.34E-2</v>
      </c>
      <c r="L755" s="46">
        <v>-7.0000000000000001E-3</v>
      </c>
      <c r="M755" s="46">
        <v>1.5118200951171407E-2</v>
      </c>
      <c r="N755" s="46">
        <v>10.5</v>
      </c>
      <c r="O755" s="45">
        <v>1.8377828901896203</v>
      </c>
      <c r="P755" s="46">
        <v>-3.2399999999999998E-2</v>
      </c>
      <c r="Q755" s="46">
        <v>-6.6E-3</v>
      </c>
      <c r="R755" s="46">
        <v>3.306538976029165E-2</v>
      </c>
      <c r="S755" s="47">
        <v>10.4</v>
      </c>
      <c r="T755" s="45">
        <v>1.6213407818071905</v>
      </c>
      <c r="U755" s="46">
        <v>-2.8399999999999998E-2</v>
      </c>
      <c r="V755" s="46">
        <v>-7.7999999999999996E-3</v>
      </c>
      <c r="W755" s="46">
        <v>2.9451655301527619E-2</v>
      </c>
      <c r="X755" s="47">
        <v>10.5</v>
      </c>
      <c r="Y755" s="48" t="s">
        <v>26</v>
      </c>
    </row>
    <row r="756" spans="1:25" x14ac:dyDescent="0.25">
      <c r="A756" s="41" t="s">
        <v>0</v>
      </c>
      <c r="B756" s="42" t="s">
        <v>1005</v>
      </c>
      <c r="C756" s="43" t="s">
        <v>79</v>
      </c>
      <c r="D756" s="42">
        <v>110</v>
      </c>
      <c r="E756" s="42" t="s">
        <v>1014</v>
      </c>
      <c r="F756" s="42">
        <v>10</v>
      </c>
      <c r="G756" s="42" t="s">
        <v>26</v>
      </c>
      <c r="H756" s="44">
        <v>1</v>
      </c>
      <c r="I756" s="42" t="s">
        <v>1015</v>
      </c>
      <c r="J756" s="46">
        <v>5.0192193302924979</v>
      </c>
      <c r="K756" s="46">
        <v>-6.7400000000000002E-2</v>
      </c>
      <c r="L756" s="46">
        <v>-6.1399999999999996E-2</v>
      </c>
      <c r="M756" s="46">
        <v>9.1174119134763226E-2</v>
      </c>
      <c r="N756" s="46">
        <v>10.5</v>
      </c>
      <c r="O756" s="45">
        <v>9.8096557201612864</v>
      </c>
      <c r="P756" s="46">
        <v>-0.16059999999999999</v>
      </c>
      <c r="Q756" s="46">
        <v>-7.3200000000000001E-2</v>
      </c>
      <c r="R756" s="46">
        <v>0.17649532571714185</v>
      </c>
      <c r="S756" s="47">
        <v>10.4</v>
      </c>
      <c r="T756" s="45">
        <v>7.8983858442919788</v>
      </c>
      <c r="U756" s="46">
        <v>-0.129</v>
      </c>
      <c r="V756" s="46">
        <v>-6.2799999999999995E-2</v>
      </c>
      <c r="W756" s="46">
        <v>0.1434741788615638</v>
      </c>
      <c r="X756" s="47">
        <v>10.5</v>
      </c>
      <c r="Y756" s="48" t="s">
        <v>26</v>
      </c>
    </row>
    <row r="757" spans="1:25" ht="15.75" thickBot="1" x14ac:dyDescent="0.3">
      <c r="A757" s="55" t="s">
        <v>0</v>
      </c>
      <c r="B757" s="56" t="s">
        <v>1005</v>
      </c>
      <c r="C757" s="65" t="s">
        <v>79</v>
      </c>
      <c r="D757" s="56">
        <v>110</v>
      </c>
      <c r="E757" s="56" t="s">
        <v>158</v>
      </c>
      <c r="F757" s="56">
        <v>10</v>
      </c>
      <c r="G757" s="56" t="s">
        <v>55</v>
      </c>
      <c r="H757" s="67">
        <v>1</v>
      </c>
      <c r="I757" s="56" t="s">
        <v>56</v>
      </c>
      <c r="J757" s="46">
        <v>0</v>
      </c>
      <c r="K757" s="46">
        <v>-1.1E-4</v>
      </c>
      <c r="L757" s="46">
        <v>-4.0000000000000003E-5</v>
      </c>
      <c r="M757" s="46">
        <v>1.1704699910719626E-4</v>
      </c>
      <c r="N757" s="46">
        <v>10.5</v>
      </c>
      <c r="O757" s="58">
        <v>0</v>
      </c>
      <c r="P757" s="59">
        <v>-3.1E-4</v>
      </c>
      <c r="Q757" s="59">
        <v>-5.0000000000000002E-5</v>
      </c>
      <c r="R757" s="59">
        <v>3.1400636936215162E-4</v>
      </c>
      <c r="S757" s="60">
        <v>10.4</v>
      </c>
      <c r="T757" s="58">
        <v>0</v>
      </c>
      <c r="U757" s="59">
        <v>0</v>
      </c>
      <c r="V757" s="59">
        <v>0</v>
      </c>
      <c r="W757" s="59">
        <v>0</v>
      </c>
      <c r="X757" s="60">
        <v>10.5</v>
      </c>
      <c r="Y757" s="61" t="s">
        <v>26</v>
      </c>
    </row>
    <row r="758" spans="1:25" x14ac:dyDescent="0.25">
      <c r="A758" s="29" t="s">
        <v>0</v>
      </c>
      <c r="B758" s="30" t="s">
        <v>1016</v>
      </c>
      <c r="C758" s="30" t="s">
        <v>79</v>
      </c>
      <c r="D758" s="30">
        <v>110</v>
      </c>
      <c r="E758" s="30" t="s">
        <v>24</v>
      </c>
      <c r="F758" s="30">
        <v>110</v>
      </c>
      <c r="G758" s="30" t="s">
        <v>25</v>
      </c>
      <c r="H758" s="30" t="s">
        <v>26</v>
      </c>
      <c r="I758" s="30" t="s">
        <v>26</v>
      </c>
      <c r="J758" s="32">
        <v>0</v>
      </c>
      <c r="K758" s="32">
        <v>0</v>
      </c>
      <c r="L758" s="32">
        <v>0</v>
      </c>
      <c r="M758" s="32">
        <v>0</v>
      </c>
      <c r="N758" s="32">
        <v>116.8</v>
      </c>
      <c r="O758" s="31">
        <v>0</v>
      </c>
      <c r="P758" s="32">
        <v>0</v>
      </c>
      <c r="Q758" s="32">
        <v>0</v>
      </c>
      <c r="R758" s="32">
        <v>0</v>
      </c>
      <c r="S758" s="33">
        <v>115.3</v>
      </c>
      <c r="T758" s="31">
        <v>0</v>
      </c>
      <c r="U758" s="32">
        <v>0</v>
      </c>
      <c r="V758" s="32">
        <v>0</v>
      </c>
      <c r="W758" s="32">
        <v>0</v>
      </c>
      <c r="X758" s="33">
        <v>115.4</v>
      </c>
      <c r="Y758" s="34" t="s">
        <v>26</v>
      </c>
    </row>
    <row r="759" spans="1:25" x14ac:dyDescent="0.25">
      <c r="A759" s="41" t="s">
        <v>0</v>
      </c>
      <c r="B759" s="42" t="s">
        <v>1016</v>
      </c>
      <c r="C759" s="43" t="s">
        <v>79</v>
      </c>
      <c r="D759" s="42">
        <v>110</v>
      </c>
      <c r="E759" s="42" t="s">
        <v>973</v>
      </c>
      <c r="F759" s="42">
        <v>10</v>
      </c>
      <c r="G759" s="42" t="s">
        <v>33</v>
      </c>
      <c r="H759" s="42" t="s">
        <v>26</v>
      </c>
      <c r="I759" s="42" t="s">
        <v>362</v>
      </c>
      <c r="J759" s="46">
        <v>0</v>
      </c>
      <c r="K759" s="46">
        <v>0</v>
      </c>
      <c r="L759" s="46">
        <v>0</v>
      </c>
      <c r="M759" s="46">
        <v>0</v>
      </c>
      <c r="N759" s="46" t="s">
        <v>37</v>
      </c>
      <c r="O759" s="45">
        <v>0</v>
      </c>
      <c r="P759" s="46">
        <v>0</v>
      </c>
      <c r="Q759" s="46">
        <v>0</v>
      </c>
      <c r="R759" s="46">
        <v>0</v>
      </c>
      <c r="S759" s="47" t="s">
        <v>37</v>
      </c>
      <c r="T759" s="45">
        <v>0</v>
      </c>
      <c r="U759" s="46">
        <v>0</v>
      </c>
      <c r="V759" s="46">
        <v>0</v>
      </c>
      <c r="W759" s="46">
        <v>0</v>
      </c>
      <c r="X759" s="47" t="s">
        <v>37</v>
      </c>
      <c r="Y759" s="48" t="s">
        <v>26</v>
      </c>
    </row>
    <row r="760" spans="1:25" x14ac:dyDescent="0.25">
      <c r="A760" s="41" t="s">
        <v>0</v>
      </c>
      <c r="B760" s="42" t="s">
        <v>1016</v>
      </c>
      <c r="C760" s="43" t="s">
        <v>79</v>
      </c>
      <c r="D760" s="42">
        <v>110</v>
      </c>
      <c r="E760" s="42" t="s">
        <v>1017</v>
      </c>
      <c r="F760" s="42">
        <v>10</v>
      </c>
      <c r="G760" s="42" t="s">
        <v>26</v>
      </c>
      <c r="H760" s="44">
        <v>1</v>
      </c>
      <c r="I760" s="42" t="s">
        <v>1018</v>
      </c>
      <c r="J760" s="46">
        <v>0.54813919735449923</v>
      </c>
      <c r="K760" s="46">
        <v>-7.1999999999999998E-3</v>
      </c>
      <c r="L760" s="46">
        <v>-6.6E-3</v>
      </c>
      <c r="M760" s="46">
        <v>9.767292357659824E-3</v>
      </c>
      <c r="N760" s="46">
        <v>10.3</v>
      </c>
      <c r="O760" s="45">
        <v>0.65379048787073124</v>
      </c>
      <c r="P760" s="46">
        <v>-9.5999999999999992E-3</v>
      </c>
      <c r="Q760" s="46">
        <v>-6.6E-3</v>
      </c>
      <c r="R760" s="46">
        <v>1.1649892703368558E-2</v>
      </c>
      <c r="S760" s="47">
        <v>10.3</v>
      </c>
      <c r="T760" s="45">
        <v>0.71601524745166367</v>
      </c>
      <c r="U760" s="46">
        <v>-1.14E-2</v>
      </c>
      <c r="V760" s="46">
        <v>-6.0000000000000001E-3</v>
      </c>
      <c r="W760" s="46">
        <v>1.2882546332150333E-2</v>
      </c>
      <c r="X760" s="47">
        <v>10.4</v>
      </c>
      <c r="Y760" s="48" t="s">
        <v>26</v>
      </c>
    </row>
    <row r="761" spans="1:25" x14ac:dyDescent="0.25">
      <c r="A761" s="41" t="s">
        <v>0</v>
      </c>
      <c r="B761" s="42" t="s">
        <v>1016</v>
      </c>
      <c r="C761" s="43" t="s">
        <v>79</v>
      </c>
      <c r="D761" s="42">
        <v>110</v>
      </c>
      <c r="E761" s="42" t="s">
        <v>1019</v>
      </c>
      <c r="F761" s="42">
        <v>10</v>
      </c>
      <c r="G761" s="42" t="s">
        <v>26</v>
      </c>
      <c r="H761" s="44">
        <v>1</v>
      </c>
      <c r="I761" s="42" t="s">
        <v>1020</v>
      </c>
      <c r="J761" s="46">
        <v>34.123835754033088</v>
      </c>
      <c r="K761" s="46">
        <v>-0.5696</v>
      </c>
      <c r="L761" s="46">
        <v>-0.21280000000000002</v>
      </c>
      <c r="M761" s="46">
        <v>0.6080526293011157</v>
      </c>
      <c r="N761" s="46">
        <v>10.3</v>
      </c>
      <c r="O761" s="45">
        <v>66.436114384664606</v>
      </c>
      <c r="P761" s="46">
        <v>-1.1456</v>
      </c>
      <c r="Q761" s="46">
        <v>-0.2984</v>
      </c>
      <c r="R761" s="46">
        <v>1.1838251222203386</v>
      </c>
      <c r="S761" s="47">
        <v>10.3</v>
      </c>
      <c r="T761" s="45">
        <v>63.968850398225058</v>
      </c>
      <c r="U761" s="46">
        <v>-1.1120000000000001</v>
      </c>
      <c r="V761" s="46">
        <v>-0.29680000000000001</v>
      </c>
      <c r="W761" s="46">
        <v>1.1509275563648653</v>
      </c>
      <c r="X761" s="47">
        <v>10.4</v>
      </c>
      <c r="Y761" s="48" t="s">
        <v>26</v>
      </c>
    </row>
    <row r="762" spans="1:25" x14ac:dyDescent="0.25">
      <c r="A762" s="41" t="s">
        <v>0</v>
      </c>
      <c r="B762" s="42" t="s">
        <v>1016</v>
      </c>
      <c r="C762" s="43" t="s">
        <v>79</v>
      </c>
      <c r="D762" s="42">
        <v>110</v>
      </c>
      <c r="E762" s="42" t="s">
        <v>1021</v>
      </c>
      <c r="F762" s="42">
        <v>10</v>
      </c>
      <c r="G762" s="42" t="s">
        <v>26</v>
      </c>
      <c r="H762" s="44">
        <v>1</v>
      </c>
      <c r="I762" s="42" t="s">
        <v>1022</v>
      </c>
      <c r="J762" s="46">
        <v>2.6063799004601917</v>
      </c>
      <c r="K762" s="46">
        <v>-4.5999999999999999E-2</v>
      </c>
      <c r="L762" s="46">
        <v>-6.4000000000000003E-3</v>
      </c>
      <c r="M762" s="46">
        <v>4.644308344630016E-2</v>
      </c>
      <c r="N762" s="46">
        <v>10.3</v>
      </c>
      <c r="O762" s="45">
        <v>4.9367627848839488</v>
      </c>
      <c r="P762" s="46">
        <v>-8.72E-2</v>
      </c>
      <c r="Q762" s="46">
        <v>-1.1599999999999999E-2</v>
      </c>
      <c r="R762" s="46">
        <v>8.7968176063847089E-2</v>
      </c>
      <c r="S762" s="47">
        <v>10.3</v>
      </c>
      <c r="T762" s="45">
        <v>2.2551068933716656</v>
      </c>
      <c r="U762" s="46">
        <v>-0.04</v>
      </c>
      <c r="V762" s="46">
        <v>-6.7999999999999996E-3</v>
      </c>
      <c r="W762" s="46">
        <v>4.0573883225543006E-2</v>
      </c>
      <c r="X762" s="47">
        <v>10.4</v>
      </c>
      <c r="Y762" s="48" t="s">
        <v>26</v>
      </c>
    </row>
    <row r="763" spans="1:25" x14ac:dyDescent="0.25">
      <c r="A763" s="41" t="s">
        <v>0</v>
      </c>
      <c r="B763" s="42" t="s">
        <v>1016</v>
      </c>
      <c r="C763" s="43" t="s">
        <v>79</v>
      </c>
      <c r="D763" s="42">
        <v>110</v>
      </c>
      <c r="E763" s="42" t="s">
        <v>1023</v>
      </c>
      <c r="F763" s="42">
        <v>10</v>
      </c>
      <c r="G763" s="42" t="s">
        <v>26</v>
      </c>
      <c r="H763" s="44">
        <v>1</v>
      </c>
      <c r="I763" s="42" t="s">
        <v>1024</v>
      </c>
      <c r="J763" s="46">
        <v>1.9876261178453252</v>
      </c>
      <c r="K763" s="46">
        <v>-3.3600000000000005E-2</v>
      </c>
      <c r="L763" s="46">
        <v>-1.12E-2</v>
      </c>
      <c r="M763" s="46">
        <v>3.5417509793885853E-2</v>
      </c>
      <c r="N763" s="46">
        <v>10.3</v>
      </c>
      <c r="O763" s="45">
        <v>6.6647351397271786</v>
      </c>
      <c r="P763" s="46">
        <v>-9.6799999999999997E-2</v>
      </c>
      <c r="Q763" s="46">
        <v>-6.88E-2</v>
      </c>
      <c r="R763" s="46">
        <v>0.11875891545479859</v>
      </c>
      <c r="S763" s="47">
        <v>10.3</v>
      </c>
      <c r="T763" s="45">
        <v>3.0248735174201773</v>
      </c>
      <c r="U763" s="46">
        <v>-4.9599999999999998E-2</v>
      </c>
      <c r="V763" s="46">
        <v>-2.24E-2</v>
      </c>
      <c r="W763" s="46">
        <v>5.4423524325423835E-2</v>
      </c>
      <c r="X763" s="47">
        <v>10.4</v>
      </c>
      <c r="Y763" s="48" t="s">
        <v>26</v>
      </c>
    </row>
    <row r="764" spans="1:25" x14ac:dyDescent="0.25">
      <c r="A764" s="41" t="s">
        <v>0</v>
      </c>
      <c r="B764" s="42" t="s">
        <v>1016</v>
      </c>
      <c r="C764" s="43" t="s">
        <v>79</v>
      </c>
      <c r="D764" s="42">
        <v>110</v>
      </c>
      <c r="E764" s="42" t="s">
        <v>1025</v>
      </c>
      <c r="F764" s="42">
        <v>10</v>
      </c>
      <c r="G764" s="42" t="s">
        <v>26</v>
      </c>
      <c r="H764" s="44">
        <v>1</v>
      </c>
      <c r="I764" s="42" t="s">
        <v>1026</v>
      </c>
      <c r="J764" s="46">
        <v>6.1132651965124101</v>
      </c>
      <c r="K764" s="46">
        <v>-0.1</v>
      </c>
      <c r="L764" s="46">
        <v>-4.3200000000000002E-2</v>
      </c>
      <c r="M764" s="46">
        <v>0.10893227253665463</v>
      </c>
      <c r="N764" s="46">
        <v>10.3</v>
      </c>
      <c r="O764" s="45">
        <v>10.42174884292479</v>
      </c>
      <c r="P764" s="46">
        <v>-0.1832</v>
      </c>
      <c r="Q764" s="46">
        <v>-3.04E-2</v>
      </c>
      <c r="R764" s="46">
        <v>0.18570514263207683</v>
      </c>
      <c r="S764" s="47">
        <v>10.3</v>
      </c>
      <c r="T764" s="45">
        <v>12.04003351678594</v>
      </c>
      <c r="U764" s="46">
        <v>-0.2152</v>
      </c>
      <c r="V764" s="46">
        <v>-2.4799999999999999E-2</v>
      </c>
      <c r="W764" s="46">
        <v>0.2166242830340126</v>
      </c>
      <c r="X764" s="47">
        <v>10.4</v>
      </c>
      <c r="Y764" s="48" t="s">
        <v>26</v>
      </c>
    </row>
    <row r="765" spans="1:25" x14ac:dyDescent="0.25">
      <c r="A765" s="41" t="s">
        <v>0</v>
      </c>
      <c r="B765" s="42" t="s">
        <v>1016</v>
      </c>
      <c r="C765" s="43" t="s">
        <v>79</v>
      </c>
      <c r="D765" s="42">
        <v>110</v>
      </c>
      <c r="E765" s="42" t="s">
        <v>1027</v>
      </c>
      <c r="F765" s="42">
        <v>10</v>
      </c>
      <c r="G765" s="42" t="s">
        <v>26</v>
      </c>
      <c r="H765" s="44">
        <v>1</v>
      </c>
      <c r="I765" s="42" t="s">
        <v>1028</v>
      </c>
      <c r="J765" s="46">
        <v>4.4348904203670898</v>
      </c>
      <c r="K765" s="46">
        <v>-2E-3</v>
      </c>
      <c r="L765" s="46">
        <v>-7.9000000000000001E-2</v>
      </c>
      <c r="M765" s="46">
        <v>7.9025312400521394E-2</v>
      </c>
      <c r="N765" s="46">
        <v>10.3</v>
      </c>
      <c r="O765" s="45">
        <v>7.6892416949564044</v>
      </c>
      <c r="P765" s="46">
        <v>-2E-3</v>
      </c>
      <c r="Q765" s="46">
        <v>-0.13700000000000001</v>
      </c>
      <c r="R765" s="46">
        <v>0.13701459776242825</v>
      </c>
      <c r="S765" s="47">
        <v>10.3</v>
      </c>
      <c r="T765" s="45">
        <v>6.6149847452214612</v>
      </c>
      <c r="U765" s="46">
        <v>-2E-3</v>
      </c>
      <c r="V765" s="46">
        <v>-0.11899999999999999</v>
      </c>
      <c r="W765" s="46">
        <v>0.11901680553602503</v>
      </c>
      <c r="X765" s="47">
        <v>10.4</v>
      </c>
      <c r="Y765" s="48" t="s">
        <v>26</v>
      </c>
    </row>
    <row r="766" spans="1:25" x14ac:dyDescent="0.25">
      <c r="A766" s="41" t="s">
        <v>0</v>
      </c>
      <c r="B766" s="42" t="s">
        <v>1016</v>
      </c>
      <c r="C766" s="43" t="s">
        <v>79</v>
      </c>
      <c r="D766" s="42">
        <v>110</v>
      </c>
      <c r="E766" s="42" t="s">
        <v>158</v>
      </c>
      <c r="F766" s="42">
        <v>10</v>
      </c>
      <c r="G766" s="42" t="s">
        <v>55</v>
      </c>
      <c r="H766" s="44">
        <v>1</v>
      </c>
      <c r="I766" s="42" t="s">
        <v>56</v>
      </c>
      <c r="J766" s="46">
        <v>0</v>
      </c>
      <c r="K766" s="46">
        <v>-4.2999999999999999E-4</v>
      </c>
      <c r="L766" s="46">
        <v>-2.2000000000000001E-4</v>
      </c>
      <c r="M766" s="46">
        <v>4.8301138702933289E-4</v>
      </c>
      <c r="N766" s="46">
        <v>10.3</v>
      </c>
      <c r="O766" s="45">
        <v>0</v>
      </c>
      <c r="P766" s="46">
        <v>-1.7000000000000001E-4</v>
      </c>
      <c r="Q766" s="46">
        <v>-2.5000000000000001E-4</v>
      </c>
      <c r="R766" s="46">
        <v>0</v>
      </c>
      <c r="S766" s="47">
        <v>10.3</v>
      </c>
      <c r="T766" s="45">
        <v>0</v>
      </c>
      <c r="U766" s="46">
        <v>3.5E-4</v>
      </c>
      <c r="V766" s="46">
        <v>3.4000000000000002E-4</v>
      </c>
      <c r="W766" s="46">
        <v>4.8795491595023409E-4</v>
      </c>
      <c r="X766" s="47">
        <v>10.4</v>
      </c>
      <c r="Y766" s="48" t="s">
        <v>26</v>
      </c>
    </row>
    <row r="767" spans="1:25" x14ac:dyDescent="0.25">
      <c r="A767" s="49" t="s">
        <v>0</v>
      </c>
      <c r="B767" s="50" t="s">
        <v>1016</v>
      </c>
      <c r="C767" s="50" t="s">
        <v>79</v>
      </c>
      <c r="D767" s="50">
        <v>110</v>
      </c>
      <c r="E767" s="50" t="s">
        <v>57</v>
      </c>
      <c r="F767" s="50">
        <v>110</v>
      </c>
      <c r="G767" s="50" t="s">
        <v>25</v>
      </c>
      <c r="H767" s="50" t="s">
        <v>26</v>
      </c>
      <c r="I767" s="50" t="s">
        <v>26</v>
      </c>
      <c r="J767" s="52">
        <v>8.8882730224087414</v>
      </c>
      <c r="K767" s="52">
        <v>-1.796</v>
      </c>
      <c r="L767" s="52">
        <v>0</v>
      </c>
      <c r="M767" s="52">
        <v>1.796</v>
      </c>
      <c r="N767" s="52">
        <v>116.8</v>
      </c>
      <c r="O767" s="51">
        <v>20.175556560871801</v>
      </c>
      <c r="P767" s="52">
        <v>-4.0019999999999998</v>
      </c>
      <c r="Q767" s="52">
        <v>-0.42399999999999999</v>
      </c>
      <c r="R767" s="52">
        <v>4.0243980916405375</v>
      </c>
      <c r="S767" s="53">
        <v>115.3</v>
      </c>
      <c r="T767" s="51">
        <v>19.499829559909791</v>
      </c>
      <c r="U767" s="52">
        <v>-3.8740000000000001</v>
      </c>
      <c r="V767" s="52">
        <v>-0.38400000000000001</v>
      </c>
      <c r="W767" s="52">
        <v>3.8929849729995105</v>
      </c>
      <c r="X767" s="53">
        <v>115.4</v>
      </c>
      <c r="Y767" s="54" t="s">
        <v>26</v>
      </c>
    </row>
    <row r="768" spans="1:25" x14ac:dyDescent="0.25">
      <c r="A768" s="41" t="s">
        <v>0</v>
      </c>
      <c r="B768" s="42" t="s">
        <v>1016</v>
      </c>
      <c r="C768" s="43" t="s">
        <v>79</v>
      </c>
      <c r="D768" s="42">
        <v>110</v>
      </c>
      <c r="E768" s="42" t="s">
        <v>376</v>
      </c>
      <c r="F768" s="42">
        <v>10</v>
      </c>
      <c r="G768" s="42" t="s">
        <v>33</v>
      </c>
      <c r="H768" s="42" t="s">
        <v>26</v>
      </c>
      <c r="I768" s="42" t="s">
        <v>399</v>
      </c>
      <c r="J768" s="46">
        <v>100.79129019585835</v>
      </c>
      <c r="K768" s="46">
        <v>-1.796</v>
      </c>
      <c r="L768" s="46">
        <v>0</v>
      </c>
      <c r="M768" s="46">
        <v>1.796</v>
      </c>
      <c r="N768" s="46">
        <v>10.3</v>
      </c>
      <c r="O768" s="45">
        <v>228.06290896750184</v>
      </c>
      <c r="P768" s="46">
        <v>-4.0019999999999998</v>
      </c>
      <c r="Q768" s="46">
        <v>-0.42399999999999999</v>
      </c>
      <c r="R768" s="46">
        <v>4.0243980916405375</v>
      </c>
      <c r="S768" s="47">
        <v>10.199999999999999</v>
      </c>
      <c r="T768" s="45">
        <v>216.3731087705375</v>
      </c>
      <c r="U768" s="46">
        <v>-3.8740000000000001</v>
      </c>
      <c r="V768" s="46">
        <v>-0.38400000000000001</v>
      </c>
      <c r="W768" s="46">
        <v>3.8929849729995105</v>
      </c>
      <c r="X768" s="47">
        <v>10.4</v>
      </c>
      <c r="Y768" s="48" t="s">
        <v>26</v>
      </c>
    </row>
    <row r="769" spans="1:25" x14ac:dyDescent="0.25">
      <c r="A769" s="41" t="s">
        <v>0</v>
      </c>
      <c r="B769" s="42" t="s">
        <v>1016</v>
      </c>
      <c r="C769" s="43" t="s">
        <v>79</v>
      </c>
      <c r="D769" s="42">
        <v>110</v>
      </c>
      <c r="E769" s="42" t="s">
        <v>1029</v>
      </c>
      <c r="F769" s="42">
        <v>10</v>
      </c>
      <c r="G769" s="42" t="s">
        <v>26</v>
      </c>
      <c r="H769" s="42">
        <v>2</v>
      </c>
      <c r="I769" s="42" t="s">
        <v>1030</v>
      </c>
      <c r="J769" s="46">
        <v>0.76323025983500747</v>
      </c>
      <c r="K769" s="46">
        <v>-1.2E-2</v>
      </c>
      <c r="L769" s="46">
        <v>-6.4000000000000003E-3</v>
      </c>
      <c r="M769" s="46">
        <v>1.3600000000000001E-2</v>
      </c>
      <c r="N769" s="46">
        <v>10.3</v>
      </c>
      <c r="O769" s="45">
        <v>0.75044521624149829</v>
      </c>
      <c r="P769" s="46">
        <v>-1.2E-2</v>
      </c>
      <c r="Q769" s="46">
        <v>-5.5999999999999999E-3</v>
      </c>
      <c r="R769" s="46">
        <v>1.324235628579748E-2</v>
      </c>
      <c r="S769" s="47">
        <v>10.199999999999999</v>
      </c>
      <c r="T769" s="45">
        <v>0.69597491518446097</v>
      </c>
      <c r="U769" s="46">
        <v>-1.12E-2</v>
      </c>
      <c r="V769" s="46">
        <v>-5.5999999999999999E-3</v>
      </c>
      <c r="W769" s="46">
        <v>1.2521980673998822E-2</v>
      </c>
      <c r="X769" s="47">
        <v>10.4</v>
      </c>
      <c r="Y769" s="48" t="s">
        <v>26</v>
      </c>
    </row>
    <row r="770" spans="1:25" x14ac:dyDescent="0.25">
      <c r="A770" s="41" t="s">
        <v>0</v>
      </c>
      <c r="B770" s="42" t="s">
        <v>1016</v>
      </c>
      <c r="C770" s="43" t="s">
        <v>79</v>
      </c>
      <c r="D770" s="42">
        <v>110</v>
      </c>
      <c r="E770" s="42" t="s">
        <v>1031</v>
      </c>
      <c r="F770" s="42">
        <v>10</v>
      </c>
      <c r="G770" s="42" t="s">
        <v>26</v>
      </c>
      <c r="H770" s="42">
        <v>2</v>
      </c>
      <c r="I770" s="42" t="s">
        <v>1032</v>
      </c>
      <c r="J770" s="46">
        <v>6.5531095529878343</v>
      </c>
      <c r="K770" s="46">
        <v>-0.10879999999999999</v>
      </c>
      <c r="L770" s="46">
        <v>-4.24E-2</v>
      </c>
      <c r="M770" s="46">
        <v>0.11676985912469022</v>
      </c>
      <c r="N770" s="46">
        <v>10.3</v>
      </c>
      <c r="O770" s="45">
        <v>14.766475294588583</v>
      </c>
      <c r="P770" s="46">
        <v>-0.24159999999999998</v>
      </c>
      <c r="Q770" s="46">
        <v>-9.7599999999999992E-2</v>
      </c>
      <c r="R770" s="46">
        <v>0.26056922304831009</v>
      </c>
      <c r="S770" s="47">
        <v>10.199999999999999</v>
      </c>
      <c r="T770" s="45">
        <v>8.1762167651695599</v>
      </c>
      <c r="U770" s="46">
        <v>-0.12959999999999999</v>
      </c>
      <c r="V770" s="46">
        <v>-6.9599999999999995E-2</v>
      </c>
      <c r="W770" s="46">
        <v>0.14710649203893075</v>
      </c>
      <c r="X770" s="47">
        <v>10.4</v>
      </c>
      <c r="Y770" s="48" t="s">
        <v>26</v>
      </c>
    </row>
    <row r="771" spans="1:25" x14ac:dyDescent="0.25">
      <c r="A771" s="41" t="s">
        <v>0</v>
      </c>
      <c r="B771" s="42" t="s">
        <v>1016</v>
      </c>
      <c r="C771" s="43" t="s">
        <v>79</v>
      </c>
      <c r="D771" s="42">
        <v>110</v>
      </c>
      <c r="E771" s="42" t="s">
        <v>1033</v>
      </c>
      <c r="F771" s="42">
        <v>10</v>
      </c>
      <c r="G771" s="42" t="s">
        <v>26</v>
      </c>
      <c r="H771" s="42">
        <v>2</v>
      </c>
      <c r="I771" s="42" t="s">
        <v>1034</v>
      </c>
      <c r="J771" s="46">
        <v>17.34661523000733</v>
      </c>
      <c r="K771" s="46">
        <v>-0.29919999999999997</v>
      </c>
      <c r="L771" s="46">
        <v>-7.7599999999999988E-2</v>
      </c>
      <c r="M771" s="46">
        <v>0.30909933678350071</v>
      </c>
      <c r="N771" s="46">
        <v>10.3</v>
      </c>
      <c r="O771" s="45">
        <v>33.096809519303392</v>
      </c>
      <c r="P771" s="46">
        <v>-0.57440000000000002</v>
      </c>
      <c r="Q771" s="46">
        <v>-0.1056</v>
      </c>
      <c r="R771" s="46">
        <v>0.58402630077762763</v>
      </c>
      <c r="S771" s="47">
        <v>10.199999999999999</v>
      </c>
      <c r="T771" s="45">
        <v>27.381071245114558</v>
      </c>
      <c r="U771" s="46">
        <v>-0.47760000000000002</v>
      </c>
      <c r="V771" s="46">
        <v>-0.12079999999999999</v>
      </c>
      <c r="W771" s="46">
        <v>0.49264023384210104</v>
      </c>
      <c r="X771" s="47">
        <v>10.4</v>
      </c>
      <c r="Y771" s="48" t="s">
        <v>26</v>
      </c>
    </row>
    <row r="772" spans="1:25" x14ac:dyDescent="0.25">
      <c r="A772" s="41" t="s">
        <v>0</v>
      </c>
      <c r="B772" s="42" t="s">
        <v>1016</v>
      </c>
      <c r="C772" s="43" t="s">
        <v>79</v>
      </c>
      <c r="D772" s="42">
        <v>110</v>
      </c>
      <c r="E772" s="42" t="s">
        <v>1035</v>
      </c>
      <c r="F772" s="42">
        <v>10</v>
      </c>
      <c r="G772" s="42" t="s">
        <v>26</v>
      </c>
      <c r="H772" s="42">
        <v>2</v>
      </c>
      <c r="I772" s="42" t="s">
        <v>1036</v>
      </c>
      <c r="J772" s="46">
        <v>9.4281385038442114</v>
      </c>
      <c r="K772" s="46">
        <v>-0.16800000000000001</v>
      </c>
      <c r="L772" s="46">
        <v>0</v>
      </c>
      <c r="M772" s="46">
        <v>0.16800000000000001</v>
      </c>
      <c r="N772" s="46">
        <v>10.3</v>
      </c>
      <c r="O772" s="45">
        <v>16.072062578420162</v>
      </c>
      <c r="P772" s="46">
        <v>-0.28320000000000001</v>
      </c>
      <c r="Q772" s="46">
        <v>-1.52E-2</v>
      </c>
      <c r="R772" s="46">
        <v>0.28360761625880221</v>
      </c>
      <c r="S772" s="47">
        <v>10.199999999999999</v>
      </c>
      <c r="T772" s="45">
        <v>21.481780460710887</v>
      </c>
      <c r="U772" s="46">
        <v>-0.38639999999999997</v>
      </c>
      <c r="V772" s="46">
        <v>-8.8000000000000005E-3</v>
      </c>
      <c r="W772" s="46">
        <v>0.3865001940491104</v>
      </c>
      <c r="X772" s="47">
        <v>10.4</v>
      </c>
      <c r="Y772" s="48" t="s">
        <v>26</v>
      </c>
    </row>
    <row r="773" spans="1:25" x14ac:dyDescent="0.25">
      <c r="A773" s="41" t="s">
        <v>0</v>
      </c>
      <c r="B773" s="42" t="s">
        <v>1016</v>
      </c>
      <c r="C773" s="43" t="s">
        <v>79</v>
      </c>
      <c r="D773" s="42">
        <v>110</v>
      </c>
      <c r="E773" s="42" t="s">
        <v>1037</v>
      </c>
      <c r="F773" s="42">
        <v>10</v>
      </c>
      <c r="G773" s="42" t="s">
        <v>26</v>
      </c>
      <c r="H773" s="42">
        <v>2</v>
      </c>
      <c r="I773" s="42" t="s">
        <v>1028</v>
      </c>
      <c r="J773" s="46">
        <v>24.861103316684439</v>
      </c>
      <c r="K773" s="46">
        <v>-0.443</v>
      </c>
      <c r="L773" s="46">
        <v>0</v>
      </c>
      <c r="M773" s="46">
        <v>0.443</v>
      </c>
      <c r="N773" s="46">
        <v>10.3</v>
      </c>
      <c r="O773" s="45">
        <v>77.63799161283012</v>
      </c>
      <c r="P773" s="46">
        <v>-1.37</v>
      </c>
      <c r="Q773" s="46">
        <v>0</v>
      </c>
      <c r="R773" s="46">
        <v>1.37</v>
      </c>
      <c r="S773" s="47">
        <v>10.199999999999999</v>
      </c>
      <c r="T773" s="45">
        <v>79.490961784186794</v>
      </c>
      <c r="U773" s="46">
        <v>-1.43</v>
      </c>
      <c r="V773" s="46">
        <v>-2.4E-2</v>
      </c>
      <c r="W773" s="46">
        <v>1.430201384421089</v>
      </c>
      <c r="X773" s="47">
        <v>10.4</v>
      </c>
      <c r="Y773" s="48" t="s">
        <v>26</v>
      </c>
    </row>
    <row r="774" spans="1:25" ht="15.75" thickBot="1" x14ac:dyDescent="0.3">
      <c r="A774" s="55" t="s">
        <v>0</v>
      </c>
      <c r="B774" s="56" t="s">
        <v>1016</v>
      </c>
      <c r="C774" s="65" t="s">
        <v>79</v>
      </c>
      <c r="D774" s="56">
        <v>110</v>
      </c>
      <c r="E774" s="56" t="s">
        <v>631</v>
      </c>
      <c r="F774" s="56">
        <v>10</v>
      </c>
      <c r="G774" s="56" t="s">
        <v>55</v>
      </c>
      <c r="H774" s="56">
        <v>2</v>
      </c>
      <c r="I774" s="56" t="s">
        <v>56</v>
      </c>
      <c r="J774" s="46">
        <v>0</v>
      </c>
      <c r="K774" s="46">
        <v>0</v>
      </c>
      <c r="L774" s="46">
        <v>0</v>
      </c>
      <c r="M774" s="46">
        <v>0</v>
      </c>
      <c r="N774" s="46">
        <v>10.3</v>
      </c>
      <c r="O774" s="58" t="s">
        <v>52</v>
      </c>
      <c r="P774" s="59">
        <v>0</v>
      </c>
      <c r="Q774" s="59">
        <v>0</v>
      </c>
      <c r="R774" s="59">
        <v>0</v>
      </c>
      <c r="S774" s="60">
        <v>10.199999999999999</v>
      </c>
      <c r="T774" s="58">
        <v>0</v>
      </c>
      <c r="U774" s="59">
        <v>0</v>
      </c>
      <c r="V774" s="59">
        <v>0</v>
      </c>
      <c r="W774" s="59">
        <v>0</v>
      </c>
      <c r="X774" s="60">
        <v>10.4</v>
      </c>
      <c r="Y774" s="61" t="s">
        <v>26</v>
      </c>
    </row>
    <row r="775" spans="1:25" x14ac:dyDescent="0.25">
      <c r="A775" s="29" t="s">
        <v>0</v>
      </c>
      <c r="B775" s="30" t="s">
        <v>1038</v>
      </c>
      <c r="C775" s="30" t="s">
        <v>79</v>
      </c>
      <c r="D775" s="30">
        <v>110</v>
      </c>
      <c r="E775" s="30" t="s">
        <v>24</v>
      </c>
      <c r="F775" s="30">
        <v>110</v>
      </c>
      <c r="G775" s="30" t="s">
        <v>25</v>
      </c>
      <c r="H775" s="30" t="s">
        <v>26</v>
      </c>
      <c r="I775" s="30" t="s">
        <v>27</v>
      </c>
      <c r="J775" s="32">
        <v>0</v>
      </c>
      <c r="K775" s="32">
        <v>-1.494</v>
      </c>
      <c r="L775" s="32">
        <v>-0.432</v>
      </c>
      <c r="M775" s="32">
        <v>0</v>
      </c>
      <c r="N775" s="32">
        <v>118.1</v>
      </c>
      <c r="O775" s="31">
        <v>0</v>
      </c>
      <c r="P775" s="32">
        <v>-2.82</v>
      </c>
      <c r="Q775" s="32">
        <v>-0.78600000000000003</v>
      </c>
      <c r="R775" s="32">
        <v>0</v>
      </c>
      <c r="S775" s="33">
        <v>116.9</v>
      </c>
      <c r="T775" s="31">
        <v>0</v>
      </c>
      <c r="U775" s="32">
        <v>-2.448</v>
      </c>
      <c r="V775" s="32">
        <v>-0.55800000000000005</v>
      </c>
      <c r="W775" s="32">
        <v>0</v>
      </c>
      <c r="X775" s="33">
        <v>117.6</v>
      </c>
      <c r="Y775" s="34" t="s">
        <v>26</v>
      </c>
    </row>
    <row r="776" spans="1:25" x14ac:dyDescent="0.25">
      <c r="A776" s="41" t="s">
        <v>0</v>
      </c>
      <c r="B776" s="42" t="s">
        <v>1038</v>
      </c>
      <c r="C776" s="43" t="s">
        <v>79</v>
      </c>
      <c r="D776" s="42">
        <v>110</v>
      </c>
      <c r="E776" s="42" t="s">
        <v>973</v>
      </c>
      <c r="F776" s="42">
        <v>10</v>
      </c>
      <c r="G776" s="42" t="s">
        <v>33</v>
      </c>
      <c r="H776" s="42" t="s">
        <v>26</v>
      </c>
      <c r="I776" s="42" t="s">
        <v>362</v>
      </c>
      <c r="J776" s="46">
        <v>86.438648658352861</v>
      </c>
      <c r="K776" s="46">
        <v>-1.494</v>
      </c>
      <c r="L776" s="46">
        <v>-0.432</v>
      </c>
      <c r="M776" s="46">
        <v>1.555204166661085</v>
      </c>
      <c r="N776" s="46">
        <v>10.4</v>
      </c>
      <c r="O776" s="45">
        <v>165.90103760805769</v>
      </c>
      <c r="P776" s="46">
        <v>-2.82</v>
      </c>
      <c r="Q776" s="46">
        <v>-0.78600000000000003</v>
      </c>
      <c r="R776" s="46">
        <v>2.9274897096317862</v>
      </c>
      <c r="S776" s="47">
        <v>10.199999999999999</v>
      </c>
      <c r="T776" s="45">
        <v>140.90523114796056</v>
      </c>
      <c r="U776" s="46">
        <v>-2.448</v>
      </c>
      <c r="V776" s="46">
        <v>-0.55800000000000005</v>
      </c>
      <c r="W776" s="46">
        <v>2.5107903138255092</v>
      </c>
      <c r="X776" s="47">
        <v>10.3</v>
      </c>
      <c r="Y776" s="48" t="s">
        <v>26</v>
      </c>
    </row>
    <row r="777" spans="1:25" x14ac:dyDescent="0.25">
      <c r="A777" s="41" t="s">
        <v>0</v>
      </c>
      <c r="B777" s="42" t="s">
        <v>1038</v>
      </c>
      <c r="C777" s="43" t="s">
        <v>79</v>
      </c>
      <c r="D777" s="42">
        <v>110</v>
      </c>
      <c r="E777" s="42" t="s">
        <v>1039</v>
      </c>
      <c r="F777" s="42">
        <v>10</v>
      </c>
      <c r="G777" s="42" t="s">
        <v>26</v>
      </c>
      <c r="H777" s="44">
        <v>1</v>
      </c>
      <c r="I777" s="42" t="s">
        <v>813</v>
      </c>
      <c r="J777" s="46">
        <v>13.008516317893557</v>
      </c>
      <c r="K777" s="46">
        <v>-0.19800000000000001</v>
      </c>
      <c r="L777" s="46">
        <v>-0.12479999999999999</v>
      </c>
      <c r="M777" s="46">
        <v>0.2340492255915409</v>
      </c>
      <c r="N777" s="46">
        <v>10.4</v>
      </c>
      <c r="O777" s="45">
        <v>35.648994621490239</v>
      </c>
      <c r="P777" s="46">
        <v>-0.58440000000000003</v>
      </c>
      <c r="Q777" s="46">
        <v>-0.23280000000000001</v>
      </c>
      <c r="R777" s="46">
        <v>0.62906215909081675</v>
      </c>
      <c r="S777" s="47">
        <v>10.199999999999999</v>
      </c>
      <c r="T777" s="45">
        <v>13.265199351428615</v>
      </c>
      <c r="U777" s="46">
        <v>-0.2064</v>
      </c>
      <c r="V777" s="46">
        <v>-0.1152</v>
      </c>
      <c r="W777" s="46">
        <v>0.2363725872431065</v>
      </c>
      <c r="X777" s="47">
        <v>10.3</v>
      </c>
      <c r="Y777" s="48" t="s">
        <v>26</v>
      </c>
    </row>
    <row r="778" spans="1:25" x14ac:dyDescent="0.25">
      <c r="A778" s="41" t="s">
        <v>0</v>
      </c>
      <c r="B778" s="42" t="s">
        <v>1038</v>
      </c>
      <c r="C778" s="43" t="s">
        <v>79</v>
      </c>
      <c r="D778" s="42">
        <v>110</v>
      </c>
      <c r="E778" s="42" t="s">
        <v>1040</v>
      </c>
      <c r="F778" s="42">
        <v>10</v>
      </c>
      <c r="G778" s="42" t="s">
        <v>26</v>
      </c>
      <c r="H778" s="44">
        <v>1</v>
      </c>
      <c r="I778" s="42" t="s">
        <v>1041</v>
      </c>
      <c r="J778" s="46">
        <v>1.3355925563250852</v>
      </c>
      <c r="K778" s="46">
        <v>-1.1999999999999999E-3</v>
      </c>
      <c r="L778" s="46">
        <v>-2.4E-2</v>
      </c>
      <c r="M778" s="46">
        <v>2.4029981273400943E-2</v>
      </c>
      <c r="N778" s="46">
        <v>10.4</v>
      </c>
      <c r="O778" s="45">
        <v>1.2992161288366419</v>
      </c>
      <c r="P778" s="46">
        <v>-2.3999999999999998E-3</v>
      </c>
      <c r="Q778" s="46">
        <v>-2.2800000000000001E-2</v>
      </c>
      <c r="R778" s="46">
        <v>2.2925967809451359E-2</v>
      </c>
      <c r="S778" s="47">
        <v>10.199999999999999</v>
      </c>
      <c r="T778" s="45">
        <v>1.2813040635573547</v>
      </c>
      <c r="U778" s="46">
        <v>-1.1999999999999999E-3</v>
      </c>
      <c r="V778" s="46">
        <v>-2.2800000000000001E-2</v>
      </c>
      <c r="W778" s="46">
        <v>2.2831557108528539E-2</v>
      </c>
      <c r="X778" s="47">
        <v>10.3</v>
      </c>
      <c r="Y778" s="48" t="s">
        <v>26</v>
      </c>
    </row>
    <row r="779" spans="1:25" x14ac:dyDescent="0.25">
      <c r="A779" s="41" t="s">
        <v>0</v>
      </c>
      <c r="B779" s="42" t="s">
        <v>1038</v>
      </c>
      <c r="C779" s="43" t="s">
        <v>79</v>
      </c>
      <c r="D779" s="42">
        <v>110</v>
      </c>
      <c r="E779" s="42" t="s">
        <v>1042</v>
      </c>
      <c r="F779" s="42">
        <v>10</v>
      </c>
      <c r="G779" s="42" t="s">
        <v>26</v>
      </c>
      <c r="H779" s="44">
        <v>1</v>
      </c>
      <c r="I779" s="42" t="s">
        <v>1043</v>
      </c>
      <c r="J779" s="46">
        <v>0</v>
      </c>
      <c r="K779" s="46">
        <v>0</v>
      </c>
      <c r="L779" s="46">
        <v>0</v>
      </c>
      <c r="M779" s="46">
        <v>0</v>
      </c>
      <c r="N779" s="46" t="s">
        <v>37</v>
      </c>
      <c r="O779" s="45">
        <v>0</v>
      </c>
      <c r="P779" s="46">
        <v>0</v>
      </c>
      <c r="Q779" s="46">
        <v>0</v>
      </c>
      <c r="R779" s="46">
        <v>0</v>
      </c>
      <c r="S779" s="47" t="s">
        <v>37</v>
      </c>
      <c r="T779" s="45">
        <v>0</v>
      </c>
      <c r="U779" s="46">
        <v>0</v>
      </c>
      <c r="V779" s="46">
        <v>0</v>
      </c>
      <c r="W779" s="46">
        <v>0</v>
      </c>
      <c r="X779" s="47" t="s">
        <v>37</v>
      </c>
      <c r="Y779" s="48" t="s">
        <v>26</v>
      </c>
    </row>
    <row r="780" spans="1:25" x14ac:dyDescent="0.25">
      <c r="A780" s="41" t="s">
        <v>0</v>
      </c>
      <c r="B780" s="42" t="s">
        <v>1038</v>
      </c>
      <c r="C780" s="43" t="s">
        <v>79</v>
      </c>
      <c r="D780" s="42">
        <v>110</v>
      </c>
      <c r="E780" s="42" t="s">
        <v>1044</v>
      </c>
      <c r="F780" s="42">
        <v>10</v>
      </c>
      <c r="G780" s="42" t="s">
        <v>26</v>
      </c>
      <c r="H780" s="44">
        <v>1</v>
      </c>
      <c r="I780" s="42" t="s">
        <v>1045</v>
      </c>
      <c r="J780" s="46">
        <v>37.42334619656922</v>
      </c>
      <c r="K780" s="46">
        <v>-0.66359999999999997</v>
      </c>
      <c r="L780" s="46">
        <v>-0.114</v>
      </c>
      <c r="M780" s="46">
        <v>0.67332084476867338</v>
      </c>
      <c r="N780" s="46">
        <v>10.4</v>
      </c>
      <c r="O780" s="45">
        <v>67.296042042377366</v>
      </c>
      <c r="P780" s="46">
        <v>-1.1796</v>
      </c>
      <c r="Q780" s="46">
        <v>-0.1368</v>
      </c>
      <c r="R780" s="46">
        <v>1.1875059578797911</v>
      </c>
      <c r="S780" s="47">
        <v>10.199999999999999</v>
      </c>
      <c r="T780" s="45">
        <v>79.805754136836484</v>
      </c>
      <c r="U780" s="46">
        <v>-1.41</v>
      </c>
      <c r="V780" s="46">
        <v>-0.18480000000000002</v>
      </c>
      <c r="W780" s="46">
        <v>1.4220587329642891</v>
      </c>
      <c r="X780" s="47">
        <v>10.3</v>
      </c>
      <c r="Y780" s="48" t="s">
        <v>26</v>
      </c>
    </row>
    <row r="781" spans="1:25" x14ac:dyDescent="0.25">
      <c r="A781" s="41" t="s">
        <v>0</v>
      </c>
      <c r="B781" s="42" t="s">
        <v>1038</v>
      </c>
      <c r="C781" s="43" t="s">
        <v>79</v>
      </c>
      <c r="D781" s="42">
        <v>110</v>
      </c>
      <c r="E781" s="42" t="s">
        <v>1046</v>
      </c>
      <c r="F781" s="42">
        <v>10</v>
      </c>
      <c r="G781" s="42" t="s">
        <v>26</v>
      </c>
      <c r="H781" s="44">
        <v>1</v>
      </c>
      <c r="I781" s="42" t="s">
        <v>1047</v>
      </c>
      <c r="J781" s="46">
        <v>0</v>
      </c>
      <c r="K781" s="46">
        <v>0</v>
      </c>
      <c r="L781" s="46">
        <v>0</v>
      </c>
      <c r="M781" s="46">
        <v>0</v>
      </c>
      <c r="N781" s="46" t="s">
        <v>37</v>
      </c>
      <c r="O781" s="45">
        <v>0</v>
      </c>
      <c r="P781" s="46">
        <v>0</v>
      </c>
      <c r="Q781" s="46">
        <v>0</v>
      </c>
      <c r="R781" s="46">
        <v>0</v>
      </c>
      <c r="S781" s="47" t="s">
        <v>37</v>
      </c>
      <c r="T781" s="45">
        <v>0</v>
      </c>
      <c r="U781" s="46">
        <v>0</v>
      </c>
      <c r="V781" s="46">
        <v>0</v>
      </c>
      <c r="W781" s="46">
        <v>0</v>
      </c>
      <c r="X781" s="47" t="s">
        <v>37</v>
      </c>
      <c r="Y781" s="48" t="s">
        <v>26</v>
      </c>
    </row>
    <row r="782" spans="1:25" x14ac:dyDescent="0.25">
      <c r="A782" s="41" t="s">
        <v>0</v>
      </c>
      <c r="B782" s="42" t="s">
        <v>1038</v>
      </c>
      <c r="C782" s="43" t="s">
        <v>79</v>
      </c>
      <c r="D782" s="42">
        <v>110</v>
      </c>
      <c r="E782" s="42" t="s">
        <v>1048</v>
      </c>
      <c r="F782" s="42">
        <v>10</v>
      </c>
      <c r="G782" s="42" t="s">
        <v>26</v>
      </c>
      <c r="H782" s="44">
        <v>1</v>
      </c>
      <c r="I782" s="42" t="s">
        <v>1049</v>
      </c>
      <c r="J782" s="46">
        <v>19.68628208592488</v>
      </c>
      <c r="K782" s="46">
        <v>-0.32887680000000002</v>
      </c>
      <c r="L782" s="46">
        <v>-0.13150880000000001</v>
      </c>
      <c r="M782" s="46">
        <v>0.35419558728996053</v>
      </c>
      <c r="N782" s="46">
        <v>10.4</v>
      </c>
      <c r="O782" s="45">
        <v>31.969688581633307</v>
      </c>
      <c r="P782" s="46">
        <v>-0.51257759999999997</v>
      </c>
      <c r="Q782" s="46">
        <v>-0.23561600000000002</v>
      </c>
      <c r="R782" s="46">
        <v>0.56413712471150135</v>
      </c>
      <c r="S782" s="47">
        <v>10.199999999999999</v>
      </c>
      <c r="T782" s="45">
        <v>31.549936983036776</v>
      </c>
      <c r="U782" s="46">
        <v>-0.52356960000000008</v>
      </c>
      <c r="V782" s="46">
        <v>-0.2047696</v>
      </c>
      <c r="W782" s="46">
        <v>0.5621883271007323</v>
      </c>
      <c r="X782" s="47">
        <v>10.3</v>
      </c>
      <c r="Y782" s="48" t="s">
        <v>26</v>
      </c>
    </row>
    <row r="783" spans="1:25" x14ac:dyDescent="0.25">
      <c r="A783" s="41" t="s">
        <v>0</v>
      </c>
      <c r="B783" s="42" t="s">
        <v>1038</v>
      </c>
      <c r="C783" s="43" t="s">
        <v>79</v>
      </c>
      <c r="D783" s="42">
        <v>110</v>
      </c>
      <c r="E783" s="42" t="s">
        <v>1050</v>
      </c>
      <c r="F783" s="42">
        <v>10</v>
      </c>
      <c r="G783" s="42" t="s">
        <v>26</v>
      </c>
      <c r="H783" s="44">
        <v>1</v>
      </c>
      <c r="I783" s="42" t="s">
        <v>813</v>
      </c>
      <c r="J783" s="46">
        <v>3.7260500818488449</v>
      </c>
      <c r="K783" s="46">
        <v>-4.6799999999999994E-2</v>
      </c>
      <c r="L783" s="46">
        <v>-4.8000000000000001E-2</v>
      </c>
      <c r="M783" s="46">
        <v>6.7039093072624428E-2</v>
      </c>
      <c r="N783" s="46">
        <v>10.4</v>
      </c>
      <c r="O783" s="45">
        <v>4.9250168129207497</v>
      </c>
      <c r="P783" s="46">
        <v>-7.0800000000000002E-2</v>
      </c>
      <c r="Q783" s="46">
        <v>-5.04E-2</v>
      </c>
      <c r="R783" s="46">
        <v>8.6906846680799552E-2</v>
      </c>
      <c r="S783" s="47">
        <v>10.199999999999999</v>
      </c>
      <c r="T783" s="45">
        <v>4.5540575958776701</v>
      </c>
      <c r="U783" s="46">
        <v>-6.3600000000000004E-2</v>
      </c>
      <c r="V783" s="46">
        <v>-5.04E-2</v>
      </c>
      <c r="W783" s="46">
        <v>8.1148752300944219E-2</v>
      </c>
      <c r="X783" s="47">
        <v>10.3</v>
      </c>
      <c r="Y783" s="48" t="s">
        <v>26</v>
      </c>
    </row>
    <row r="784" spans="1:25" x14ac:dyDescent="0.25">
      <c r="A784" s="41" t="s">
        <v>0</v>
      </c>
      <c r="B784" s="42" t="s">
        <v>1038</v>
      </c>
      <c r="C784" s="43" t="s">
        <v>79</v>
      </c>
      <c r="D784" s="42">
        <v>110</v>
      </c>
      <c r="E784" s="42" t="s">
        <v>1051</v>
      </c>
      <c r="F784" s="42">
        <v>10</v>
      </c>
      <c r="G784" s="42" t="s">
        <v>26</v>
      </c>
      <c r="H784" s="44">
        <v>1</v>
      </c>
      <c r="I784" s="42" t="s">
        <v>813</v>
      </c>
      <c r="J784" s="46">
        <v>11.793182522024953</v>
      </c>
      <c r="K784" s="46">
        <v>-0.1812</v>
      </c>
      <c r="L784" s="46">
        <v>-0.11040000000000001</v>
      </c>
      <c r="M784" s="46">
        <v>0.21218293993627291</v>
      </c>
      <c r="N784" s="46">
        <v>10.4</v>
      </c>
      <c r="O784" s="45">
        <v>24.442335264447252</v>
      </c>
      <c r="P784" s="46">
        <v>-0.34200000000000003</v>
      </c>
      <c r="Q784" s="46">
        <v>-0.26280000000000003</v>
      </c>
      <c r="R784" s="46">
        <v>0.43130944807643623</v>
      </c>
      <c r="S784" s="47">
        <v>10.199999999999999</v>
      </c>
      <c r="T784" s="45">
        <v>8.9202002603994792</v>
      </c>
      <c r="U784" s="46">
        <v>-0.1188</v>
      </c>
      <c r="V784" s="46">
        <v>-0.1056</v>
      </c>
      <c r="W784" s="46">
        <v>0.1589490484400583</v>
      </c>
      <c r="X784" s="47">
        <v>10.3</v>
      </c>
      <c r="Y784" s="48" t="s">
        <v>26</v>
      </c>
    </row>
    <row r="785" spans="1:25" x14ac:dyDescent="0.25">
      <c r="A785" s="41" t="s">
        <v>0</v>
      </c>
      <c r="B785" s="42" t="s">
        <v>1038</v>
      </c>
      <c r="C785" s="43" t="s">
        <v>79</v>
      </c>
      <c r="D785" s="42">
        <v>110</v>
      </c>
      <c r="E785" s="42" t="s">
        <v>1052</v>
      </c>
      <c r="F785" s="42">
        <v>10</v>
      </c>
      <c r="G785" s="42" t="s">
        <v>26</v>
      </c>
      <c r="H785" s="44">
        <v>1</v>
      </c>
      <c r="I785" s="42" t="s">
        <v>1053</v>
      </c>
      <c r="J785" s="46">
        <v>3.4015117830146733</v>
      </c>
      <c r="K785" s="46">
        <v>-6.1200000000000004E-2</v>
      </c>
      <c r="L785" s="46">
        <v>0</v>
      </c>
      <c r="M785" s="46">
        <v>6.1200000000000004E-2</v>
      </c>
      <c r="N785" s="46">
        <v>10.4</v>
      </c>
      <c r="O785" s="45">
        <v>4.8967660054116813</v>
      </c>
      <c r="P785" s="46">
        <v>-8.6400000000000005E-2</v>
      </c>
      <c r="Q785" s="46">
        <v>-1.1999999999999999E-3</v>
      </c>
      <c r="R785" s="46">
        <v>8.6408332931494525E-2</v>
      </c>
      <c r="S785" s="47">
        <v>10.199999999999999</v>
      </c>
      <c r="T785" s="45">
        <v>6.3980198448022207</v>
      </c>
      <c r="U785" s="46">
        <v>-0.114</v>
      </c>
      <c r="V785" s="46">
        <v>-1.1999999999999999E-3</v>
      </c>
      <c r="W785" s="46">
        <v>0.11400631561453076</v>
      </c>
      <c r="X785" s="47">
        <v>10.3</v>
      </c>
      <c r="Y785" s="48" t="s">
        <v>26</v>
      </c>
    </row>
    <row r="786" spans="1:25" x14ac:dyDescent="0.25">
      <c r="A786" s="41" t="s">
        <v>0</v>
      </c>
      <c r="B786" s="42" t="s">
        <v>1038</v>
      </c>
      <c r="C786" s="43" t="s">
        <v>79</v>
      </c>
      <c r="D786" s="42">
        <v>110</v>
      </c>
      <c r="E786" s="42" t="s">
        <v>158</v>
      </c>
      <c r="F786" s="42">
        <v>10</v>
      </c>
      <c r="G786" s="42" t="s">
        <v>55</v>
      </c>
      <c r="H786" s="44">
        <v>1</v>
      </c>
      <c r="I786" s="42" t="s">
        <v>56</v>
      </c>
      <c r="J786" s="46">
        <v>0</v>
      </c>
      <c r="K786" s="46">
        <v>-2.9999999999999997E-5</v>
      </c>
      <c r="L786" s="46">
        <v>0</v>
      </c>
      <c r="M786" s="46">
        <v>2.9999999999999997E-5</v>
      </c>
      <c r="N786" s="46">
        <v>10.4</v>
      </c>
      <c r="O786" s="45">
        <v>0</v>
      </c>
      <c r="P786" s="46">
        <v>0</v>
      </c>
      <c r="Q786" s="46">
        <v>0</v>
      </c>
      <c r="R786" s="46">
        <v>0</v>
      </c>
      <c r="S786" s="47">
        <v>10.199999999999999</v>
      </c>
      <c r="T786" s="45">
        <v>0</v>
      </c>
      <c r="U786" s="46">
        <v>0</v>
      </c>
      <c r="V786" s="46">
        <v>0</v>
      </c>
      <c r="W786" s="46">
        <v>0</v>
      </c>
      <c r="X786" s="47">
        <v>10.3</v>
      </c>
      <c r="Y786" s="48" t="s">
        <v>26</v>
      </c>
    </row>
    <row r="787" spans="1:25" x14ac:dyDescent="0.25">
      <c r="A787" s="49" t="s">
        <v>0</v>
      </c>
      <c r="B787" s="50" t="s">
        <v>1038</v>
      </c>
      <c r="C787" s="50" t="s">
        <v>79</v>
      </c>
      <c r="D787" s="50">
        <v>110</v>
      </c>
      <c r="E787" s="50" t="s">
        <v>57</v>
      </c>
      <c r="F787" s="50">
        <v>110</v>
      </c>
      <c r="G787" s="50" t="s">
        <v>25</v>
      </c>
      <c r="H787" s="50" t="s">
        <v>26</v>
      </c>
      <c r="I787" s="50" t="s">
        <v>1054</v>
      </c>
      <c r="J787" s="52">
        <v>3.732461089207447</v>
      </c>
      <c r="K787" s="52">
        <v>-0.75</v>
      </c>
      <c r="L787" s="52">
        <v>-0.13800000000000001</v>
      </c>
      <c r="M787" s="52">
        <v>0.76259032251924097</v>
      </c>
      <c r="N787" s="52">
        <v>118.1</v>
      </c>
      <c r="O787" s="51">
        <v>6.7649914339122876</v>
      </c>
      <c r="P787" s="52">
        <v>-1.35</v>
      </c>
      <c r="Q787" s="52">
        <v>-0.222</v>
      </c>
      <c r="R787" s="52">
        <v>1.3681315726201191</v>
      </c>
      <c r="S787" s="53">
        <v>116.9</v>
      </c>
      <c r="T787" s="51">
        <v>7.2154958587601383</v>
      </c>
      <c r="U787" s="52">
        <v>-1.452</v>
      </c>
      <c r="V787" s="52">
        <v>-0.216</v>
      </c>
      <c r="W787" s="52">
        <v>1.4679782014730327</v>
      </c>
      <c r="X787" s="53">
        <v>117.6</v>
      </c>
      <c r="Y787" s="54" t="s">
        <v>26</v>
      </c>
    </row>
    <row r="788" spans="1:25" x14ac:dyDescent="0.25">
      <c r="A788" s="41" t="s">
        <v>0</v>
      </c>
      <c r="B788" s="42" t="s">
        <v>1038</v>
      </c>
      <c r="C788" s="43" t="s">
        <v>79</v>
      </c>
      <c r="D788" s="42">
        <v>110</v>
      </c>
      <c r="E788" s="42" t="s">
        <v>980</v>
      </c>
      <c r="F788" s="42">
        <v>10</v>
      </c>
      <c r="G788" s="42" t="s">
        <v>33</v>
      </c>
      <c r="H788" s="42" t="s">
        <v>26</v>
      </c>
      <c r="I788" s="42" t="s">
        <v>399</v>
      </c>
      <c r="J788" s="46">
        <v>42.384966791865331</v>
      </c>
      <c r="K788" s="46">
        <v>-0.75</v>
      </c>
      <c r="L788" s="46">
        <v>-0.13800000000000001</v>
      </c>
      <c r="M788" s="46">
        <v>0.76259032251924097</v>
      </c>
      <c r="N788" s="46">
        <v>10.4</v>
      </c>
      <c r="O788" s="45">
        <v>77.532107708269265</v>
      </c>
      <c r="P788" s="46">
        <v>-1.35</v>
      </c>
      <c r="Q788" s="46">
        <v>-0.222</v>
      </c>
      <c r="R788" s="46">
        <v>1.3681315726201191</v>
      </c>
      <c r="S788" s="47">
        <v>10.199999999999999</v>
      </c>
      <c r="T788" s="45">
        <v>82.382748833999244</v>
      </c>
      <c r="U788" s="46">
        <v>-1.452</v>
      </c>
      <c r="V788" s="46">
        <v>-0.216</v>
      </c>
      <c r="W788" s="46">
        <v>1.4679782014730327</v>
      </c>
      <c r="X788" s="47">
        <v>10.3</v>
      </c>
      <c r="Y788" s="48" t="s">
        <v>26</v>
      </c>
    </row>
    <row r="789" spans="1:25" x14ac:dyDescent="0.25">
      <c r="A789" s="41" t="s">
        <v>0</v>
      </c>
      <c r="B789" s="42" t="s">
        <v>1038</v>
      </c>
      <c r="C789" s="43" t="s">
        <v>79</v>
      </c>
      <c r="D789" s="42">
        <v>110</v>
      </c>
      <c r="E789" s="42" t="s">
        <v>1055</v>
      </c>
      <c r="F789" s="42">
        <v>10</v>
      </c>
      <c r="G789" s="42" t="s">
        <v>26</v>
      </c>
      <c r="H789" s="42">
        <v>2</v>
      </c>
      <c r="I789" s="42" t="s">
        <v>1056</v>
      </c>
      <c r="J789" s="46">
        <v>19.985411843458515</v>
      </c>
      <c r="K789" s="46">
        <v>-0.35439999999999999</v>
      </c>
      <c r="L789" s="46">
        <v>-6.08E-2</v>
      </c>
      <c r="M789" s="46">
        <v>0.35957752988750563</v>
      </c>
      <c r="N789" s="46">
        <v>10.4</v>
      </c>
      <c r="O789" s="45">
        <v>35.094000342042214</v>
      </c>
      <c r="P789" s="46">
        <v>-0.60799999999999998</v>
      </c>
      <c r="Q789" s="46">
        <v>-0.1176</v>
      </c>
      <c r="R789" s="46">
        <v>0.61926873003567684</v>
      </c>
      <c r="S789" s="47">
        <v>10.199999999999999</v>
      </c>
      <c r="T789" s="45">
        <v>40.034077479607646</v>
      </c>
      <c r="U789" s="46">
        <v>-0.70720000000000005</v>
      </c>
      <c r="V789" s="46">
        <v>-9.3599999999999989E-2</v>
      </c>
      <c r="W789" s="46">
        <v>0.71336722660912877</v>
      </c>
      <c r="X789" s="47">
        <v>10.3</v>
      </c>
      <c r="Y789" s="48" t="s">
        <v>26</v>
      </c>
    </row>
    <row r="790" spans="1:25" x14ac:dyDescent="0.25">
      <c r="A790" s="41" t="s">
        <v>0</v>
      </c>
      <c r="B790" s="42" t="s">
        <v>1038</v>
      </c>
      <c r="C790" s="43" t="s">
        <v>79</v>
      </c>
      <c r="D790" s="42">
        <v>110</v>
      </c>
      <c r="E790" s="42" t="s">
        <v>1057</v>
      </c>
      <c r="F790" s="42">
        <v>10</v>
      </c>
      <c r="G790" s="42" t="s">
        <v>26</v>
      </c>
      <c r="H790" s="42">
        <v>2</v>
      </c>
      <c r="I790" s="42" t="s">
        <v>1058</v>
      </c>
      <c r="J790" s="46">
        <v>3.7758594543489976</v>
      </c>
      <c r="K790" s="46">
        <v>-6.4799999999999996E-2</v>
      </c>
      <c r="L790" s="46">
        <v>-2.0399999999999998E-2</v>
      </c>
      <c r="M790" s="46">
        <v>6.7935263302647167E-2</v>
      </c>
      <c r="N790" s="46">
        <v>10.4</v>
      </c>
      <c r="O790" s="45">
        <v>5.2785361088949418</v>
      </c>
      <c r="P790" s="46">
        <v>-8.6400000000000005E-2</v>
      </c>
      <c r="Q790" s="46">
        <v>-3.4799999999999998E-2</v>
      </c>
      <c r="R790" s="46">
        <v>9.3145048177560141E-2</v>
      </c>
      <c r="S790" s="47">
        <v>10.199999999999999</v>
      </c>
      <c r="T790" s="45">
        <v>6.1813434257879178</v>
      </c>
      <c r="U790" s="46">
        <v>-0.1008</v>
      </c>
      <c r="V790" s="46">
        <v>-4.4400000000000002E-2</v>
      </c>
      <c r="W790" s="46">
        <v>0.11014535850411492</v>
      </c>
      <c r="X790" s="47">
        <v>10.3</v>
      </c>
      <c r="Y790" s="48" t="s">
        <v>26</v>
      </c>
    </row>
    <row r="791" spans="1:25" x14ac:dyDescent="0.25">
      <c r="A791" s="41" t="s">
        <v>0</v>
      </c>
      <c r="B791" s="42" t="s">
        <v>1038</v>
      </c>
      <c r="C791" s="43" t="s">
        <v>79</v>
      </c>
      <c r="D791" s="42">
        <v>110</v>
      </c>
      <c r="E791" s="42" t="s">
        <v>1059</v>
      </c>
      <c r="F791" s="42">
        <v>10</v>
      </c>
      <c r="G791" s="42" t="s">
        <v>26</v>
      </c>
      <c r="H791" s="42">
        <v>2</v>
      </c>
      <c r="I791" s="42" t="s">
        <v>813</v>
      </c>
      <c r="J791" s="46">
        <v>0</v>
      </c>
      <c r="K791" s="46">
        <v>0</v>
      </c>
      <c r="L791" s="46">
        <v>0</v>
      </c>
      <c r="M791" s="46">
        <v>0</v>
      </c>
      <c r="N791" s="46" t="s">
        <v>37</v>
      </c>
      <c r="O791" s="45">
        <v>0</v>
      </c>
      <c r="P791" s="46">
        <v>0</v>
      </c>
      <c r="Q791" s="46">
        <v>0</v>
      </c>
      <c r="R791" s="46">
        <v>0</v>
      </c>
      <c r="S791" s="47" t="s">
        <v>37</v>
      </c>
      <c r="T791" s="45">
        <v>0</v>
      </c>
      <c r="U791" s="46">
        <v>0</v>
      </c>
      <c r="V791" s="46">
        <v>0</v>
      </c>
      <c r="W791" s="46">
        <v>0</v>
      </c>
      <c r="X791" s="47" t="s">
        <v>37</v>
      </c>
      <c r="Y791" s="48" t="s">
        <v>26</v>
      </c>
    </row>
    <row r="792" spans="1:25" x14ac:dyDescent="0.25">
      <c r="A792" s="41" t="s">
        <v>0</v>
      </c>
      <c r="B792" s="42" t="s">
        <v>1038</v>
      </c>
      <c r="C792" s="43" t="s">
        <v>79</v>
      </c>
      <c r="D792" s="42">
        <v>110</v>
      </c>
      <c r="E792" s="42" t="s">
        <v>1060</v>
      </c>
      <c r="F792" s="42">
        <v>10</v>
      </c>
      <c r="G792" s="42" t="s">
        <v>26</v>
      </c>
      <c r="H792" s="42">
        <v>2</v>
      </c>
      <c r="I792" s="42" t="s">
        <v>813</v>
      </c>
      <c r="J792" s="46">
        <v>0</v>
      </c>
      <c r="K792" s="46">
        <v>0</v>
      </c>
      <c r="L792" s="46">
        <v>0</v>
      </c>
      <c r="M792" s="46">
        <v>0</v>
      </c>
      <c r="N792" s="46" t="s">
        <v>37</v>
      </c>
      <c r="O792" s="45">
        <v>0</v>
      </c>
      <c r="P792" s="46">
        <v>0</v>
      </c>
      <c r="Q792" s="46">
        <v>0</v>
      </c>
      <c r="R792" s="46">
        <v>0</v>
      </c>
      <c r="S792" s="47" t="s">
        <v>37</v>
      </c>
      <c r="T792" s="45">
        <v>0</v>
      </c>
      <c r="U792" s="46">
        <v>0</v>
      </c>
      <c r="V792" s="46">
        <v>0</v>
      </c>
      <c r="W792" s="46">
        <v>0</v>
      </c>
      <c r="X792" s="47" t="s">
        <v>37</v>
      </c>
      <c r="Y792" s="48" t="s">
        <v>26</v>
      </c>
    </row>
    <row r="793" spans="1:25" x14ac:dyDescent="0.25">
      <c r="A793" s="41" t="s">
        <v>0</v>
      </c>
      <c r="B793" s="42" t="s">
        <v>1038</v>
      </c>
      <c r="C793" s="43" t="s">
        <v>79</v>
      </c>
      <c r="D793" s="42">
        <v>110</v>
      </c>
      <c r="E793" s="42" t="s">
        <v>1061</v>
      </c>
      <c r="F793" s="42">
        <v>10</v>
      </c>
      <c r="G793" s="42" t="s">
        <v>26</v>
      </c>
      <c r="H793" s="42">
        <v>2</v>
      </c>
      <c r="I793" s="42" t="s">
        <v>813</v>
      </c>
      <c r="J793" s="46">
        <v>0.14913748182524161</v>
      </c>
      <c r="K793" s="46">
        <v>-1.1999999999999999E-3</v>
      </c>
      <c r="L793" s="46">
        <v>-2.3999999999999998E-3</v>
      </c>
      <c r="M793" s="46">
        <v>2.6832815729997475E-3</v>
      </c>
      <c r="N793" s="46">
        <v>10.4</v>
      </c>
      <c r="O793" s="45">
        <v>0</v>
      </c>
      <c r="P793" s="46">
        <v>0</v>
      </c>
      <c r="Q793" s="46">
        <v>-2.3999999999999998E-3</v>
      </c>
      <c r="R793" s="46">
        <v>2.3999999999999998E-3</v>
      </c>
      <c r="S793" s="47">
        <v>10.199999999999999</v>
      </c>
      <c r="T793" s="45">
        <v>1.8491987497946214</v>
      </c>
      <c r="U793" s="46">
        <v>-1.7999999999999999E-2</v>
      </c>
      <c r="V793" s="46">
        <v>-2.7600000000000003E-2</v>
      </c>
      <c r="W793" s="46">
        <v>3.2950872522590359E-2</v>
      </c>
      <c r="X793" s="47">
        <v>10.3</v>
      </c>
      <c r="Y793" s="48" t="s">
        <v>26</v>
      </c>
    </row>
    <row r="794" spans="1:25" x14ac:dyDescent="0.25">
      <c r="A794" s="41" t="s">
        <v>0</v>
      </c>
      <c r="B794" s="42" t="s">
        <v>1038</v>
      </c>
      <c r="C794" s="43" t="s">
        <v>79</v>
      </c>
      <c r="D794" s="42">
        <v>110</v>
      </c>
      <c r="E794" s="42" t="s">
        <v>1062</v>
      </c>
      <c r="F794" s="42">
        <v>10</v>
      </c>
      <c r="G794" s="42" t="s">
        <v>26</v>
      </c>
      <c r="H794" s="42">
        <v>2</v>
      </c>
      <c r="I794" s="42" t="s">
        <v>1063</v>
      </c>
      <c r="J794" s="46">
        <v>0.95113592369446465</v>
      </c>
      <c r="K794" s="46">
        <v>-1.4622E-2</v>
      </c>
      <c r="L794" s="46">
        <v>-8.8908000000000008E-3</v>
      </c>
      <c r="M794" s="46">
        <v>1.7112837539110807E-2</v>
      </c>
      <c r="N794" s="46">
        <v>10.4</v>
      </c>
      <c r="O794" s="45">
        <v>1.3119910530038021</v>
      </c>
      <c r="P794" s="46">
        <v>-2.0847600000000001E-2</v>
      </c>
      <c r="Q794" s="46">
        <v>-1.0067999999999999E-2</v>
      </c>
      <c r="R794" s="46">
        <v>2.3151394121305093E-2</v>
      </c>
      <c r="S794" s="47">
        <v>10.199999999999999</v>
      </c>
      <c r="T794" s="45">
        <v>1.7173606231442244</v>
      </c>
      <c r="U794" s="46">
        <v>-2.89068E-2</v>
      </c>
      <c r="V794" s="46">
        <v>-1.0042799999999999E-2</v>
      </c>
      <c r="W794" s="46">
        <v>3.0601648943806934E-2</v>
      </c>
      <c r="X794" s="47">
        <v>10.3</v>
      </c>
      <c r="Y794" s="48" t="s">
        <v>26</v>
      </c>
    </row>
    <row r="795" spans="1:25" x14ac:dyDescent="0.25">
      <c r="A795" s="41" t="s">
        <v>0</v>
      </c>
      <c r="B795" s="42" t="s">
        <v>1038</v>
      </c>
      <c r="C795" s="43" t="s">
        <v>79</v>
      </c>
      <c r="D795" s="42">
        <v>110</v>
      </c>
      <c r="E795" s="42" t="s">
        <v>1064</v>
      </c>
      <c r="F795" s="42">
        <v>10</v>
      </c>
      <c r="G795" s="42" t="s">
        <v>26</v>
      </c>
      <c r="H795" s="42">
        <v>2</v>
      </c>
      <c r="I795" s="42" t="s">
        <v>1065</v>
      </c>
      <c r="J795" s="46">
        <v>2.9232468209174463</v>
      </c>
      <c r="K795" s="46">
        <v>-4.6799999999999994E-2</v>
      </c>
      <c r="L795" s="46">
        <v>-2.4E-2</v>
      </c>
      <c r="M795" s="46">
        <v>5.2595056801946698E-2</v>
      </c>
      <c r="N795" s="46">
        <v>10.4</v>
      </c>
      <c r="O795" s="45">
        <v>6.9676809380556231</v>
      </c>
      <c r="P795" s="46">
        <v>-0.1164</v>
      </c>
      <c r="Q795" s="46">
        <v>-3.9600000000000003E-2</v>
      </c>
      <c r="R795" s="46">
        <v>0.1229516978329295</v>
      </c>
      <c r="S795" s="47">
        <v>10.199999999999999</v>
      </c>
      <c r="T795" s="45">
        <v>3.2576606873421374</v>
      </c>
      <c r="U795" s="46">
        <v>-5.04E-2</v>
      </c>
      <c r="V795" s="46">
        <v>-2.8799999999999999E-2</v>
      </c>
      <c r="W795" s="46">
        <v>5.804825578774956E-2</v>
      </c>
      <c r="X795" s="47">
        <v>10.3</v>
      </c>
      <c r="Y795" s="48" t="s">
        <v>26</v>
      </c>
    </row>
    <row r="796" spans="1:25" x14ac:dyDescent="0.25">
      <c r="A796" s="41" t="s">
        <v>0</v>
      </c>
      <c r="B796" s="42" t="s">
        <v>1038</v>
      </c>
      <c r="C796" s="43" t="s">
        <v>79</v>
      </c>
      <c r="D796" s="42">
        <v>110</v>
      </c>
      <c r="E796" s="42" t="s">
        <v>1066</v>
      </c>
      <c r="F796" s="42">
        <v>10</v>
      </c>
      <c r="G796" s="42" t="s">
        <v>26</v>
      </c>
      <c r="H796" s="42">
        <v>2</v>
      </c>
      <c r="I796" s="42" t="s">
        <v>1067</v>
      </c>
      <c r="J796" s="46">
        <v>15.497243085956123</v>
      </c>
      <c r="K796" s="46">
        <v>-0.27</v>
      </c>
      <c r="L796" s="46">
        <v>-6.9599999999999995E-2</v>
      </c>
      <c r="M796" s="46">
        <v>0.27882639760252259</v>
      </c>
      <c r="N796" s="46">
        <v>10.4</v>
      </c>
      <c r="O796" s="45">
        <v>28.65425980612245</v>
      </c>
      <c r="P796" s="46">
        <v>-0.49919999999999998</v>
      </c>
      <c r="Q796" s="46">
        <v>-8.0399999999999999E-2</v>
      </c>
      <c r="R796" s="46">
        <v>0.50563306853883672</v>
      </c>
      <c r="S796" s="47">
        <v>10.199999999999999</v>
      </c>
      <c r="T796" s="45">
        <v>31.930713917362194</v>
      </c>
      <c r="U796" s="46">
        <v>-0.56040000000000001</v>
      </c>
      <c r="V796" s="46">
        <v>-9.8400000000000001E-2</v>
      </c>
      <c r="W796" s="46">
        <v>0.5689733912934769</v>
      </c>
      <c r="X796" s="47">
        <v>10.3</v>
      </c>
      <c r="Y796" s="48" t="s">
        <v>26</v>
      </c>
    </row>
    <row r="797" spans="1:25" ht="15.75" thickBot="1" x14ac:dyDescent="0.3">
      <c r="A797" s="55" t="s">
        <v>0</v>
      </c>
      <c r="B797" s="56" t="s">
        <v>1038</v>
      </c>
      <c r="C797" s="65" t="s">
        <v>79</v>
      </c>
      <c r="D797" s="56">
        <v>110</v>
      </c>
      <c r="E797" s="56" t="s">
        <v>181</v>
      </c>
      <c r="F797" s="56">
        <v>10</v>
      </c>
      <c r="G797" s="56" t="s">
        <v>55</v>
      </c>
      <c r="H797" s="56">
        <v>2</v>
      </c>
      <c r="I797" s="56" t="s">
        <v>56</v>
      </c>
      <c r="J797" s="46">
        <v>0</v>
      </c>
      <c r="K797" s="46">
        <v>-8.9999999999999998E-4</v>
      </c>
      <c r="L797" s="46">
        <v>-2.0400000000000001E-3</v>
      </c>
      <c r="M797" s="46">
        <v>2.2297085011274459E-3</v>
      </c>
      <c r="N797" s="46">
        <v>10.4</v>
      </c>
      <c r="O797" s="58">
        <v>0</v>
      </c>
      <c r="P797" s="59">
        <v>-8.9999999999999998E-4</v>
      </c>
      <c r="Q797" s="59">
        <v>-1.9199999999999998E-3</v>
      </c>
      <c r="R797" s="59">
        <v>2.1204716456486748E-3</v>
      </c>
      <c r="S797" s="60">
        <v>10.199999999999999</v>
      </c>
      <c r="T797" s="58">
        <v>0</v>
      </c>
      <c r="U797" s="59">
        <v>-9.3000000000000005E-4</v>
      </c>
      <c r="V797" s="59">
        <v>-2.0099999999999996E-3</v>
      </c>
      <c r="W797" s="59">
        <v>2.2147234590350097E-3</v>
      </c>
      <c r="X797" s="60">
        <v>10.3</v>
      </c>
      <c r="Y797" s="61" t="s">
        <v>26</v>
      </c>
    </row>
    <row r="798" spans="1:25" x14ac:dyDescent="0.25">
      <c r="A798" s="29" t="s">
        <v>0</v>
      </c>
      <c r="B798" s="30" t="s">
        <v>1068</v>
      </c>
      <c r="C798" s="30" t="s">
        <v>386</v>
      </c>
      <c r="D798" s="30">
        <v>35</v>
      </c>
      <c r="E798" s="30" t="s">
        <v>24</v>
      </c>
      <c r="F798" s="30">
        <v>35</v>
      </c>
      <c r="G798" s="30" t="s">
        <v>25</v>
      </c>
      <c r="H798" s="30" t="s">
        <v>26</v>
      </c>
      <c r="I798" s="30" t="s">
        <v>26</v>
      </c>
      <c r="J798" s="32">
        <v>4.4838016812642865</v>
      </c>
      <c r="K798" s="32">
        <v>-0.28079999999999999</v>
      </c>
      <c r="L798" s="32">
        <v>-1.1999999999999999E-3</v>
      </c>
      <c r="M798" s="32">
        <v>0.28080256409085724</v>
      </c>
      <c r="N798" s="32">
        <v>36.200000000000003</v>
      </c>
      <c r="O798" s="31">
        <v>9.3408752136295252</v>
      </c>
      <c r="P798" s="32">
        <v>-0.57479999999999998</v>
      </c>
      <c r="Q798" s="32">
        <v>-4.9200000000000001E-2</v>
      </c>
      <c r="R798" s="32">
        <v>0.57690179406897324</v>
      </c>
      <c r="S798" s="33">
        <v>35.700000000000003</v>
      </c>
      <c r="T798" s="31">
        <v>7.7264930154172573</v>
      </c>
      <c r="U798" s="32">
        <v>-0.48119999999999996</v>
      </c>
      <c r="V798" s="32">
        <v>-2.3999999999999998E-3</v>
      </c>
      <c r="W798" s="32">
        <v>0.48120598500018674</v>
      </c>
      <c r="X798" s="33">
        <v>36</v>
      </c>
      <c r="Y798" s="34" t="s">
        <v>26</v>
      </c>
    </row>
    <row r="799" spans="1:25" x14ac:dyDescent="0.25">
      <c r="A799" s="41" t="s">
        <v>0</v>
      </c>
      <c r="B799" s="42" t="s">
        <v>1068</v>
      </c>
      <c r="C799" s="43" t="s">
        <v>386</v>
      </c>
      <c r="D799" s="42">
        <v>35</v>
      </c>
      <c r="E799" s="42" t="s">
        <v>973</v>
      </c>
      <c r="F799" s="42">
        <v>10</v>
      </c>
      <c r="G799" s="42" t="s">
        <v>33</v>
      </c>
      <c r="H799" s="42" t="s">
        <v>26</v>
      </c>
      <c r="I799" s="42" t="s">
        <v>362</v>
      </c>
      <c r="J799" s="46">
        <v>15.637150372039228</v>
      </c>
      <c r="K799" s="46">
        <v>-0.28079999999999999</v>
      </c>
      <c r="L799" s="46">
        <v>-1.1999999999999999E-3</v>
      </c>
      <c r="M799" s="46">
        <v>0.28080256409085724</v>
      </c>
      <c r="N799" s="46">
        <v>10.38</v>
      </c>
      <c r="O799" s="45">
        <v>32.565355969392002</v>
      </c>
      <c r="P799" s="46">
        <v>-0.57479999999999998</v>
      </c>
      <c r="Q799" s="46">
        <v>-4.9200000000000001E-2</v>
      </c>
      <c r="R799" s="46">
        <v>0.57690179406897324</v>
      </c>
      <c r="S799" s="47">
        <v>10.24</v>
      </c>
      <c r="T799" s="45">
        <v>26.874758314494809</v>
      </c>
      <c r="U799" s="46">
        <v>-0.48119999999999996</v>
      </c>
      <c r="V799" s="46">
        <v>-2.3999999999999998E-3</v>
      </c>
      <c r="W799" s="46">
        <v>0.48120598500018674</v>
      </c>
      <c r="X799" s="47">
        <v>10.35</v>
      </c>
      <c r="Y799" s="48" t="s">
        <v>26</v>
      </c>
    </row>
    <row r="800" spans="1:25" x14ac:dyDescent="0.25">
      <c r="A800" s="41" t="s">
        <v>0</v>
      </c>
      <c r="B800" s="42" t="s">
        <v>1068</v>
      </c>
      <c r="C800" s="43" t="s">
        <v>386</v>
      </c>
      <c r="D800" s="42">
        <v>35</v>
      </c>
      <c r="E800" s="42" t="s">
        <v>1069</v>
      </c>
      <c r="F800" s="42">
        <v>10</v>
      </c>
      <c r="G800" s="42" t="s">
        <v>26</v>
      </c>
      <c r="H800" s="44">
        <v>1</v>
      </c>
      <c r="I800" s="42" t="s">
        <v>339</v>
      </c>
      <c r="J800" s="46">
        <v>7.8853286110461411</v>
      </c>
      <c r="K800" s="46">
        <v>-0.1416</v>
      </c>
      <c r="L800" s="46">
        <v>0</v>
      </c>
      <c r="M800" s="46">
        <v>0.1416</v>
      </c>
      <c r="N800" s="46">
        <v>10.38</v>
      </c>
      <c r="O800" s="45">
        <v>13.276744904175665</v>
      </c>
      <c r="P800" s="46">
        <v>-0.23519999999999999</v>
      </c>
      <c r="Q800" s="46">
        <v>-2.9999999999999997E-4</v>
      </c>
      <c r="R800" s="46">
        <v>0.23520019132645278</v>
      </c>
      <c r="S800" s="47">
        <v>10.24</v>
      </c>
      <c r="T800" s="45">
        <v>17.592487543268433</v>
      </c>
      <c r="U800" s="46">
        <v>-0.315</v>
      </c>
      <c r="V800" s="46">
        <v>-1.1999999999999999E-3</v>
      </c>
      <c r="W800" s="46">
        <v>0.31500228570599298</v>
      </c>
      <c r="X800" s="47">
        <v>10.35</v>
      </c>
      <c r="Y800" s="48" t="s">
        <v>26</v>
      </c>
    </row>
    <row r="801" spans="1:25" x14ac:dyDescent="0.25">
      <c r="A801" s="41" t="s">
        <v>0</v>
      </c>
      <c r="B801" s="42" t="s">
        <v>1068</v>
      </c>
      <c r="C801" s="43" t="s">
        <v>386</v>
      </c>
      <c r="D801" s="42">
        <v>35</v>
      </c>
      <c r="E801" s="42" t="s">
        <v>1070</v>
      </c>
      <c r="F801" s="42">
        <v>10</v>
      </c>
      <c r="G801" s="42" t="s">
        <v>26</v>
      </c>
      <c r="H801" s="44">
        <v>1</v>
      </c>
      <c r="I801" s="42" t="s">
        <v>1071</v>
      </c>
      <c r="J801" s="46">
        <v>0.36141046564843349</v>
      </c>
      <c r="K801" s="46">
        <v>-5.4000000000000003E-3</v>
      </c>
      <c r="L801" s="46">
        <v>-3.5999999999999999E-3</v>
      </c>
      <c r="M801" s="46">
        <v>6.489992295835181E-3</v>
      </c>
      <c r="N801" s="46">
        <v>10.38</v>
      </c>
      <c r="O801" s="45">
        <v>0.48493342654702237</v>
      </c>
      <c r="P801" s="46">
        <v>-7.7999999999999996E-3</v>
      </c>
      <c r="Q801" s="46">
        <v>-3.5999999999999999E-3</v>
      </c>
      <c r="R801" s="46">
        <v>8.5906926379658109E-3</v>
      </c>
      <c r="S801" s="47">
        <v>10.24</v>
      </c>
      <c r="T801" s="45">
        <v>0.52450283463176783</v>
      </c>
      <c r="U801" s="46">
        <v>-8.4000000000000012E-3</v>
      </c>
      <c r="V801" s="46">
        <v>-4.2000000000000006E-3</v>
      </c>
      <c r="W801" s="46">
        <v>9.391485505499118E-3</v>
      </c>
      <c r="X801" s="47">
        <v>10.35</v>
      </c>
      <c r="Y801" s="48" t="s">
        <v>26</v>
      </c>
    </row>
    <row r="802" spans="1:25" x14ac:dyDescent="0.25">
      <c r="A802" s="41" t="s">
        <v>0</v>
      </c>
      <c r="B802" s="42" t="s">
        <v>1068</v>
      </c>
      <c r="C802" s="43" t="s">
        <v>386</v>
      </c>
      <c r="D802" s="42">
        <v>35</v>
      </c>
      <c r="E802" s="42" t="s">
        <v>1072</v>
      </c>
      <c r="F802" s="42">
        <v>10</v>
      </c>
      <c r="G802" s="42" t="s">
        <v>26</v>
      </c>
      <c r="H802" s="44">
        <v>1</v>
      </c>
      <c r="I802" s="42" t="s">
        <v>1073</v>
      </c>
      <c r="J802" s="46">
        <v>1.7076323751786744</v>
      </c>
      <c r="K802" s="46">
        <v>-2.64E-2</v>
      </c>
      <c r="L802" s="46">
        <v>-1.5599999999999999E-2</v>
      </c>
      <c r="M802" s="46">
        <v>3.066463761403353E-2</v>
      </c>
      <c r="N802" s="46">
        <v>10.38</v>
      </c>
      <c r="O802" s="45">
        <v>10.577498222683481</v>
      </c>
      <c r="P802" s="46">
        <v>-0.1676</v>
      </c>
      <c r="Q802" s="46">
        <v>-8.3799999999999999E-2</v>
      </c>
      <c r="R802" s="46">
        <v>0.18738249651448236</v>
      </c>
      <c r="S802" s="47">
        <v>10.24</v>
      </c>
      <c r="T802" s="45">
        <v>1.9845729917187735</v>
      </c>
      <c r="U802" s="46">
        <v>-3.04E-2</v>
      </c>
      <c r="V802" s="46">
        <v>-1.84E-2</v>
      </c>
      <c r="W802" s="46">
        <v>3.5534771703220495E-2</v>
      </c>
      <c r="X802" s="47">
        <v>10.35</v>
      </c>
      <c r="Y802" s="48" t="s">
        <v>26</v>
      </c>
    </row>
    <row r="803" spans="1:25" x14ac:dyDescent="0.25">
      <c r="A803" s="41" t="s">
        <v>0</v>
      </c>
      <c r="B803" s="42" t="s">
        <v>1068</v>
      </c>
      <c r="C803" s="43" t="s">
        <v>386</v>
      </c>
      <c r="D803" s="42">
        <v>35</v>
      </c>
      <c r="E803" s="42" t="s">
        <v>1074</v>
      </c>
      <c r="F803" s="42">
        <v>10</v>
      </c>
      <c r="G803" s="42" t="s">
        <v>26</v>
      </c>
      <c r="H803" s="44">
        <v>1</v>
      </c>
      <c r="I803" s="42" t="s">
        <v>1073</v>
      </c>
      <c r="J803" s="46">
        <v>0.71808615143906673</v>
      </c>
      <c r="K803" s="46">
        <v>-1.1800000000000001E-2</v>
      </c>
      <c r="L803" s="46">
        <v>-5.1999999999999998E-3</v>
      </c>
      <c r="M803" s="46">
        <v>1.2894960255851897E-2</v>
      </c>
      <c r="N803" s="46">
        <v>10.38</v>
      </c>
      <c r="O803" s="45">
        <v>2.3682903673436089</v>
      </c>
      <c r="P803" s="46">
        <v>-4.1399999999999999E-2</v>
      </c>
      <c r="Q803" s="46">
        <v>-6.7999999999999996E-3</v>
      </c>
      <c r="R803" s="46">
        <v>4.1954737515565506E-2</v>
      </c>
      <c r="S803" s="47">
        <v>10.24</v>
      </c>
      <c r="T803" s="45">
        <v>0.95434405577253156</v>
      </c>
      <c r="U803" s="46">
        <v>-1.6E-2</v>
      </c>
      <c r="V803" s="46">
        <v>-6.0000000000000001E-3</v>
      </c>
      <c r="W803" s="46">
        <v>1.7088007490635063E-2</v>
      </c>
      <c r="X803" s="47">
        <v>10.35</v>
      </c>
      <c r="Y803" s="48" t="s">
        <v>26</v>
      </c>
    </row>
    <row r="804" spans="1:25" x14ac:dyDescent="0.25">
      <c r="A804" s="41" t="s">
        <v>0</v>
      </c>
      <c r="B804" s="42" t="s">
        <v>1068</v>
      </c>
      <c r="C804" s="43" t="s">
        <v>386</v>
      </c>
      <c r="D804" s="42">
        <v>35</v>
      </c>
      <c r="E804" s="42" t="s">
        <v>1075</v>
      </c>
      <c r="F804" s="42">
        <v>10</v>
      </c>
      <c r="G804" s="42" t="s">
        <v>26</v>
      </c>
      <c r="H804" s="44">
        <v>1</v>
      </c>
      <c r="I804" s="42" t="s">
        <v>1073</v>
      </c>
      <c r="J804" s="46">
        <v>4.1697964021420351</v>
      </c>
      <c r="K804" s="46">
        <v>-7.2900000000000006E-2</v>
      </c>
      <c r="L804" s="46">
        <v>-1.7100000000000001E-2</v>
      </c>
      <c r="M804" s="46">
        <v>7.4878701911825371E-2</v>
      </c>
      <c r="N804" s="46">
        <v>10.38</v>
      </c>
      <c r="O804" s="45">
        <v>4.7192902025585921</v>
      </c>
      <c r="P804" s="46">
        <v>-8.1000000000000003E-2</v>
      </c>
      <c r="Q804" s="46">
        <v>-2.07E-2</v>
      </c>
      <c r="R804" s="46">
        <v>8.3603169796365978E-2</v>
      </c>
      <c r="S804" s="47">
        <v>10.24</v>
      </c>
      <c r="T804" s="45">
        <v>4.6289493951233815</v>
      </c>
      <c r="U804" s="46">
        <v>-8.0700000000000008E-2</v>
      </c>
      <c r="V804" s="46">
        <v>-1.89E-2</v>
      </c>
      <c r="W804" s="46">
        <v>8.2883653394381696E-2</v>
      </c>
      <c r="X804" s="47">
        <v>10.35</v>
      </c>
      <c r="Y804" s="48" t="s">
        <v>26</v>
      </c>
    </row>
    <row r="805" spans="1:25" x14ac:dyDescent="0.25">
      <c r="A805" s="41" t="s">
        <v>0</v>
      </c>
      <c r="B805" s="42" t="s">
        <v>1068</v>
      </c>
      <c r="C805" s="43" t="s">
        <v>386</v>
      </c>
      <c r="D805" s="42">
        <v>35</v>
      </c>
      <c r="E805" s="42" t="s">
        <v>1076</v>
      </c>
      <c r="F805" s="42">
        <v>10</v>
      </c>
      <c r="G805" s="42" t="s">
        <v>26</v>
      </c>
      <c r="H805" s="44">
        <v>1</v>
      </c>
      <c r="I805" s="42" t="s">
        <v>135</v>
      </c>
      <c r="J805" s="46">
        <v>0.18933698642342431</v>
      </c>
      <c r="K805" s="46">
        <v>-3.3999999999999998E-3</v>
      </c>
      <c r="L805" s="46">
        <v>0</v>
      </c>
      <c r="M805" s="46">
        <v>3.3999999999999998E-3</v>
      </c>
      <c r="N805" s="46">
        <v>10.38</v>
      </c>
      <c r="O805" s="45">
        <v>0.20321531791907513</v>
      </c>
      <c r="P805" s="46">
        <v>-3.5999999999999999E-3</v>
      </c>
      <c r="Q805" s="46">
        <v>0</v>
      </c>
      <c r="R805" s="46">
        <v>3.5999999999999999E-3</v>
      </c>
      <c r="S805" s="47">
        <v>10.24</v>
      </c>
      <c r="T805" s="45">
        <v>0.1116975231074251</v>
      </c>
      <c r="U805" s="46">
        <v>-2E-3</v>
      </c>
      <c r="V805" s="46">
        <v>0</v>
      </c>
      <c r="W805" s="46">
        <v>2E-3</v>
      </c>
      <c r="X805" s="47">
        <v>10.35</v>
      </c>
      <c r="Y805" s="48" t="s">
        <v>26</v>
      </c>
    </row>
    <row r="806" spans="1:25" x14ac:dyDescent="0.25">
      <c r="A806" s="41" t="s">
        <v>0</v>
      </c>
      <c r="B806" s="42" t="s">
        <v>1068</v>
      </c>
      <c r="C806" s="43" t="s">
        <v>386</v>
      </c>
      <c r="D806" s="42">
        <v>35</v>
      </c>
      <c r="E806" s="42" t="s">
        <v>158</v>
      </c>
      <c r="F806" s="42">
        <v>10</v>
      </c>
      <c r="G806" s="42" t="s">
        <v>55</v>
      </c>
      <c r="H806" s="44">
        <v>1</v>
      </c>
      <c r="I806" s="42" t="s">
        <v>56</v>
      </c>
      <c r="J806" s="46">
        <v>0</v>
      </c>
      <c r="K806" s="46">
        <v>-1.1850000000000001E-3</v>
      </c>
      <c r="L806" s="46">
        <v>0</v>
      </c>
      <c r="M806" s="46">
        <v>1.1850000000000001E-3</v>
      </c>
      <c r="N806" s="46">
        <v>10.38</v>
      </c>
      <c r="O806" s="45">
        <v>0</v>
      </c>
      <c r="P806" s="46">
        <v>-1.17E-3</v>
      </c>
      <c r="Q806" s="46">
        <v>0</v>
      </c>
      <c r="R806" s="46">
        <v>1.17E-3</v>
      </c>
      <c r="S806" s="47">
        <v>10.24</v>
      </c>
      <c r="T806" s="45">
        <v>0</v>
      </c>
      <c r="U806" s="46">
        <v>-1.155E-3</v>
      </c>
      <c r="V806" s="46">
        <v>0</v>
      </c>
      <c r="W806" s="46">
        <v>1.155E-3</v>
      </c>
      <c r="X806" s="47">
        <v>10.35</v>
      </c>
      <c r="Y806" s="48" t="s">
        <v>26</v>
      </c>
    </row>
    <row r="807" spans="1:25" x14ac:dyDescent="0.25">
      <c r="A807" s="49" t="s">
        <v>0</v>
      </c>
      <c r="B807" s="50" t="s">
        <v>1068</v>
      </c>
      <c r="C807" s="50" t="s">
        <v>386</v>
      </c>
      <c r="D807" s="50">
        <v>35</v>
      </c>
      <c r="E807" s="50" t="s">
        <v>57</v>
      </c>
      <c r="F807" s="50">
        <v>35</v>
      </c>
      <c r="G807" s="50" t="s">
        <v>25</v>
      </c>
      <c r="H807" s="50" t="s">
        <v>26</v>
      </c>
      <c r="I807" s="50" t="s">
        <v>26</v>
      </c>
      <c r="J807" s="52">
        <v>3.4274483796442405</v>
      </c>
      <c r="K807" s="52">
        <v>-0.19739999999999999</v>
      </c>
      <c r="L807" s="52">
        <v>-8.5800000000000001E-2</v>
      </c>
      <c r="M807" s="52">
        <v>0.21524033079327862</v>
      </c>
      <c r="N807" s="52">
        <v>36.299999999999997</v>
      </c>
      <c r="O807" s="51">
        <v>4.4721329529954499</v>
      </c>
      <c r="P807" s="52">
        <v>-0.2676</v>
      </c>
      <c r="Q807" s="52">
        <v>-6.8400000000000002E-2</v>
      </c>
      <c r="R807" s="52">
        <v>0.27620340330995202</v>
      </c>
      <c r="S807" s="53">
        <v>35.700000000000003</v>
      </c>
      <c r="T807" s="51">
        <v>4.1076924491260698</v>
      </c>
      <c r="U807" s="52">
        <v>-0.2442</v>
      </c>
      <c r="V807" s="52">
        <v>-7.8599999999999989E-2</v>
      </c>
      <c r="W807" s="52">
        <v>0.25653771652527041</v>
      </c>
      <c r="X807" s="53">
        <v>36.1</v>
      </c>
      <c r="Y807" s="54" t="s">
        <v>26</v>
      </c>
    </row>
    <row r="808" spans="1:25" x14ac:dyDescent="0.25">
      <c r="A808" s="41" t="s">
        <v>0</v>
      </c>
      <c r="B808" s="42" t="s">
        <v>1068</v>
      </c>
      <c r="C808" s="43" t="s">
        <v>386</v>
      </c>
      <c r="D808" s="42">
        <v>35</v>
      </c>
      <c r="E808" s="42" t="s">
        <v>980</v>
      </c>
      <c r="F808" s="42">
        <v>10</v>
      </c>
      <c r="G808" s="42" t="s">
        <v>33</v>
      </c>
      <c r="H808" s="42" t="s">
        <v>26</v>
      </c>
      <c r="I808" s="42" t="s">
        <v>399</v>
      </c>
      <c r="J808" s="46">
        <v>11.928703373066723</v>
      </c>
      <c r="K808" s="46">
        <v>-0.19739999999999999</v>
      </c>
      <c r="L808" s="46">
        <v>-8.5800000000000001E-2</v>
      </c>
      <c r="M808" s="46">
        <v>0.21524033079327862</v>
      </c>
      <c r="N808" s="46">
        <v>10.43</v>
      </c>
      <c r="O808" s="45">
        <v>15.485465220362521</v>
      </c>
      <c r="P808" s="46">
        <v>-0.2676</v>
      </c>
      <c r="Q808" s="46">
        <v>-6.8400000000000002E-2</v>
      </c>
      <c r="R808" s="46">
        <v>0.27620340330995202</v>
      </c>
      <c r="S808" s="47">
        <v>10.31</v>
      </c>
      <c r="T808" s="45">
        <v>14.244735582464084</v>
      </c>
      <c r="U808" s="46">
        <v>-0.2442</v>
      </c>
      <c r="V808" s="46">
        <v>-7.8599999999999989E-2</v>
      </c>
      <c r="W808" s="46">
        <v>0.25653771652527041</v>
      </c>
      <c r="X808" s="47">
        <v>10.41</v>
      </c>
      <c r="Y808" s="48" t="s">
        <v>26</v>
      </c>
    </row>
    <row r="809" spans="1:25" x14ac:dyDescent="0.25">
      <c r="A809" s="41" t="s">
        <v>0</v>
      </c>
      <c r="B809" s="42" t="s">
        <v>1068</v>
      </c>
      <c r="C809" s="43" t="s">
        <v>386</v>
      </c>
      <c r="D809" s="42">
        <v>35</v>
      </c>
      <c r="E809" s="42" t="s">
        <v>1077</v>
      </c>
      <c r="F809" s="42">
        <v>10</v>
      </c>
      <c r="G809" s="42" t="s">
        <v>26</v>
      </c>
      <c r="H809" s="42">
        <v>2</v>
      </c>
      <c r="I809" s="42" t="s">
        <v>135</v>
      </c>
      <c r="J809" s="46">
        <v>0.48782538330771802</v>
      </c>
      <c r="K809" s="46">
        <v>-2.0000000000000001E-4</v>
      </c>
      <c r="L809" s="46">
        <v>-8.8000000000000005E-3</v>
      </c>
      <c r="M809" s="46">
        <v>8.8022724338661547E-3</v>
      </c>
      <c r="N809" s="46">
        <v>10.43</v>
      </c>
      <c r="O809" s="45">
        <v>0.49388529113202234</v>
      </c>
      <c r="P809" s="46">
        <v>-4.0000000000000002E-4</v>
      </c>
      <c r="Q809" s="46">
        <v>-8.8000000000000005E-3</v>
      </c>
      <c r="R809" s="46">
        <v>8.8090862182180971E-3</v>
      </c>
      <c r="S809" s="47">
        <v>10.31</v>
      </c>
      <c r="T809" s="45">
        <v>0.48876260786738696</v>
      </c>
      <c r="U809" s="46">
        <v>-2.0000000000000001E-4</v>
      </c>
      <c r="V809" s="46">
        <v>-8.8000000000000005E-3</v>
      </c>
      <c r="W809" s="46">
        <v>8.8022724338661547E-3</v>
      </c>
      <c r="X809" s="47">
        <v>10.41</v>
      </c>
      <c r="Y809" s="48" t="s">
        <v>26</v>
      </c>
    </row>
    <row r="810" spans="1:25" x14ac:dyDescent="0.25">
      <c r="A810" s="41" t="s">
        <v>0</v>
      </c>
      <c r="B810" s="42" t="s">
        <v>1068</v>
      </c>
      <c r="C810" s="43" t="s">
        <v>386</v>
      </c>
      <c r="D810" s="42">
        <v>35</v>
      </c>
      <c r="E810" s="42" t="s">
        <v>1078</v>
      </c>
      <c r="F810" s="42">
        <v>10</v>
      </c>
      <c r="G810" s="42" t="s">
        <v>26</v>
      </c>
      <c r="H810" s="42">
        <v>2</v>
      </c>
      <c r="I810" s="42" t="s">
        <v>1073</v>
      </c>
      <c r="J810" s="46">
        <v>1.1084078275760785E-2</v>
      </c>
      <c r="K810" s="46">
        <v>-2.0000000000000001E-4</v>
      </c>
      <c r="L810" s="46">
        <v>0</v>
      </c>
      <c r="M810" s="46">
        <v>2.0000000000000001E-4</v>
      </c>
      <c r="N810" s="46">
        <v>10.43</v>
      </c>
      <c r="O810" s="45">
        <v>0</v>
      </c>
      <c r="P810" s="46">
        <v>0</v>
      </c>
      <c r="Q810" s="46">
        <v>0</v>
      </c>
      <c r="R810" s="46">
        <v>0</v>
      </c>
      <c r="S810" s="47">
        <v>10.31</v>
      </c>
      <c r="T810" s="45">
        <v>1.1105373334888086E-2</v>
      </c>
      <c r="U810" s="46">
        <v>-2.0000000000000001E-4</v>
      </c>
      <c r="V810" s="46">
        <v>0</v>
      </c>
      <c r="W810" s="46">
        <v>2.0000000000000001E-4</v>
      </c>
      <c r="X810" s="47">
        <v>10.41</v>
      </c>
      <c r="Y810" s="48" t="s">
        <v>26</v>
      </c>
    </row>
    <row r="811" spans="1:25" x14ac:dyDescent="0.25">
      <c r="A811" s="41" t="s">
        <v>0</v>
      </c>
      <c r="B811" s="42" t="s">
        <v>1068</v>
      </c>
      <c r="C811" s="43" t="s">
        <v>386</v>
      </c>
      <c r="D811" s="42">
        <v>35</v>
      </c>
      <c r="E811" s="42" t="s">
        <v>1079</v>
      </c>
      <c r="F811" s="42">
        <v>10</v>
      </c>
      <c r="G811" s="42" t="s">
        <v>26</v>
      </c>
      <c r="H811" s="42">
        <v>2</v>
      </c>
      <c r="I811" s="42" t="s">
        <v>1073</v>
      </c>
      <c r="J811" s="46">
        <v>2.2168156551521569E-2</v>
      </c>
      <c r="K811" s="46">
        <v>-4.0000000000000002E-4</v>
      </c>
      <c r="L811" s="46">
        <v>0</v>
      </c>
      <c r="M811" s="46">
        <v>4.0000000000000002E-4</v>
      </c>
      <c r="N811" s="46">
        <v>10.43</v>
      </c>
      <c r="O811" s="45">
        <v>1.1213087916215806E-2</v>
      </c>
      <c r="P811" s="46">
        <v>-2.0000000000000001E-4</v>
      </c>
      <c r="Q811" s="46">
        <v>0</v>
      </c>
      <c r="R811" s="46">
        <v>2.0000000000000001E-4</v>
      </c>
      <c r="S811" s="47">
        <v>10.31</v>
      </c>
      <c r="T811" s="45">
        <v>1.1105373334888086E-2</v>
      </c>
      <c r="U811" s="46">
        <v>-2.0000000000000001E-4</v>
      </c>
      <c r="V811" s="46">
        <v>0</v>
      </c>
      <c r="W811" s="46">
        <v>2.0000000000000001E-4</v>
      </c>
      <c r="X811" s="47">
        <v>10.41</v>
      </c>
      <c r="Y811" s="48" t="s">
        <v>26</v>
      </c>
    </row>
    <row r="812" spans="1:25" x14ac:dyDescent="0.25">
      <c r="A812" s="41" t="s">
        <v>0</v>
      </c>
      <c r="B812" s="42" t="s">
        <v>1068</v>
      </c>
      <c r="C812" s="43" t="s">
        <v>386</v>
      </c>
      <c r="D812" s="42">
        <v>35</v>
      </c>
      <c r="E812" s="42" t="s">
        <v>1080</v>
      </c>
      <c r="F812" s="42">
        <v>10</v>
      </c>
      <c r="G812" s="42" t="s">
        <v>26</v>
      </c>
      <c r="H812" s="42">
        <v>2</v>
      </c>
      <c r="I812" s="42" t="s">
        <v>1073</v>
      </c>
      <c r="J812" s="46">
        <v>0.38276196719848909</v>
      </c>
      <c r="K812" s="46">
        <v>-2.9999999999999997E-4</v>
      </c>
      <c r="L812" s="46">
        <v>-6.9000000000000008E-3</v>
      </c>
      <c r="M812" s="46">
        <v>6.9065186599328041E-3</v>
      </c>
      <c r="N812" s="46">
        <v>10.43</v>
      </c>
      <c r="O812" s="45">
        <v>0.3704139683490168</v>
      </c>
      <c r="P812" s="46">
        <v>-2.9999999999999997E-4</v>
      </c>
      <c r="Q812" s="46">
        <v>-6.6E-3</v>
      </c>
      <c r="R812" s="46">
        <v>6.6068146636635719E-3</v>
      </c>
      <c r="S812" s="47">
        <v>10.31</v>
      </c>
      <c r="T812" s="45">
        <v>0.35021565593824255</v>
      </c>
      <c r="U812" s="46">
        <v>-2.9999999999999997E-4</v>
      </c>
      <c r="V812" s="46">
        <v>-6.3E-3</v>
      </c>
      <c r="W812" s="46">
        <v>6.3071388124885915E-3</v>
      </c>
      <c r="X812" s="47">
        <v>10.41</v>
      </c>
      <c r="Y812" s="48" t="s">
        <v>26</v>
      </c>
    </row>
    <row r="813" spans="1:25" x14ac:dyDescent="0.25">
      <c r="A813" s="41" t="s">
        <v>0</v>
      </c>
      <c r="B813" s="42" t="s">
        <v>1068</v>
      </c>
      <c r="C813" s="43" t="s">
        <v>386</v>
      </c>
      <c r="D813" s="42">
        <v>35</v>
      </c>
      <c r="E813" s="42" t="s">
        <v>1081</v>
      </c>
      <c r="F813" s="42">
        <v>10</v>
      </c>
      <c r="G813" s="42" t="s">
        <v>26</v>
      </c>
      <c r="H813" s="42">
        <v>2</v>
      </c>
      <c r="I813" s="42" t="s">
        <v>1071</v>
      </c>
      <c r="J813" s="46">
        <v>10.857312961761849</v>
      </c>
      <c r="K813" s="46">
        <v>-0.1431</v>
      </c>
      <c r="L813" s="46">
        <v>-0.1338</v>
      </c>
      <c r="M813" s="46">
        <v>0.19590826935073466</v>
      </c>
      <c r="N813" s="46">
        <v>10.43</v>
      </c>
      <c r="O813" s="45">
        <v>11.508377582097008</v>
      </c>
      <c r="P813" s="46">
        <v>-0.17069999999999999</v>
      </c>
      <c r="Q813" s="46">
        <v>-0.114</v>
      </c>
      <c r="R813" s="46">
        <v>0.20526687506755686</v>
      </c>
      <c r="S813" s="47">
        <v>10.31</v>
      </c>
      <c r="T813" s="45">
        <v>8.354644028527364</v>
      </c>
      <c r="U813" s="46">
        <v>-0.12359999999999999</v>
      </c>
      <c r="V813" s="46">
        <v>-8.5800000000000001E-2</v>
      </c>
      <c r="W813" s="46">
        <v>0.15046129070295788</v>
      </c>
      <c r="X813" s="47">
        <v>10.41</v>
      </c>
      <c r="Y813" s="48" t="s">
        <v>26</v>
      </c>
    </row>
    <row r="814" spans="1:25" x14ac:dyDescent="0.25">
      <c r="A814" s="41" t="s">
        <v>0</v>
      </c>
      <c r="B814" s="42" t="s">
        <v>1068</v>
      </c>
      <c r="C814" s="43" t="s">
        <v>386</v>
      </c>
      <c r="D814" s="42">
        <v>35</v>
      </c>
      <c r="E814" s="42" t="s">
        <v>1082</v>
      </c>
      <c r="F814" s="42">
        <v>10</v>
      </c>
      <c r="G814" s="42" t="s">
        <v>26</v>
      </c>
      <c r="H814" s="42">
        <v>2</v>
      </c>
      <c r="I814" s="42" t="s">
        <v>339</v>
      </c>
      <c r="J814" s="46">
        <v>2.9095705473872058</v>
      </c>
      <c r="K814" s="46">
        <v>-5.2499999999999998E-2</v>
      </c>
      <c r="L814" s="46">
        <v>0</v>
      </c>
      <c r="M814" s="46">
        <v>5.2499999999999998E-2</v>
      </c>
      <c r="N814" s="46">
        <v>10.43</v>
      </c>
      <c r="O814" s="45">
        <v>5.3150036722862923</v>
      </c>
      <c r="P814" s="46">
        <v>-9.4799999999999995E-2</v>
      </c>
      <c r="Q814" s="46">
        <v>0</v>
      </c>
      <c r="R814" s="46">
        <v>9.4799999999999995E-2</v>
      </c>
      <c r="S814" s="47">
        <v>10.31</v>
      </c>
      <c r="T814" s="45">
        <v>6.5632756409188584</v>
      </c>
      <c r="U814" s="46">
        <v>-0.1182</v>
      </c>
      <c r="V814" s="46">
        <v>0</v>
      </c>
      <c r="W814" s="46">
        <v>0.1182</v>
      </c>
      <c r="X814" s="47">
        <v>10.41</v>
      </c>
      <c r="Y814" s="48" t="s">
        <v>26</v>
      </c>
    </row>
    <row r="815" spans="1:25" ht="15.75" thickBot="1" x14ac:dyDescent="0.3">
      <c r="A815" s="55" t="s">
        <v>0</v>
      </c>
      <c r="B815" s="56" t="s">
        <v>1068</v>
      </c>
      <c r="C815" s="65" t="s">
        <v>386</v>
      </c>
      <c r="D815" s="56">
        <v>35</v>
      </c>
      <c r="E815" s="56" t="s">
        <v>181</v>
      </c>
      <c r="F815" s="56">
        <v>10</v>
      </c>
      <c r="G815" s="56" t="s">
        <v>55</v>
      </c>
      <c r="H815" s="56">
        <v>2</v>
      </c>
      <c r="I815" s="56" t="s">
        <v>56</v>
      </c>
      <c r="J815" s="46">
        <v>0</v>
      </c>
      <c r="K815" s="46">
        <v>0</v>
      </c>
      <c r="L815" s="46">
        <v>0</v>
      </c>
      <c r="M815" s="46">
        <v>0</v>
      </c>
      <c r="N815" s="46">
        <v>10.43</v>
      </c>
      <c r="O815" s="58">
        <v>0</v>
      </c>
      <c r="P815" s="59">
        <v>0</v>
      </c>
      <c r="Q815" s="59">
        <v>0</v>
      </c>
      <c r="R815" s="59">
        <v>0</v>
      </c>
      <c r="S815" s="60">
        <v>10.31</v>
      </c>
      <c r="T815" s="58">
        <v>0</v>
      </c>
      <c r="U815" s="59">
        <v>0</v>
      </c>
      <c r="V815" s="59">
        <v>0</v>
      </c>
      <c r="W815" s="59">
        <v>0</v>
      </c>
      <c r="X815" s="60">
        <v>10.41</v>
      </c>
      <c r="Y815" s="61" t="s">
        <v>26</v>
      </c>
    </row>
    <row r="816" spans="1:25" x14ac:dyDescent="0.25">
      <c r="A816" s="29" t="s">
        <v>0</v>
      </c>
      <c r="B816" s="30" t="s">
        <v>1083</v>
      </c>
      <c r="C816" s="30" t="s">
        <v>386</v>
      </c>
      <c r="D816" s="30">
        <v>35</v>
      </c>
      <c r="E816" s="30" t="s">
        <v>24</v>
      </c>
      <c r="F816" s="30">
        <v>35</v>
      </c>
      <c r="G816" s="30" t="s">
        <v>25</v>
      </c>
      <c r="H816" s="30" t="s">
        <v>26</v>
      </c>
      <c r="I816" s="30" t="s">
        <v>26</v>
      </c>
      <c r="J816" s="32">
        <v>7.6691017540506214</v>
      </c>
      <c r="K816" s="32">
        <v>-0.47039999999999998</v>
      </c>
      <c r="L816" s="32">
        <v>-8.2799999999999999E-2</v>
      </c>
      <c r="M816" s="32">
        <v>0.47763165724227286</v>
      </c>
      <c r="N816" s="32">
        <v>36</v>
      </c>
      <c r="O816" s="31">
        <v>11.518846969774343</v>
      </c>
      <c r="P816" s="32">
        <v>-0.70020000000000004</v>
      </c>
      <c r="Q816" s="32">
        <v>-8.5800000000000001E-2</v>
      </c>
      <c r="R816" s="32">
        <v>0.70543722612292026</v>
      </c>
      <c r="S816" s="33">
        <v>35.4</v>
      </c>
      <c r="T816" s="31">
        <v>10.482345493747953</v>
      </c>
      <c r="U816" s="32">
        <v>-0.63779999999999992</v>
      </c>
      <c r="V816" s="32">
        <v>-0.1212</v>
      </c>
      <c r="W816" s="32">
        <v>0.64921358580978561</v>
      </c>
      <c r="X816" s="33">
        <v>35.799999999999997</v>
      </c>
      <c r="Y816" s="34" t="s">
        <v>26</v>
      </c>
    </row>
    <row r="817" spans="1:25" x14ac:dyDescent="0.25">
      <c r="A817" s="41" t="s">
        <v>0</v>
      </c>
      <c r="B817" s="42" t="s">
        <v>1083</v>
      </c>
      <c r="C817" s="43" t="s">
        <v>386</v>
      </c>
      <c r="D817" s="42">
        <v>35</v>
      </c>
      <c r="E817" s="42" t="s">
        <v>973</v>
      </c>
      <c r="F817" s="42">
        <v>10</v>
      </c>
      <c r="G817" s="42" t="s">
        <v>33</v>
      </c>
      <c r="H817" s="42" t="s">
        <v>26</v>
      </c>
      <c r="I817" s="42" t="s">
        <v>362</v>
      </c>
      <c r="J817" s="46">
        <v>26.29406315674499</v>
      </c>
      <c r="K817" s="46">
        <v>-0.47039999999999998</v>
      </c>
      <c r="L817" s="46">
        <v>-8.2799999999999999E-2</v>
      </c>
      <c r="M817" s="46">
        <v>0.47763165724227286</v>
      </c>
      <c r="N817" s="46">
        <v>10.5</v>
      </c>
      <c r="O817" s="45">
        <v>39.589046866991424</v>
      </c>
      <c r="P817" s="46">
        <v>-0.70020000000000004</v>
      </c>
      <c r="Q817" s="46">
        <v>-8.5800000000000001E-2</v>
      </c>
      <c r="R817" s="46">
        <v>0.70543722612292026</v>
      </c>
      <c r="S817" s="47">
        <v>10.3</v>
      </c>
      <c r="T817" s="45">
        <v>35.739806540588255</v>
      </c>
      <c r="U817" s="46">
        <v>-0.63779999999999992</v>
      </c>
      <c r="V817" s="46">
        <v>-0.1212</v>
      </c>
      <c r="W817" s="46">
        <v>0.64921358580978561</v>
      </c>
      <c r="X817" s="47">
        <v>10.5</v>
      </c>
      <c r="Y817" s="48" t="s">
        <v>26</v>
      </c>
    </row>
    <row r="818" spans="1:25" x14ac:dyDescent="0.25">
      <c r="A818" s="41" t="s">
        <v>0</v>
      </c>
      <c r="B818" s="42" t="s">
        <v>1083</v>
      </c>
      <c r="C818" s="43" t="s">
        <v>386</v>
      </c>
      <c r="D818" s="42">
        <v>35</v>
      </c>
      <c r="E818" s="42" t="s">
        <v>1084</v>
      </c>
      <c r="F818" s="42">
        <v>10</v>
      </c>
      <c r="G818" s="42" t="s">
        <v>26</v>
      </c>
      <c r="H818" s="44">
        <v>1</v>
      </c>
      <c r="I818" s="42" t="s">
        <v>1073</v>
      </c>
      <c r="J818" s="46">
        <v>0.11228229041767765</v>
      </c>
      <c r="K818" s="46">
        <v>-4.0000000000000002E-4</v>
      </c>
      <c r="L818" s="46">
        <v>-2E-3</v>
      </c>
      <c r="M818" s="46">
        <v>2.0396078054371138E-3</v>
      </c>
      <c r="N818" s="46">
        <v>10.5</v>
      </c>
      <c r="O818" s="45">
        <v>0</v>
      </c>
      <c r="P818" s="46">
        <v>0</v>
      </c>
      <c r="Q818" s="46">
        <v>-1.1999999999999999E-3</v>
      </c>
      <c r="R818" s="46">
        <v>1.1999999999999999E-3</v>
      </c>
      <c r="S818" s="47">
        <v>10.3</v>
      </c>
      <c r="T818" s="45">
        <v>0</v>
      </c>
      <c r="U818" s="46">
        <v>0</v>
      </c>
      <c r="V818" s="46">
        <v>-1.6000000000000001E-3</v>
      </c>
      <c r="W818" s="46">
        <v>1.6000000000000001E-3</v>
      </c>
      <c r="X818" s="47">
        <v>10.5</v>
      </c>
      <c r="Y818" s="48" t="s">
        <v>26</v>
      </c>
    </row>
    <row r="819" spans="1:25" x14ac:dyDescent="0.25">
      <c r="A819" s="41" t="s">
        <v>0</v>
      </c>
      <c r="B819" s="42" t="s">
        <v>1083</v>
      </c>
      <c r="C819" s="43" t="s">
        <v>386</v>
      </c>
      <c r="D819" s="42">
        <v>35</v>
      </c>
      <c r="E819" s="42" t="s">
        <v>1085</v>
      </c>
      <c r="F819" s="42">
        <v>10</v>
      </c>
      <c r="G819" s="42" t="s">
        <v>26</v>
      </c>
      <c r="H819" s="44">
        <v>1</v>
      </c>
      <c r="I819" s="42" t="s">
        <v>1073</v>
      </c>
      <c r="J819" s="46">
        <v>25.829930196060531</v>
      </c>
      <c r="K819" s="46">
        <v>-0.43280000000000002</v>
      </c>
      <c r="L819" s="46">
        <v>-0.1812</v>
      </c>
      <c r="M819" s="46">
        <v>0.46920068201143955</v>
      </c>
      <c r="N819" s="46">
        <v>10.5</v>
      </c>
      <c r="O819" s="45">
        <v>35.817191921620783</v>
      </c>
      <c r="P819" s="46">
        <v>-0.61039999999999994</v>
      </c>
      <c r="Q819" s="46">
        <v>-0.18640000000000001</v>
      </c>
      <c r="R819" s="46">
        <v>0.63822654285136082</v>
      </c>
      <c r="S819" s="47">
        <v>10.3</v>
      </c>
      <c r="T819" s="45">
        <v>32.908923687782682</v>
      </c>
      <c r="U819" s="46">
        <v>-0.55520000000000003</v>
      </c>
      <c r="V819" s="46">
        <v>-0.22159999999999999</v>
      </c>
      <c r="W819" s="46">
        <v>0.59779059878857255</v>
      </c>
      <c r="X819" s="47">
        <v>10.5</v>
      </c>
      <c r="Y819" s="48" t="s">
        <v>26</v>
      </c>
    </row>
    <row r="820" spans="1:25" x14ac:dyDescent="0.25">
      <c r="A820" s="41" t="s">
        <v>0</v>
      </c>
      <c r="B820" s="42" t="s">
        <v>1083</v>
      </c>
      <c r="C820" s="43" t="s">
        <v>386</v>
      </c>
      <c r="D820" s="42">
        <v>35</v>
      </c>
      <c r="E820" s="42" t="s">
        <v>1086</v>
      </c>
      <c r="F820" s="42">
        <v>10</v>
      </c>
      <c r="G820" s="42" t="s">
        <v>26</v>
      </c>
      <c r="H820" s="44">
        <v>1</v>
      </c>
      <c r="I820" s="42" t="s">
        <v>1087</v>
      </c>
      <c r="J820" s="46">
        <v>1.3330964705898432</v>
      </c>
      <c r="K820" s="46">
        <v>-2.24E-2</v>
      </c>
      <c r="L820" s="46">
        <v>-9.1999999999999998E-3</v>
      </c>
      <c r="M820" s="46">
        <v>2.4215697388264495E-2</v>
      </c>
      <c r="N820" s="46">
        <v>10.5</v>
      </c>
      <c r="O820" s="45">
        <v>2.3260451481008642</v>
      </c>
      <c r="P820" s="46">
        <v>-3.8399999999999997E-2</v>
      </c>
      <c r="Q820" s="46">
        <v>-1.5599999999999999E-2</v>
      </c>
      <c r="R820" s="46">
        <v>4.14477984940093E-2</v>
      </c>
      <c r="S820" s="47">
        <v>10.3</v>
      </c>
      <c r="T820" s="45">
        <v>0.41838700798238371</v>
      </c>
      <c r="U820" s="46">
        <v>-7.6E-3</v>
      </c>
      <c r="V820" s="46">
        <v>0</v>
      </c>
      <c r="W820" s="46" t="s">
        <v>52</v>
      </c>
      <c r="X820" s="47">
        <v>10.5</v>
      </c>
      <c r="Y820" s="48" t="s">
        <v>26</v>
      </c>
    </row>
    <row r="821" spans="1:25" x14ac:dyDescent="0.25">
      <c r="A821" s="41" t="s">
        <v>0</v>
      </c>
      <c r="B821" s="42" t="s">
        <v>1083</v>
      </c>
      <c r="C821" s="43" t="s">
        <v>386</v>
      </c>
      <c r="D821" s="42">
        <v>35</v>
      </c>
      <c r="E821" s="42" t="s">
        <v>1088</v>
      </c>
      <c r="F821" s="42">
        <v>10</v>
      </c>
      <c r="G821" s="42" t="s">
        <v>26</v>
      </c>
      <c r="H821" s="44">
        <v>1</v>
      </c>
      <c r="I821" s="42" t="s">
        <v>1089</v>
      </c>
      <c r="J821" s="46">
        <v>0.52771413075707529</v>
      </c>
      <c r="K821" s="46">
        <v>-3.3E-3</v>
      </c>
      <c r="L821" s="46">
        <v>-8.9999999999999993E-3</v>
      </c>
      <c r="M821" s="46">
        <v>9.5859271852022747E-3</v>
      </c>
      <c r="N821" s="46">
        <v>10.5</v>
      </c>
      <c r="O821" s="45">
        <v>0.49715998855940507</v>
      </c>
      <c r="P821" s="46">
        <v>-4.2000000000000006E-3</v>
      </c>
      <c r="Q821" s="46">
        <v>-7.7999999999999996E-3</v>
      </c>
      <c r="R821" s="46">
        <v>8.8588938361400405E-3</v>
      </c>
      <c r="S821" s="47">
        <v>10.3</v>
      </c>
      <c r="T821" s="45">
        <v>0.4857288577986042</v>
      </c>
      <c r="U821" s="46">
        <v>-2.7000000000000001E-3</v>
      </c>
      <c r="V821" s="46">
        <v>-8.4000000000000012E-3</v>
      </c>
      <c r="W821" s="46">
        <v>8.8232647019116477E-3</v>
      </c>
      <c r="X821" s="47">
        <v>10.5</v>
      </c>
      <c r="Y821" s="48" t="s">
        <v>26</v>
      </c>
    </row>
    <row r="822" spans="1:25" x14ac:dyDescent="0.25">
      <c r="A822" s="41" t="s">
        <v>0</v>
      </c>
      <c r="B822" s="42" t="s">
        <v>1083</v>
      </c>
      <c r="C822" s="43">
        <v>0</v>
      </c>
      <c r="D822" s="42">
        <v>0</v>
      </c>
      <c r="E822" s="42" t="s">
        <v>1090</v>
      </c>
      <c r="F822" s="42">
        <v>0</v>
      </c>
      <c r="G822" s="42" t="s">
        <v>26</v>
      </c>
      <c r="H822" s="44" t="s">
        <v>26</v>
      </c>
      <c r="I822" s="42" t="s">
        <v>26</v>
      </c>
      <c r="J822" s="46">
        <v>1.1176828614823209</v>
      </c>
      <c r="K822" s="46">
        <v>-6.6E-3</v>
      </c>
      <c r="L822" s="46">
        <v>-1.9199999999999998E-2</v>
      </c>
      <c r="M822" s="46">
        <v>2.0302709178826355E-2</v>
      </c>
      <c r="N822" s="46">
        <v>10.5</v>
      </c>
      <c r="O822" s="45">
        <v>1.1621150471984576</v>
      </c>
      <c r="P822" s="46">
        <v>-9.4999999999999998E-3</v>
      </c>
      <c r="Q822" s="46">
        <v>-1.84E-2</v>
      </c>
      <c r="R822" s="46">
        <v>2.0707728026029316E-2</v>
      </c>
      <c r="S822" s="47">
        <v>10.3</v>
      </c>
      <c r="T822" s="45">
        <v>1.0535457863476265</v>
      </c>
      <c r="U822" s="46">
        <v>-6.4999999999999997E-3</v>
      </c>
      <c r="V822" s="46">
        <v>-1.7999999999999999E-2</v>
      </c>
      <c r="W822" s="46">
        <v>1.9137659209004634E-2</v>
      </c>
      <c r="X822" s="47">
        <v>10.5</v>
      </c>
      <c r="Y822" s="48" t="s">
        <v>26</v>
      </c>
    </row>
    <row r="823" spans="1:25" x14ac:dyDescent="0.25">
      <c r="A823" s="41" t="s">
        <v>0</v>
      </c>
      <c r="B823" s="42" t="s">
        <v>1083</v>
      </c>
      <c r="C823" s="43" t="s">
        <v>386</v>
      </c>
      <c r="D823" s="42">
        <v>35</v>
      </c>
      <c r="E823" s="42" t="s">
        <v>158</v>
      </c>
      <c r="F823" s="42">
        <v>10</v>
      </c>
      <c r="G823" s="42" t="s">
        <v>55</v>
      </c>
      <c r="H823" s="44">
        <v>1</v>
      </c>
      <c r="I823" s="42" t="s">
        <v>1091</v>
      </c>
      <c r="J823" s="46">
        <v>0</v>
      </c>
      <c r="K823" s="46">
        <v>-2.8000000000000003E-4</v>
      </c>
      <c r="L823" s="46">
        <v>-1.85E-4</v>
      </c>
      <c r="M823" s="46">
        <v>3.3559648389099673E-4</v>
      </c>
      <c r="N823" s="46">
        <v>10.5</v>
      </c>
      <c r="O823" s="45">
        <v>0</v>
      </c>
      <c r="P823" s="46">
        <v>-1.75E-4</v>
      </c>
      <c r="Q823" s="46">
        <v>-2.2499999999999999E-4</v>
      </c>
      <c r="R823" s="46">
        <v>2.8504385627478449E-4</v>
      </c>
      <c r="S823" s="47">
        <v>10.3</v>
      </c>
      <c r="T823" s="45">
        <v>0</v>
      </c>
      <c r="U823" s="46">
        <v>-1.7999999999999998E-4</v>
      </c>
      <c r="V823" s="46">
        <v>-2.3000000000000001E-4</v>
      </c>
      <c r="W823" s="46">
        <v>2.9206163733020465E-4</v>
      </c>
      <c r="X823" s="47">
        <v>10.5</v>
      </c>
      <c r="Y823" s="48" t="s">
        <v>26</v>
      </c>
    </row>
    <row r="824" spans="1:25" x14ac:dyDescent="0.25">
      <c r="A824" s="49" t="s">
        <v>0</v>
      </c>
      <c r="B824" s="50" t="s">
        <v>1083</v>
      </c>
      <c r="C824" s="50" t="s">
        <v>386</v>
      </c>
      <c r="D824" s="50">
        <v>35</v>
      </c>
      <c r="E824" s="50" t="s">
        <v>57</v>
      </c>
      <c r="F824" s="50">
        <v>35</v>
      </c>
      <c r="G824" s="50" t="s">
        <v>25</v>
      </c>
      <c r="H824" s="50" t="s">
        <v>26</v>
      </c>
      <c r="I824" s="50" t="s">
        <v>26</v>
      </c>
      <c r="J824" s="52">
        <v>0</v>
      </c>
      <c r="K824" s="52">
        <v>0</v>
      </c>
      <c r="L824" s="52">
        <v>-1.8E-3</v>
      </c>
      <c r="M824" s="52">
        <v>1.8E-3</v>
      </c>
      <c r="N824" s="52">
        <v>37.200000000000003</v>
      </c>
      <c r="O824" s="51">
        <v>0</v>
      </c>
      <c r="P824" s="52">
        <v>0</v>
      </c>
      <c r="Q824" s="52">
        <v>-3.0000000000000001E-3</v>
      </c>
      <c r="R824" s="52">
        <v>3.0000000000000001E-3</v>
      </c>
      <c r="S824" s="53">
        <v>36.799999999999997</v>
      </c>
      <c r="T824" s="51">
        <v>0</v>
      </c>
      <c r="U824" s="52">
        <v>0</v>
      </c>
      <c r="V824" s="52">
        <v>-2.3999999999999998E-3</v>
      </c>
      <c r="W824" s="52">
        <v>2.3999999999999998E-3</v>
      </c>
      <c r="X824" s="53">
        <v>37.200000000000003</v>
      </c>
      <c r="Y824" s="54" t="s">
        <v>26</v>
      </c>
    </row>
    <row r="825" spans="1:25" x14ac:dyDescent="0.25">
      <c r="A825" s="41" t="s">
        <v>0</v>
      </c>
      <c r="B825" s="42" t="s">
        <v>1083</v>
      </c>
      <c r="C825" s="43" t="s">
        <v>386</v>
      </c>
      <c r="D825" s="42">
        <v>35</v>
      </c>
      <c r="E825" s="42" t="s">
        <v>980</v>
      </c>
      <c r="F825" s="42">
        <v>10</v>
      </c>
      <c r="G825" s="42" t="s">
        <v>33</v>
      </c>
      <c r="H825" s="42" t="s">
        <v>26</v>
      </c>
      <c r="I825" s="42" t="s">
        <v>399</v>
      </c>
      <c r="J825" s="46">
        <v>0</v>
      </c>
      <c r="K825" s="46">
        <v>0</v>
      </c>
      <c r="L825" s="46">
        <v>-1.8E-3</v>
      </c>
      <c r="M825" s="46">
        <v>1.8E-3</v>
      </c>
      <c r="N825" s="46" t="s">
        <v>174</v>
      </c>
      <c r="O825" s="45">
        <v>0</v>
      </c>
      <c r="P825" s="46">
        <v>0</v>
      </c>
      <c r="Q825" s="46">
        <v>-3.0000000000000001E-3</v>
      </c>
      <c r="R825" s="46">
        <v>3.0000000000000001E-3</v>
      </c>
      <c r="S825" s="47" t="s">
        <v>174</v>
      </c>
      <c r="T825" s="45">
        <v>0</v>
      </c>
      <c r="U825" s="46">
        <v>0</v>
      </c>
      <c r="V825" s="46">
        <v>-2.3999999999999998E-3</v>
      </c>
      <c r="W825" s="46">
        <v>2.3999999999999998E-3</v>
      </c>
      <c r="X825" s="47" t="s">
        <v>174</v>
      </c>
      <c r="Y825" s="48" t="s">
        <v>26</v>
      </c>
    </row>
    <row r="826" spans="1:25" x14ac:dyDescent="0.25">
      <c r="A826" s="41" t="s">
        <v>0</v>
      </c>
      <c r="B826" s="42" t="s">
        <v>1083</v>
      </c>
      <c r="C826" s="43" t="s">
        <v>386</v>
      </c>
      <c r="D826" s="42">
        <v>35</v>
      </c>
      <c r="E826" s="42" t="s">
        <v>1092</v>
      </c>
      <c r="F826" s="42">
        <v>10</v>
      </c>
      <c r="G826" s="42" t="s">
        <v>26</v>
      </c>
      <c r="H826" s="42">
        <v>2</v>
      </c>
      <c r="I826" s="42" t="s">
        <v>1089</v>
      </c>
      <c r="J826" s="46">
        <v>0.37580067527390071</v>
      </c>
      <c r="K826" s="46">
        <v>-5.9999999999999995E-4</v>
      </c>
      <c r="L826" s="46">
        <v>-6.7999999999999996E-3</v>
      </c>
      <c r="M826" s="46">
        <v>6.8264192663504046E-3</v>
      </c>
      <c r="N826" s="46">
        <v>10.5</v>
      </c>
      <c r="O826" s="45">
        <v>0.37107077287875934</v>
      </c>
      <c r="P826" s="46">
        <v>-4.0000000000000002E-4</v>
      </c>
      <c r="Q826" s="46">
        <v>-6.6E-3</v>
      </c>
      <c r="R826" s="46">
        <v>6.6121101019266156E-3</v>
      </c>
      <c r="S826" s="47">
        <v>10.3</v>
      </c>
      <c r="T826" s="45">
        <v>0.37580067527390071</v>
      </c>
      <c r="U826" s="46">
        <v>-5.9999999999999995E-4</v>
      </c>
      <c r="V826" s="46">
        <v>-6.7999999999999996E-3</v>
      </c>
      <c r="W826" s="46">
        <v>6.8264192663504046E-3</v>
      </c>
      <c r="X826" s="47">
        <v>10.5</v>
      </c>
      <c r="Y826" s="48" t="s">
        <v>26</v>
      </c>
    </row>
    <row r="827" spans="1:25" x14ac:dyDescent="0.25">
      <c r="A827" s="41" t="s">
        <v>0</v>
      </c>
      <c r="B827" s="42" t="s">
        <v>1083</v>
      </c>
      <c r="C827" s="43" t="s">
        <v>386</v>
      </c>
      <c r="D827" s="42">
        <v>35</v>
      </c>
      <c r="E827" s="42" t="s">
        <v>1093</v>
      </c>
      <c r="F827" s="42">
        <v>10</v>
      </c>
      <c r="G827" s="42" t="s">
        <v>26</v>
      </c>
      <c r="H827" s="42">
        <v>2</v>
      </c>
      <c r="I827" s="42" t="s">
        <v>1094</v>
      </c>
      <c r="J827" s="46">
        <v>0.89420051766570674</v>
      </c>
      <c r="K827" s="46">
        <v>-1.2800000000000001E-2</v>
      </c>
      <c r="L827" s="46">
        <v>-0.01</v>
      </c>
      <c r="M827" s="46">
        <v>1.6243152403397562E-2</v>
      </c>
      <c r="N827" s="46">
        <v>10.5</v>
      </c>
      <c r="O827" s="45">
        <v>0.94388219503355464</v>
      </c>
      <c r="P827" s="46">
        <v>-1.52E-2</v>
      </c>
      <c r="Q827" s="46">
        <v>-7.1999999999999998E-3</v>
      </c>
      <c r="R827" s="46">
        <v>1.6819036833302912E-2</v>
      </c>
      <c r="S827" s="47">
        <v>10.3</v>
      </c>
      <c r="T827" s="45">
        <v>2.2499602134997723</v>
      </c>
      <c r="U827" s="46">
        <v>-2.64E-2</v>
      </c>
      <c r="V827" s="46">
        <v>-3.1199999999999999E-2</v>
      </c>
      <c r="W827" s="46">
        <v>4.0870527278223358E-2</v>
      </c>
      <c r="X827" s="47">
        <v>10.5</v>
      </c>
      <c r="Y827" s="48" t="s">
        <v>26</v>
      </c>
    </row>
    <row r="828" spans="1:25" x14ac:dyDescent="0.25">
      <c r="A828" s="41" t="s">
        <v>0</v>
      </c>
      <c r="B828" s="42" t="s">
        <v>1083</v>
      </c>
      <c r="C828" s="43" t="s">
        <v>386</v>
      </c>
      <c r="D828" s="42">
        <v>35</v>
      </c>
      <c r="E828" s="42" t="s">
        <v>1095</v>
      </c>
      <c r="F828" s="42">
        <v>10</v>
      </c>
      <c r="G828" s="42" t="s">
        <v>26</v>
      </c>
      <c r="H828" s="42">
        <v>2</v>
      </c>
      <c r="I828" s="42" t="s">
        <v>1073</v>
      </c>
      <c r="J828" s="46">
        <v>2.0994548085312239</v>
      </c>
      <c r="K828" s="46">
        <v>-1.5599999999999999E-2</v>
      </c>
      <c r="L828" s="46">
        <v>-3.4799999999999998E-2</v>
      </c>
      <c r="M828" s="46">
        <v>3.8136596596969684E-2</v>
      </c>
      <c r="N828" s="46">
        <v>10.5</v>
      </c>
      <c r="O828" s="45">
        <v>3.3854751790914142</v>
      </c>
      <c r="P828" s="46">
        <v>-4.48E-2</v>
      </c>
      <c r="Q828" s="46">
        <v>-4.0399999999999998E-2</v>
      </c>
      <c r="R828" s="46">
        <v>6.0325782216229897E-2</v>
      </c>
      <c r="S828" s="47">
        <v>10.3</v>
      </c>
      <c r="T828" s="45">
        <v>2.4932659254114022</v>
      </c>
      <c r="U828" s="46">
        <v>-2.64E-2</v>
      </c>
      <c r="V828" s="46">
        <v>-3.6799999999999999E-2</v>
      </c>
      <c r="W828" s="46">
        <v>4.5290175535098114E-2</v>
      </c>
      <c r="X828" s="47">
        <v>10.5</v>
      </c>
      <c r="Y828" s="48" t="s">
        <v>26</v>
      </c>
    </row>
    <row r="829" spans="1:25" x14ac:dyDescent="0.25">
      <c r="A829" s="41" t="s">
        <v>0</v>
      </c>
      <c r="B829" s="42" t="s">
        <v>1083</v>
      </c>
      <c r="C829" s="43" t="s">
        <v>386</v>
      </c>
      <c r="D829" s="42">
        <v>35</v>
      </c>
      <c r="E829" s="42" t="s">
        <v>1096</v>
      </c>
      <c r="F829" s="42">
        <v>10</v>
      </c>
      <c r="G829" s="42" t="s">
        <v>26</v>
      </c>
      <c r="H829" s="42">
        <v>2</v>
      </c>
      <c r="I829" s="42" t="s">
        <v>1073</v>
      </c>
      <c r="J829" s="46">
        <v>0</v>
      </c>
      <c r="K829" s="46">
        <v>0</v>
      </c>
      <c r="L829" s="46">
        <v>-3.2000000000000002E-3</v>
      </c>
      <c r="M829" s="46">
        <v>3.2000000000000002E-3</v>
      </c>
      <c r="N829" s="46">
        <v>10.5</v>
      </c>
      <c r="O829" s="45">
        <v>0</v>
      </c>
      <c r="P829" s="46">
        <v>0</v>
      </c>
      <c r="Q829" s="46">
        <v>-3.2000000000000002E-3</v>
      </c>
      <c r="R829" s="46">
        <v>3.2000000000000002E-3</v>
      </c>
      <c r="S829" s="47">
        <v>10.3</v>
      </c>
      <c r="T829" s="45">
        <v>0.17753388931017988</v>
      </c>
      <c r="U829" s="46">
        <v>-4.0000000000000002E-4</v>
      </c>
      <c r="V829" s="46">
        <v>-3.2000000000000002E-3</v>
      </c>
      <c r="W829" s="46">
        <v>3.2249030993194198E-3</v>
      </c>
      <c r="X829" s="47">
        <v>10.5</v>
      </c>
      <c r="Y829" s="48" t="s">
        <v>26</v>
      </c>
    </row>
    <row r="830" spans="1:25" x14ac:dyDescent="0.25">
      <c r="A830" s="41" t="s">
        <v>0</v>
      </c>
      <c r="B830" s="42" t="s">
        <v>1083</v>
      </c>
      <c r="C830" s="43">
        <v>0</v>
      </c>
      <c r="D830" s="42">
        <v>0</v>
      </c>
      <c r="E830" s="42" t="s">
        <v>1097</v>
      </c>
      <c r="F830" s="42">
        <v>0</v>
      </c>
      <c r="G830" s="42" t="s">
        <v>26</v>
      </c>
      <c r="H830" s="42" t="s">
        <v>26</v>
      </c>
      <c r="I830" s="42" t="s">
        <v>26</v>
      </c>
      <c r="J830" s="46">
        <v>0.56827912581619333</v>
      </c>
      <c r="K830" s="46">
        <v>-6.0000000000000001E-3</v>
      </c>
      <c r="L830" s="46">
        <v>-8.4000000000000012E-3</v>
      </c>
      <c r="M830" s="46">
        <v>1.0322790320451152E-2</v>
      </c>
      <c r="N830" s="46">
        <v>10.5</v>
      </c>
      <c r="O830" s="45">
        <v>1.5258827057443412</v>
      </c>
      <c r="P830" s="46">
        <v>-2.0199999999999999E-2</v>
      </c>
      <c r="Q830" s="46">
        <v>-1.8200000000000001E-2</v>
      </c>
      <c r="R830" s="46">
        <v>2.7189703933658417E-2</v>
      </c>
      <c r="S830" s="47">
        <v>10.3</v>
      </c>
      <c r="T830" s="45">
        <v>0.82468045272828883</v>
      </c>
      <c r="U830" s="46">
        <v>-9.5999999999999992E-3</v>
      </c>
      <c r="V830" s="46">
        <v>-1.15E-2</v>
      </c>
      <c r="W830" s="46">
        <v>1.4980320423809364E-2</v>
      </c>
      <c r="X830" s="47">
        <v>10.5</v>
      </c>
      <c r="Y830" s="48" t="s">
        <v>26</v>
      </c>
    </row>
    <row r="831" spans="1:25" ht="15.75" thickBot="1" x14ac:dyDescent="0.3">
      <c r="A831" s="55" t="s">
        <v>0</v>
      </c>
      <c r="B831" s="56" t="s">
        <v>1083</v>
      </c>
      <c r="C831" s="65" t="s">
        <v>386</v>
      </c>
      <c r="D831" s="56">
        <v>35</v>
      </c>
      <c r="E831" s="56" t="s">
        <v>574</v>
      </c>
      <c r="F831" s="56">
        <v>10</v>
      </c>
      <c r="G831" s="56" t="s">
        <v>55</v>
      </c>
      <c r="H831" s="56">
        <v>2</v>
      </c>
      <c r="I831" s="56" t="s">
        <v>56</v>
      </c>
      <c r="J831" s="46">
        <v>0</v>
      </c>
      <c r="K831" s="46">
        <v>0</v>
      </c>
      <c r="L831" s="46">
        <v>0</v>
      </c>
      <c r="M831" s="46">
        <v>0</v>
      </c>
      <c r="N831" s="46">
        <v>10.5</v>
      </c>
      <c r="O831" s="58">
        <v>0</v>
      </c>
      <c r="P831" s="59">
        <v>0</v>
      </c>
      <c r="Q831" s="59">
        <v>0</v>
      </c>
      <c r="R831" s="59">
        <v>0</v>
      </c>
      <c r="S831" s="60">
        <v>10.3</v>
      </c>
      <c r="T831" s="58">
        <v>0</v>
      </c>
      <c r="U831" s="59">
        <v>0</v>
      </c>
      <c r="V831" s="59">
        <v>0</v>
      </c>
      <c r="W831" s="59">
        <v>0</v>
      </c>
      <c r="X831" s="60">
        <v>10.5</v>
      </c>
      <c r="Y831" s="61" t="s">
        <v>26</v>
      </c>
    </row>
    <row r="832" spans="1:25" x14ac:dyDescent="0.25">
      <c r="A832" s="29" t="s">
        <v>0</v>
      </c>
      <c r="B832" s="30" t="s">
        <v>1098</v>
      </c>
      <c r="C832" s="30" t="s">
        <v>354</v>
      </c>
      <c r="D832" s="30">
        <v>110</v>
      </c>
      <c r="E832" s="30" t="s">
        <v>24</v>
      </c>
      <c r="F832" s="30">
        <v>110</v>
      </c>
      <c r="G832" s="30" t="s">
        <v>25</v>
      </c>
      <c r="H832" s="30" t="s">
        <v>26</v>
      </c>
      <c r="I832" s="30" t="s">
        <v>26</v>
      </c>
      <c r="J832" s="32">
        <v>0</v>
      </c>
      <c r="K832" s="32">
        <v>0</v>
      </c>
      <c r="L832" s="32">
        <v>0</v>
      </c>
      <c r="M832" s="32">
        <v>0</v>
      </c>
      <c r="N832" s="32">
        <v>119.5</v>
      </c>
      <c r="O832" s="31">
        <v>0</v>
      </c>
      <c r="P832" s="32">
        <v>0</v>
      </c>
      <c r="Q832" s="32">
        <v>0</v>
      </c>
      <c r="R832" s="32">
        <v>0</v>
      </c>
      <c r="S832" s="33">
        <v>118</v>
      </c>
      <c r="T832" s="31">
        <v>0</v>
      </c>
      <c r="U832" s="32">
        <v>0</v>
      </c>
      <c r="V832" s="32">
        <v>0</v>
      </c>
      <c r="W832" s="32">
        <v>0</v>
      </c>
      <c r="X832" s="33">
        <v>119.3</v>
      </c>
      <c r="Y832" s="34" t="s">
        <v>26</v>
      </c>
    </row>
    <row r="833" spans="1:25" x14ac:dyDescent="0.25">
      <c r="A833" s="35" t="s">
        <v>0</v>
      </c>
      <c r="B833" s="36" t="s">
        <v>1098</v>
      </c>
      <c r="C833" s="36" t="s">
        <v>354</v>
      </c>
      <c r="D833" s="36">
        <v>110</v>
      </c>
      <c r="E833" s="36" t="s">
        <v>1099</v>
      </c>
      <c r="F833" s="36">
        <v>110</v>
      </c>
      <c r="G833" s="36" t="s">
        <v>283</v>
      </c>
      <c r="H833" s="66">
        <v>1</v>
      </c>
      <c r="I833" s="36" t="s">
        <v>1100</v>
      </c>
      <c r="J833" s="38">
        <v>0</v>
      </c>
      <c r="K833" s="38">
        <v>0</v>
      </c>
      <c r="L833" s="38">
        <v>0</v>
      </c>
      <c r="M833" s="38">
        <v>0</v>
      </c>
      <c r="N833" s="38" t="s">
        <v>37</v>
      </c>
      <c r="O833" s="37">
        <v>0</v>
      </c>
      <c r="P833" s="38">
        <v>0</v>
      </c>
      <c r="Q833" s="38">
        <v>0</v>
      </c>
      <c r="R833" s="38">
        <v>0</v>
      </c>
      <c r="S833" s="39" t="s">
        <v>37</v>
      </c>
      <c r="T833" s="37">
        <v>0</v>
      </c>
      <c r="U833" s="38">
        <v>0</v>
      </c>
      <c r="V833" s="38">
        <v>0</v>
      </c>
      <c r="W833" s="38">
        <v>0</v>
      </c>
      <c r="X833" s="39" t="s">
        <v>37</v>
      </c>
      <c r="Y833" s="40" t="s">
        <v>26</v>
      </c>
    </row>
    <row r="834" spans="1:25" x14ac:dyDescent="0.25">
      <c r="A834" s="35" t="s">
        <v>0</v>
      </c>
      <c r="B834" s="36" t="s">
        <v>1098</v>
      </c>
      <c r="C834" s="36" t="s">
        <v>354</v>
      </c>
      <c r="D834" s="36">
        <v>110</v>
      </c>
      <c r="E834" s="36" t="s">
        <v>1101</v>
      </c>
      <c r="F834" s="36">
        <v>110</v>
      </c>
      <c r="G834" s="36" t="s">
        <v>283</v>
      </c>
      <c r="H834" s="66">
        <v>1</v>
      </c>
      <c r="I834" s="36" t="s">
        <v>1102</v>
      </c>
      <c r="J834" s="38">
        <v>13.353138921004383</v>
      </c>
      <c r="K834" s="38">
        <v>-0.60699999999999998</v>
      </c>
      <c r="L834" s="38">
        <v>2.6930000000000001</v>
      </c>
      <c r="M834" s="38">
        <v>2.7605611748338417</v>
      </c>
      <c r="N834" s="38">
        <v>119.5</v>
      </c>
      <c r="O834" s="37">
        <v>13.34589922298812</v>
      </c>
      <c r="P834" s="38">
        <v>-0.67300000000000004</v>
      </c>
      <c r="Q834" s="38">
        <v>2.64</v>
      </c>
      <c r="R834" s="38">
        <v>2.7244318673807939</v>
      </c>
      <c r="S834" s="39">
        <v>118</v>
      </c>
      <c r="T834" s="37">
        <v>13.307301538027508</v>
      </c>
      <c r="U834" s="38">
        <v>-0.66</v>
      </c>
      <c r="V834" s="38">
        <v>2.6659999999999999</v>
      </c>
      <c r="W834" s="38">
        <v>2.7464806571319595</v>
      </c>
      <c r="X834" s="39">
        <v>119.3</v>
      </c>
      <c r="Y834" s="40" t="s">
        <v>26</v>
      </c>
    </row>
    <row r="835" spans="1:25" x14ac:dyDescent="0.25">
      <c r="A835" s="35" t="s">
        <v>0</v>
      </c>
      <c r="B835" s="36" t="s">
        <v>1098</v>
      </c>
      <c r="C835" s="36" t="s">
        <v>354</v>
      </c>
      <c r="D835" s="36">
        <v>110</v>
      </c>
      <c r="E835" s="36" t="s">
        <v>902</v>
      </c>
      <c r="F835" s="36">
        <v>110</v>
      </c>
      <c r="G835" s="36" t="s">
        <v>26</v>
      </c>
      <c r="H835" s="66" t="s">
        <v>26</v>
      </c>
      <c r="I835" s="36" t="s">
        <v>26</v>
      </c>
      <c r="J835" s="38">
        <v>0</v>
      </c>
      <c r="K835" s="38">
        <v>0</v>
      </c>
      <c r="L835" s="38">
        <v>0</v>
      </c>
      <c r="M835" s="38">
        <v>0</v>
      </c>
      <c r="N835" s="38" t="s">
        <v>37</v>
      </c>
      <c r="O835" s="37">
        <v>0</v>
      </c>
      <c r="P835" s="38">
        <v>0</v>
      </c>
      <c r="Q835" s="38">
        <v>0</v>
      </c>
      <c r="R835" s="38">
        <v>0</v>
      </c>
      <c r="S835" s="39" t="s">
        <v>37</v>
      </c>
      <c r="T835" s="37">
        <v>0</v>
      </c>
      <c r="U835" s="38">
        <v>0</v>
      </c>
      <c r="V835" s="38">
        <v>0</v>
      </c>
      <c r="W835" s="38">
        <v>0</v>
      </c>
      <c r="X835" s="39" t="s">
        <v>37</v>
      </c>
      <c r="Y835" s="40" t="s">
        <v>26</v>
      </c>
    </row>
    <row r="836" spans="1:25" x14ac:dyDescent="0.25">
      <c r="A836" s="41" t="s">
        <v>0</v>
      </c>
      <c r="B836" s="42" t="s">
        <v>1098</v>
      </c>
      <c r="C836" s="43" t="s">
        <v>354</v>
      </c>
      <c r="D836" s="42">
        <v>110</v>
      </c>
      <c r="E836" s="42" t="s">
        <v>1103</v>
      </c>
      <c r="F836" s="42">
        <v>35</v>
      </c>
      <c r="G836" s="42" t="s">
        <v>30</v>
      </c>
      <c r="H836" s="44" t="s">
        <v>26</v>
      </c>
      <c r="I836" s="42" t="s">
        <v>26</v>
      </c>
      <c r="J836" s="46">
        <v>0</v>
      </c>
      <c r="K836" s="46">
        <v>0</v>
      </c>
      <c r="L836" s="46">
        <v>0</v>
      </c>
      <c r="M836" s="46">
        <v>0</v>
      </c>
      <c r="N836" s="46" t="s">
        <v>37</v>
      </c>
      <c r="O836" s="45">
        <v>0</v>
      </c>
      <c r="P836" s="46">
        <v>0</v>
      </c>
      <c r="Q836" s="46">
        <v>0</v>
      </c>
      <c r="R836" s="46">
        <v>0</v>
      </c>
      <c r="S836" s="47" t="s">
        <v>37</v>
      </c>
      <c r="T836" s="45">
        <v>0</v>
      </c>
      <c r="U836" s="46">
        <v>0</v>
      </c>
      <c r="V836" s="46">
        <v>0</v>
      </c>
      <c r="W836" s="46">
        <v>0</v>
      </c>
      <c r="X836" s="47" t="s">
        <v>37</v>
      </c>
      <c r="Y836" s="48" t="s">
        <v>26</v>
      </c>
    </row>
    <row r="837" spans="1:25" x14ac:dyDescent="0.25">
      <c r="A837" s="35" t="s">
        <v>0</v>
      </c>
      <c r="B837" s="36" t="s">
        <v>1098</v>
      </c>
      <c r="C837" s="36" t="s">
        <v>354</v>
      </c>
      <c r="D837" s="36">
        <v>110</v>
      </c>
      <c r="E837" s="36" t="s">
        <v>1104</v>
      </c>
      <c r="F837" s="36">
        <v>35</v>
      </c>
      <c r="G837" s="36" t="s">
        <v>232</v>
      </c>
      <c r="H837" s="66">
        <v>1</v>
      </c>
      <c r="I837" s="36" t="s">
        <v>1105</v>
      </c>
      <c r="J837" s="38" t="s">
        <v>37</v>
      </c>
      <c r="K837" s="38">
        <v>0</v>
      </c>
      <c r="L837" s="38">
        <v>0</v>
      </c>
      <c r="M837" s="38">
        <v>0</v>
      </c>
      <c r="N837" s="38" t="s">
        <v>37</v>
      </c>
      <c r="O837" s="37" t="s">
        <v>37</v>
      </c>
      <c r="P837" s="38">
        <v>0</v>
      </c>
      <c r="Q837" s="38">
        <v>0</v>
      </c>
      <c r="R837" s="38">
        <v>0</v>
      </c>
      <c r="S837" s="39" t="s">
        <v>37</v>
      </c>
      <c r="T837" s="37" t="s">
        <v>37</v>
      </c>
      <c r="U837" s="38">
        <v>0</v>
      </c>
      <c r="V837" s="38">
        <v>0</v>
      </c>
      <c r="W837" s="38">
        <v>0</v>
      </c>
      <c r="X837" s="39" t="s">
        <v>37</v>
      </c>
      <c r="Y837" s="40" t="s">
        <v>26</v>
      </c>
    </row>
    <row r="838" spans="1:25" x14ac:dyDescent="0.25">
      <c r="A838" s="35" t="s">
        <v>0</v>
      </c>
      <c r="B838" s="36" t="s">
        <v>1098</v>
      </c>
      <c r="C838" s="36" t="s">
        <v>354</v>
      </c>
      <c r="D838" s="36">
        <v>110</v>
      </c>
      <c r="E838" s="36" t="s">
        <v>1106</v>
      </c>
      <c r="F838" s="36">
        <v>35</v>
      </c>
      <c r="G838" s="36" t="s">
        <v>232</v>
      </c>
      <c r="H838" s="66">
        <v>1</v>
      </c>
      <c r="I838" s="36" t="s">
        <v>1107</v>
      </c>
      <c r="J838" s="38">
        <v>16.005354973202468</v>
      </c>
      <c r="K838" s="38">
        <v>-0.92400000000000004</v>
      </c>
      <c r="L838" s="38">
        <v>-0.38850000000000001</v>
      </c>
      <c r="M838" s="38">
        <v>1.0023513605517778</v>
      </c>
      <c r="N838" s="38">
        <v>36.200000000000003</v>
      </c>
      <c r="O838" s="37">
        <v>21.501579302115314</v>
      </c>
      <c r="P838" s="38">
        <v>-1.2705</v>
      </c>
      <c r="Q838" s="38">
        <v>-0.38639999999999997</v>
      </c>
      <c r="R838" s="38">
        <v>1.3279590392779439</v>
      </c>
      <c r="S838" s="39">
        <v>35.700000000000003</v>
      </c>
      <c r="T838" s="37">
        <v>21.593786966962597</v>
      </c>
      <c r="U838" s="38">
        <v>-1.2705</v>
      </c>
      <c r="V838" s="38">
        <v>-0.441</v>
      </c>
      <c r="W838" s="38">
        <v>1.3448610523024302</v>
      </c>
      <c r="X838" s="39">
        <v>36</v>
      </c>
      <c r="Y838" s="40" t="s">
        <v>26</v>
      </c>
    </row>
    <row r="839" spans="1:25" x14ac:dyDescent="0.25">
      <c r="A839" s="35" t="s">
        <v>0</v>
      </c>
      <c r="B839" s="36" t="s">
        <v>1098</v>
      </c>
      <c r="C839" s="36" t="s">
        <v>354</v>
      </c>
      <c r="D839" s="36">
        <v>110</v>
      </c>
      <c r="E839" s="36" t="s">
        <v>1108</v>
      </c>
      <c r="F839" s="36">
        <v>35</v>
      </c>
      <c r="G839" s="36" t="s">
        <v>232</v>
      </c>
      <c r="H839" s="66">
        <v>1</v>
      </c>
      <c r="I839" s="36" t="s">
        <v>1109</v>
      </c>
      <c r="J839" s="38">
        <v>9.9000112546835695</v>
      </c>
      <c r="K839" s="38">
        <v>-0.54810000000000003</v>
      </c>
      <c r="L839" s="38">
        <v>-0.2898</v>
      </c>
      <c r="M839" s="38">
        <v>0.61999810483581319</v>
      </c>
      <c r="N839" s="38">
        <v>36.200000000000003</v>
      </c>
      <c r="O839" s="37">
        <v>18.040509694217267</v>
      </c>
      <c r="P839" s="38">
        <v>-1.0395000000000001</v>
      </c>
      <c r="Q839" s="38">
        <v>-0.40110000000000001</v>
      </c>
      <c r="R839" s="38">
        <v>1.1141999192245529</v>
      </c>
      <c r="S839" s="39">
        <v>35.700000000000003</v>
      </c>
      <c r="T839" s="37">
        <v>14.515494535233202</v>
      </c>
      <c r="U839" s="38">
        <v>-0.84420000000000006</v>
      </c>
      <c r="V839" s="38">
        <v>-0.32339999999999997</v>
      </c>
      <c r="W839" s="38">
        <v>0.90402499965432381</v>
      </c>
      <c r="X839" s="39">
        <v>36</v>
      </c>
      <c r="Y839" s="40" t="s">
        <v>26</v>
      </c>
    </row>
    <row r="840" spans="1:25" x14ac:dyDescent="0.25">
      <c r="A840" s="41" t="s">
        <v>0</v>
      </c>
      <c r="B840" s="42" t="s">
        <v>1098</v>
      </c>
      <c r="C840" s="43" t="s">
        <v>354</v>
      </c>
      <c r="D840" s="42">
        <v>110</v>
      </c>
      <c r="E840" s="42" t="s">
        <v>361</v>
      </c>
      <c r="F840" s="42">
        <v>10</v>
      </c>
      <c r="G840" s="42" t="s">
        <v>33</v>
      </c>
      <c r="H840" s="42" t="s">
        <v>26</v>
      </c>
      <c r="I840" s="42" t="s">
        <v>362</v>
      </c>
      <c r="J840" s="46">
        <v>0</v>
      </c>
      <c r="K840" s="46">
        <v>0</v>
      </c>
      <c r="L840" s="46">
        <v>0</v>
      </c>
      <c r="M840" s="46">
        <v>0</v>
      </c>
      <c r="N840" s="46" t="s">
        <v>37</v>
      </c>
      <c r="O840" s="45">
        <v>0</v>
      </c>
      <c r="P840" s="46">
        <v>0</v>
      </c>
      <c r="Q840" s="46">
        <v>0</v>
      </c>
      <c r="R840" s="46">
        <v>0</v>
      </c>
      <c r="S840" s="47" t="s">
        <v>37</v>
      </c>
      <c r="T840" s="45">
        <v>0</v>
      </c>
      <c r="U840" s="46">
        <v>0</v>
      </c>
      <c r="V840" s="46">
        <v>0</v>
      </c>
      <c r="W840" s="46">
        <v>0</v>
      </c>
      <c r="X840" s="47" t="s">
        <v>37</v>
      </c>
      <c r="Y840" s="48" t="s">
        <v>26</v>
      </c>
    </row>
    <row r="841" spans="1:25" x14ac:dyDescent="0.25">
      <c r="A841" s="41" t="s">
        <v>0</v>
      </c>
      <c r="B841" s="42" t="s">
        <v>1098</v>
      </c>
      <c r="C841" s="43" t="s">
        <v>354</v>
      </c>
      <c r="D841" s="42">
        <v>110</v>
      </c>
      <c r="E841" s="42" t="s">
        <v>1110</v>
      </c>
      <c r="F841" s="42">
        <v>10</v>
      </c>
      <c r="G841" s="42" t="s">
        <v>26</v>
      </c>
      <c r="H841" s="44">
        <v>1</v>
      </c>
      <c r="I841" s="42" t="s">
        <v>135</v>
      </c>
      <c r="J841" s="46">
        <v>1.2136366441935245</v>
      </c>
      <c r="K841" s="46">
        <v>-1.9199999999999998E-2</v>
      </c>
      <c r="L841" s="46">
        <v>-1.04E-2</v>
      </c>
      <c r="M841" s="46">
        <v>2.1835750502329887E-2</v>
      </c>
      <c r="N841" s="46">
        <v>10.4</v>
      </c>
      <c r="O841" s="45">
        <v>1.1669080971310213</v>
      </c>
      <c r="P841" s="46">
        <v>-1.7999999999999999E-2</v>
      </c>
      <c r="Q841" s="46">
        <v>-0.01</v>
      </c>
      <c r="R841" s="46">
        <v>2.0591260281974E-2</v>
      </c>
      <c r="S841" s="47">
        <v>10.199999999999999</v>
      </c>
      <c r="T841" s="45">
        <v>1.108846874480361</v>
      </c>
      <c r="U841" s="46">
        <v>-1.6800000000000002E-2</v>
      </c>
      <c r="V841" s="46">
        <v>-1.04E-2</v>
      </c>
      <c r="W841" s="46">
        <v>1.9758542456365553E-2</v>
      </c>
      <c r="X841" s="47">
        <v>10.3</v>
      </c>
      <c r="Y841" s="48" t="s">
        <v>26</v>
      </c>
    </row>
    <row r="842" spans="1:25" x14ac:dyDescent="0.25">
      <c r="A842" s="41" t="s">
        <v>0</v>
      </c>
      <c r="B842" s="42" t="s">
        <v>1098</v>
      </c>
      <c r="C842" s="43" t="s">
        <v>354</v>
      </c>
      <c r="D842" s="42">
        <v>110</v>
      </c>
      <c r="E842" s="42" t="s">
        <v>1111</v>
      </c>
      <c r="F842" s="42">
        <v>10</v>
      </c>
      <c r="G842" s="42" t="s">
        <v>26</v>
      </c>
      <c r="H842" s="44">
        <v>1</v>
      </c>
      <c r="I842" s="42" t="s">
        <v>240</v>
      </c>
      <c r="J842" s="46">
        <v>5.6545640073718308</v>
      </c>
      <c r="K842" s="46">
        <v>-9.5599999999999991E-2</v>
      </c>
      <c r="L842" s="46">
        <v>-3.4799999999999998E-2</v>
      </c>
      <c r="M842" s="46">
        <v>0.10173691562063397</v>
      </c>
      <c r="N842" s="46">
        <v>10.4</v>
      </c>
      <c r="O842" s="45">
        <v>8.9863789072986133</v>
      </c>
      <c r="P842" s="46">
        <v>-0.15280000000000002</v>
      </c>
      <c r="Q842" s="46">
        <v>-4.24E-2</v>
      </c>
      <c r="R842" s="46">
        <v>0.15857364219819131</v>
      </c>
      <c r="S842" s="47">
        <v>10.199999999999999</v>
      </c>
      <c r="T842" s="45">
        <v>10.447970886545406</v>
      </c>
      <c r="U842" s="46">
        <v>-0.1804</v>
      </c>
      <c r="V842" s="46">
        <v>-4.5999999999999999E-2</v>
      </c>
      <c r="W842" s="46">
        <v>0.1861723932273526</v>
      </c>
      <c r="X842" s="47">
        <v>10.3</v>
      </c>
      <c r="Y842" s="48" t="s">
        <v>26</v>
      </c>
    </row>
    <row r="843" spans="1:25" x14ac:dyDescent="0.25">
      <c r="A843" s="41" t="s">
        <v>0</v>
      </c>
      <c r="B843" s="42" t="s">
        <v>1098</v>
      </c>
      <c r="C843" s="43" t="s">
        <v>354</v>
      </c>
      <c r="D843" s="42">
        <v>110</v>
      </c>
      <c r="E843" s="42" t="s">
        <v>1112</v>
      </c>
      <c r="F843" s="42">
        <v>10</v>
      </c>
      <c r="G843" s="42" t="s">
        <v>26</v>
      </c>
      <c r="H843" s="44">
        <v>1</v>
      </c>
      <c r="I843" s="42" t="s">
        <v>1113</v>
      </c>
      <c r="J843" s="46">
        <v>5.7803468208092479</v>
      </c>
      <c r="K843" s="46">
        <v>-0.104</v>
      </c>
      <c r="L843" s="46">
        <v>0</v>
      </c>
      <c r="M843" s="46">
        <v>0.104</v>
      </c>
      <c r="N843" s="46">
        <v>10.4</v>
      </c>
      <c r="O843" s="45">
        <v>7.9111413351467768</v>
      </c>
      <c r="P843" s="46">
        <v>-0.1396</v>
      </c>
      <c r="Q843" s="46">
        <v>0</v>
      </c>
      <c r="R843" s="46">
        <v>0.1396</v>
      </c>
      <c r="S843" s="47">
        <v>10.199999999999999</v>
      </c>
      <c r="T843" s="45">
        <v>8.1710533699983152</v>
      </c>
      <c r="U843" s="46">
        <v>-0.14560000000000001</v>
      </c>
      <c r="V843" s="46">
        <v>0</v>
      </c>
      <c r="W843" s="46">
        <v>0.14560000000000001</v>
      </c>
      <c r="X843" s="47">
        <v>10.3</v>
      </c>
      <c r="Y843" s="48" t="s">
        <v>26</v>
      </c>
    </row>
    <row r="844" spans="1:25" x14ac:dyDescent="0.25">
      <c r="A844" s="41" t="s">
        <v>0</v>
      </c>
      <c r="B844" s="42" t="s">
        <v>1098</v>
      </c>
      <c r="C844" s="43" t="s">
        <v>354</v>
      </c>
      <c r="D844" s="42">
        <v>110</v>
      </c>
      <c r="E844" s="42" t="s">
        <v>158</v>
      </c>
      <c r="F844" s="42">
        <v>0.4</v>
      </c>
      <c r="G844" s="42" t="s">
        <v>55</v>
      </c>
      <c r="H844" s="44">
        <v>1</v>
      </c>
      <c r="I844" s="42" t="s">
        <v>56</v>
      </c>
      <c r="J844" s="46">
        <v>0</v>
      </c>
      <c r="K844" s="46">
        <v>-1.6799999999999999E-3</v>
      </c>
      <c r="L844" s="46">
        <v>-2.5600000000000002E-3</v>
      </c>
      <c r="M844" s="46">
        <v>3.0620254734407418E-3</v>
      </c>
      <c r="N844" s="46">
        <v>10.4</v>
      </c>
      <c r="O844" s="45">
        <v>0</v>
      </c>
      <c r="P844" s="46">
        <v>-1.8799999999999999E-3</v>
      </c>
      <c r="Q844" s="46">
        <v>-2.3999999999999998E-3</v>
      </c>
      <c r="R844" s="46">
        <v>3.048671841966596E-3</v>
      </c>
      <c r="S844" s="47">
        <v>10.199999999999999</v>
      </c>
      <c r="T844" s="45">
        <v>0</v>
      </c>
      <c r="U844" s="46">
        <v>-1.8799999999999999E-3</v>
      </c>
      <c r="V844" s="46">
        <v>-2.32E-3</v>
      </c>
      <c r="W844" s="46">
        <v>2.9861011369342466E-3</v>
      </c>
      <c r="X844" s="47">
        <v>10.3</v>
      </c>
      <c r="Y844" s="48" t="s">
        <v>26</v>
      </c>
    </row>
    <row r="845" spans="1:25" x14ac:dyDescent="0.25">
      <c r="A845" s="49" t="s">
        <v>0</v>
      </c>
      <c r="B845" s="50" t="s">
        <v>1098</v>
      </c>
      <c r="C845" s="50" t="s">
        <v>354</v>
      </c>
      <c r="D845" s="50">
        <v>110</v>
      </c>
      <c r="E845" s="50" t="s">
        <v>57</v>
      </c>
      <c r="F845" s="50">
        <v>110</v>
      </c>
      <c r="G845" s="50" t="s">
        <v>25</v>
      </c>
      <c r="H845" s="50" t="s">
        <v>26</v>
      </c>
      <c r="I845" s="50" t="s">
        <v>26</v>
      </c>
      <c r="J845" s="52">
        <v>13.010547100509299</v>
      </c>
      <c r="K845" s="52">
        <v>-2.4683999999999999</v>
      </c>
      <c r="L845" s="52">
        <v>-1.0680000000000001</v>
      </c>
      <c r="M845" s="52">
        <v>2.6895394698721193</v>
      </c>
      <c r="N845" s="52">
        <v>119.5</v>
      </c>
      <c r="O845" s="51">
        <v>18.625814164733317</v>
      </c>
      <c r="P845" s="52">
        <v>-3.6143999999999998</v>
      </c>
      <c r="Q845" s="52">
        <v>-1.1756</v>
      </c>
      <c r="R845" s="52">
        <v>3.8007792253694501</v>
      </c>
      <c r="S845" s="53">
        <v>118</v>
      </c>
      <c r="T845" s="51">
        <v>17.334677313936709</v>
      </c>
      <c r="U845" s="52">
        <v>-3.3864000000000001</v>
      </c>
      <c r="V845" s="52">
        <v>-1.1432</v>
      </c>
      <c r="W845" s="52">
        <v>3.5741588101258177</v>
      </c>
      <c r="X845" s="53">
        <v>119.2</v>
      </c>
      <c r="Y845" s="54" t="s">
        <v>26</v>
      </c>
    </row>
    <row r="846" spans="1:25" x14ac:dyDescent="0.25">
      <c r="A846" s="35" t="s">
        <v>0</v>
      </c>
      <c r="B846" s="36" t="s">
        <v>1098</v>
      </c>
      <c r="C846" s="36" t="s">
        <v>354</v>
      </c>
      <c r="D846" s="36">
        <v>110</v>
      </c>
      <c r="E846" s="36" t="s">
        <v>1114</v>
      </c>
      <c r="F846" s="36">
        <v>110</v>
      </c>
      <c r="G846" s="36" t="s">
        <v>283</v>
      </c>
      <c r="H846" s="36">
        <v>2</v>
      </c>
      <c r="I846" s="36" t="s">
        <v>1115</v>
      </c>
      <c r="J846" s="38">
        <v>74.81842101897098</v>
      </c>
      <c r="K846" s="38">
        <v>6.7850000000000001</v>
      </c>
      <c r="L846" s="38">
        <v>-13.9</v>
      </c>
      <c r="M846" s="38">
        <v>15.467586269356962</v>
      </c>
      <c r="N846" s="38">
        <v>119.5</v>
      </c>
      <c r="O846" s="37">
        <v>82.192505410185717</v>
      </c>
      <c r="P846" s="38">
        <v>11.087999999999999</v>
      </c>
      <c r="Q846" s="38">
        <v>-12.593</v>
      </c>
      <c r="R846" s="38">
        <v>16.77877805443531</v>
      </c>
      <c r="S846" s="39">
        <v>118</v>
      </c>
      <c r="T846" s="37">
        <v>80.72271670741975</v>
      </c>
      <c r="U846" s="38">
        <v>10.362</v>
      </c>
      <c r="V846" s="38">
        <v>-13.028</v>
      </c>
      <c r="W846" s="38">
        <v>16.646315748537273</v>
      </c>
      <c r="X846" s="39">
        <v>119.2</v>
      </c>
      <c r="Y846" s="40" t="s">
        <v>26</v>
      </c>
    </row>
    <row r="847" spans="1:25" x14ac:dyDescent="0.25">
      <c r="A847" s="35" t="s">
        <v>0</v>
      </c>
      <c r="B847" s="36" t="s">
        <v>1098</v>
      </c>
      <c r="C847" s="36" t="s">
        <v>354</v>
      </c>
      <c r="D847" s="36">
        <v>110</v>
      </c>
      <c r="E847" s="36" t="s">
        <v>1116</v>
      </c>
      <c r="F847" s="36">
        <v>110</v>
      </c>
      <c r="G847" s="36" t="s">
        <v>283</v>
      </c>
      <c r="H847" s="36">
        <v>2</v>
      </c>
      <c r="I847" s="36" t="s">
        <v>1117</v>
      </c>
      <c r="J847" s="38">
        <v>62.491922262305131</v>
      </c>
      <c r="K847" s="38">
        <v>-3.6429999999999998</v>
      </c>
      <c r="L847" s="38">
        <v>12.395</v>
      </c>
      <c r="M847" s="38">
        <v>12.919267548897654</v>
      </c>
      <c r="N847" s="38">
        <v>119.5</v>
      </c>
      <c r="O847" s="37">
        <v>64.442394566057203</v>
      </c>
      <c r="P847" s="38">
        <v>-6.6920000000000002</v>
      </c>
      <c r="Q847" s="38">
        <v>11.326000000000001</v>
      </c>
      <c r="R847" s="38">
        <v>13.155270426714916</v>
      </c>
      <c r="S847" s="39">
        <v>118</v>
      </c>
      <c r="T847" s="37">
        <v>64.198121049021466</v>
      </c>
      <c r="U847" s="38">
        <v>-6.2039999999999997</v>
      </c>
      <c r="V847" s="38">
        <v>11.695</v>
      </c>
      <c r="W847" s="38">
        <v>13.238679730245007</v>
      </c>
      <c r="X847" s="39">
        <v>119.2</v>
      </c>
      <c r="Y847" s="40" t="s">
        <v>26</v>
      </c>
    </row>
    <row r="848" spans="1:25" x14ac:dyDescent="0.25">
      <c r="A848" s="41" t="s">
        <v>0</v>
      </c>
      <c r="B848" s="42" t="s">
        <v>1098</v>
      </c>
      <c r="C848" s="43" t="s">
        <v>354</v>
      </c>
      <c r="D848" s="42">
        <v>110</v>
      </c>
      <c r="E848" s="42" t="s">
        <v>1118</v>
      </c>
      <c r="F848" s="42">
        <v>35</v>
      </c>
      <c r="G848" s="42" t="s">
        <v>30</v>
      </c>
      <c r="H848" s="42" t="s">
        <v>26</v>
      </c>
      <c r="I848" s="42" t="s">
        <v>26</v>
      </c>
      <c r="J848" s="46">
        <v>36.795696979582857</v>
      </c>
      <c r="K848" s="46">
        <v>-2.1252</v>
      </c>
      <c r="L848" s="46">
        <v>-0.90720000000000001</v>
      </c>
      <c r="M848" s="46">
        <v>2.3107329746208238</v>
      </c>
      <c r="N848" s="46">
        <v>36.299999999999997</v>
      </c>
      <c r="O848" s="45">
        <v>52.724660743832587</v>
      </c>
      <c r="P848" s="46">
        <v>-3.1080000000000001</v>
      </c>
      <c r="Q848" s="46">
        <v>-0.97160000000000002</v>
      </c>
      <c r="R848" s="46">
        <v>3.2563277721998443</v>
      </c>
      <c r="S848" s="47">
        <v>35.700000000000003</v>
      </c>
      <c r="T848" s="45">
        <v>48.431204248995776</v>
      </c>
      <c r="U848" s="46">
        <v>-2.8728000000000002</v>
      </c>
      <c r="V848" s="46">
        <v>-0.94640000000000002</v>
      </c>
      <c r="W848" s="46">
        <v>3.0246739989625331</v>
      </c>
      <c r="X848" s="47">
        <v>36.1</v>
      </c>
      <c r="Y848" s="48" t="s">
        <v>26</v>
      </c>
    </row>
    <row r="849" spans="1:25" x14ac:dyDescent="0.25">
      <c r="A849" s="35" t="s">
        <v>0</v>
      </c>
      <c r="B849" s="36" t="s">
        <v>1098</v>
      </c>
      <c r="C849" s="36" t="s">
        <v>354</v>
      </c>
      <c r="D849" s="36">
        <v>110</v>
      </c>
      <c r="E849" s="36" t="s">
        <v>1119</v>
      </c>
      <c r="F849" s="36">
        <v>35</v>
      </c>
      <c r="G849" s="36" t="s">
        <v>232</v>
      </c>
      <c r="H849" s="36">
        <v>2</v>
      </c>
      <c r="I849" s="36" t="s">
        <v>1120</v>
      </c>
      <c r="J849" s="38" t="s">
        <v>37</v>
      </c>
      <c r="K849" s="38">
        <v>0</v>
      </c>
      <c r="L849" s="38">
        <v>0</v>
      </c>
      <c r="M849" s="38">
        <v>0</v>
      </c>
      <c r="N849" s="38">
        <v>36.299999999999997</v>
      </c>
      <c r="O849" s="37" t="s">
        <v>37</v>
      </c>
      <c r="P849" s="38">
        <v>0</v>
      </c>
      <c r="Q849" s="38">
        <v>0</v>
      </c>
      <c r="R849" s="38">
        <v>0</v>
      </c>
      <c r="S849" s="39" t="s">
        <v>37</v>
      </c>
      <c r="T849" s="37" t="s">
        <v>37</v>
      </c>
      <c r="U849" s="38">
        <v>0</v>
      </c>
      <c r="V849" s="38">
        <v>0</v>
      </c>
      <c r="W849" s="38">
        <v>0</v>
      </c>
      <c r="X849" s="39" t="s">
        <v>37</v>
      </c>
      <c r="Y849" s="40" t="s">
        <v>26</v>
      </c>
    </row>
    <row r="850" spans="1:25" x14ac:dyDescent="0.25">
      <c r="A850" s="35" t="s">
        <v>0</v>
      </c>
      <c r="B850" s="36" t="s">
        <v>1098</v>
      </c>
      <c r="C850" s="36" t="s">
        <v>354</v>
      </c>
      <c r="D850" s="36">
        <v>110</v>
      </c>
      <c r="E850" s="36" t="s">
        <v>1121</v>
      </c>
      <c r="F850" s="36">
        <v>35</v>
      </c>
      <c r="G850" s="36" t="s">
        <v>232</v>
      </c>
      <c r="H850" s="36">
        <v>2</v>
      </c>
      <c r="I850" s="36" t="s">
        <v>1122</v>
      </c>
      <c r="J850" s="38">
        <v>6.998558214796641</v>
      </c>
      <c r="K850" s="38">
        <v>-0.40949999999999998</v>
      </c>
      <c r="L850" s="38">
        <v>-0.15959999999999999</v>
      </c>
      <c r="M850" s="38">
        <v>0.43950245733101423</v>
      </c>
      <c r="N850" s="38">
        <v>36.299999999999997</v>
      </c>
      <c r="O850" s="37">
        <v>8.3124383514714726</v>
      </c>
      <c r="P850" s="38">
        <v>-0.48930000000000001</v>
      </c>
      <c r="Q850" s="38">
        <v>-0.15540000000000001</v>
      </c>
      <c r="R850" s="38">
        <v>0.51338450502522959</v>
      </c>
      <c r="S850" s="39">
        <v>35.700000000000003</v>
      </c>
      <c r="T850" s="37">
        <v>8.1994003873335988</v>
      </c>
      <c r="U850" s="38">
        <v>-0.48299999999999998</v>
      </c>
      <c r="V850" s="38">
        <v>-0.1701</v>
      </c>
      <c r="W850" s="38">
        <v>0.51207715239014517</v>
      </c>
      <c r="X850" s="39">
        <v>36.1</v>
      </c>
      <c r="Y850" s="40" t="s">
        <v>26</v>
      </c>
    </row>
    <row r="851" spans="1:25" x14ac:dyDescent="0.25">
      <c r="A851" s="35" t="s">
        <v>0</v>
      </c>
      <c r="B851" s="36" t="s">
        <v>1098</v>
      </c>
      <c r="C851" s="36" t="s">
        <v>354</v>
      </c>
      <c r="D851" s="36">
        <v>110</v>
      </c>
      <c r="E851" s="36" t="s">
        <v>1123</v>
      </c>
      <c r="F851" s="36">
        <v>35</v>
      </c>
      <c r="G851" s="36" t="s">
        <v>232</v>
      </c>
      <c r="H851" s="36">
        <v>2</v>
      </c>
      <c r="I851" s="36" t="s">
        <v>1124</v>
      </c>
      <c r="J851" s="38">
        <v>4.6817226373722383</v>
      </c>
      <c r="K851" s="38">
        <v>-0.26039999999999996</v>
      </c>
      <c r="L851" s="38">
        <v>-0.13650000000000001</v>
      </c>
      <c r="M851" s="38">
        <v>0.29400749990433916</v>
      </c>
      <c r="N851" s="38">
        <v>36.299999999999997</v>
      </c>
      <c r="O851" s="37">
        <v>5.4747508290053091</v>
      </c>
      <c r="P851" s="38">
        <v>-0.32339999999999997</v>
      </c>
      <c r="Q851" s="38">
        <v>-9.8699999999999996E-2</v>
      </c>
      <c r="R851" s="38">
        <v>0.33812608595019694</v>
      </c>
      <c r="S851" s="39">
        <v>35.700000000000003</v>
      </c>
      <c r="T851" s="37">
        <v>5.372159087346958</v>
      </c>
      <c r="U851" s="38">
        <v>-0.315</v>
      </c>
      <c r="V851" s="38">
        <v>-0.11550000000000001</v>
      </c>
      <c r="W851" s="38">
        <v>0.33550745148207961</v>
      </c>
      <c r="X851" s="39">
        <v>36.1</v>
      </c>
      <c r="Y851" s="40" t="s">
        <v>26</v>
      </c>
    </row>
    <row r="852" spans="1:25" x14ac:dyDescent="0.25">
      <c r="A852" s="41" t="s">
        <v>0</v>
      </c>
      <c r="B852" s="42" t="s">
        <v>1098</v>
      </c>
      <c r="C852" s="43" t="s">
        <v>354</v>
      </c>
      <c r="D852" s="42">
        <v>110</v>
      </c>
      <c r="E852" s="42" t="s">
        <v>376</v>
      </c>
      <c r="F852" s="42">
        <v>10</v>
      </c>
      <c r="G852" s="42" t="s">
        <v>33</v>
      </c>
      <c r="H852" s="42" t="s">
        <v>26</v>
      </c>
      <c r="I852" s="42" t="s">
        <v>399</v>
      </c>
      <c r="J852" s="46">
        <v>21.065055591538822</v>
      </c>
      <c r="K852" s="46">
        <v>-0.34320000000000001</v>
      </c>
      <c r="L852" s="46">
        <v>-0.1608</v>
      </c>
      <c r="M852" s="46">
        <v>0.37900248020296651</v>
      </c>
      <c r="N852" s="46">
        <v>10.4</v>
      </c>
      <c r="O852" s="45">
        <v>30.938792439579185</v>
      </c>
      <c r="P852" s="46">
        <v>-0.50639999999999996</v>
      </c>
      <c r="Q852" s="46">
        <v>-0.20399999999999999</v>
      </c>
      <c r="R852" s="46">
        <v>0.54594593138881431</v>
      </c>
      <c r="S852" s="47">
        <v>10.199999999999999</v>
      </c>
      <c r="T852" s="45">
        <v>30.866705090534754</v>
      </c>
      <c r="U852" s="46">
        <v>-0.51360000000000006</v>
      </c>
      <c r="V852" s="46">
        <v>-0.1968</v>
      </c>
      <c r="W852" s="46">
        <v>0.5500138180082389</v>
      </c>
      <c r="X852" s="47">
        <v>10.3</v>
      </c>
      <c r="Y852" s="48" t="s">
        <v>26</v>
      </c>
    </row>
    <row r="853" spans="1:25" x14ac:dyDescent="0.25">
      <c r="A853" s="41" t="s">
        <v>0</v>
      </c>
      <c r="B853" s="42" t="s">
        <v>1098</v>
      </c>
      <c r="C853" s="43" t="s">
        <v>354</v>
      </c>
      <c r="D853" s="42">
        <v>110</v>
      </c>
      <c r="E853" s="42" t="s">
        <v>1125</v>
      </c>
      <c r="F853" s="42">
        <v>10</v>
      </c>
      <c r="G853" s="42" t="s">
        <v>26</v>
      </c>
      <c r="H853" s="42">
        <v>2</v>
      </c>
      <c r="I853" s="42" t="s">
        <v>240</v>
      </c>
      <c r="J853" s="46">
        <v>6.573074605209988</v>
      </c>
      <c r="K853" s="46">
        <v>-0.10479999999999999</v>
      </c>
      <c r="L853" s="46">
        <v>-5.4799999999999995E-2</v>
      </c>
      <c r="M853" s="46">
        <v>0.11826275829693808</v>
      </c>
      <c r="N853" s="46">
        <v>10.4</v>
      </c>
      <c r="O853" s="45">
        <v>8.5342938166799733</v>
      </c>
      <c r="P853" s="46">
        <v>-0.1376</v>
      </c>
      <c r="Q853" s="46">
        <v>-6.1200000000000004E-2</v>
      </c>
      <c r="R853" s="46">
        <v>0.15059614868913482</v>
      </c>
      <c r="S853" s="47">
        <v>10.199999999999999</v>
      </c>
      <c r="T853" s="45">
        <v>9.8916269422799346</v>
      </c>
      <c r="U853" s="46">
        <v>-0.15959999999999999</v>
      </c>
      <c r="V853" s="46">
        <v>-7.4799999999999991E-2</v>
      </c>
      <c r="W853" s="46">
        <v>0.17625890048448617</v>
      </c>
      <c r="X853" s="47">
        <v>10.3</v>
      </c>
      <c r="Y853" s="48" t="s">
        <v>26</v>
      </c>
    </row>
    <row r="854" spans="1:25" x14ac:dyDescent="0.25">
      <c r="A854" s="41" t="s">
        <v>0</v>
      </c>
      <c r="B854" s="42" t="s">
        <v>1098</v>
      </c>
      <c r="C854" s="43" t="s">
        <v>354</v>
      </c>
      <c r="D854" s="42">
        <v>110</v>
      </c>
      <c r="E854" s="42" t="s">
        <v>1126</v>
      </c>
      <c r="F854" s="42">
        <v>10</v>
      </c>
      <c r="G854" s="42" t="s">
        <v>26</v>
      </c>
      <c r="H854" s="42">
        <v>2</v>
      </c>
      <c r="I854" s="42" t="s">
        <v>1127</v>
      </c>
      <c r="J854" s="46">
        <v>1.0893730546909739</v>
      </c>
      <c r="K854" s="46">
        <v>-1.9600000000000003E-2</v>
      </c>
      <c r="L854" s="46">
        <v>0</v>
      </c>
      <c r="M854" s="46">
        <v>1.9600000000000003E-2</v>
      </c>
      <c r="N854" s="46">
        <v>10.4</v>
      </c>
      <c r="O854" s="45">
        <v>2.8561713702822171</v>
      </c>
      <c r="P854" s="46">
        <v>-5.04E-2</v>
      </c>
      <c r="Q854" s="46">
        <v>0</v>
      </c>
      <c r="R854" s="46">
        <v>5.04E-2</v>
      </c>
      <c r="S854" s="47">
        <v>10.199999999999999</v>
      </c>
      <c r="T854" s="45">
        <v>0.80812615747236083</v>
      </c>
      <c r="U854" s="46">
        <v>-1.44E-2</v>
      </c>
      <c r="V854" s="46">
        <v>0</v>
      </c>
      <c r="W854" s="46">
        <v>1.44E-2</v>
      </c>
      <c r="X854" s="47">
        <v>10.3</v>
      </c>
      <c r="Y854" s="48" t="s">
        <v>26</v>
      </c>
    </row>
    <row r="855" spans="1:25" ht="15.75" thickBot="1" x14ac:dyDescent="0.3">
      <c r="A855" s="55" t="s">
        <v>0</v>
      </c>
      <c r="B855" s="56" t="s">
        <v>1098</v>
      </c>
      <c r="C855" s="65" t="s">
        <v>354</v>
      </c>
      <c r="D855" s="56">
        <v>110</v>
      </c>
      <c r="E855" s="56" t="s">
        <v>181</v>
      </c>
      <c r="F855" s="56">
        <v>10</v>
      </c>
      <c r="G855" s="56" t="s">
        <v>55</v>
      </c>
      <c r="H855" s="56">
        <v>2</v>
      </c>
      <c r="I855" s="56" t="s">
        <v>56</v>
      </c>
      <c r="J855" s="46">
        <v>0</v>
      </c>
      <c r="K855" s="46">
        <v>-7.6000000000000004E-4</v>
      </c>
      <c r="L855" s="46">
        <v>-1.1999999999999999E-3</v>
      </c>
      <c r="M855" s="46">
        <v>1.4204224723651762E-3</v>
      </c>
      <c r="N855" s="46">
        <v>10.4</v>
      </c>
      <c r="O855" s="58">
        <v>0</v>
      </c>
      <c r="P855" s="59">
        <v>-8.0000000000000004E-4</v>
      </c>
      <c r="Q855" s="59">
        <v>-1.1999999999999999E-3</v>
      </c>
      <c r="R855" s="59">
        <v>1.4422205101855955E-3</v>
      </c>
      <c r="S855" s="60">
        <v>10.199999999999999</v>
      </c>
      <c r="T855" s="58">
        <v>0</v>
      </c>
      <c r="U855" s="59">
        <v>-8.3999999999999993E-4</v>
      </c>
      <c r="V855" s="59">
        <v>-1.32E-3</v>
      </c>
      <c r="W855" s="59">
        <v>1.5646085772486357E-3</v>
      </c>
      <c r="X855" s="60">
        <v>10.3</v>
      </c>
      <c r="Y855" s="61" t="s">
        <v>26</v>
      </c>
    </row>
    <row r="856" spans="1:25" x14ac:dyDescent="0.25">
      <c r="A856" s="29" t="s">
        <v>0</v>
      </c>
      <c r="B856" s="30" t="s">
        <v>1128</v>
      </c>
      <c r="C856" s="30" t="s">
        <v>79</v>
      </c>
      <c r="D856" s="30">
        <v>110</v>
      </c>
      <c r="E856" s="30" t="s">
        <v>24</v>
      </c>
      <c r="F856" s="30">
        <v>110</v>
      </c>
      <c r="G856" s="30" t="s">
        <v>25</v>
      </c>
      <c r="H856" s="30" t="s">
        <v>26</v>
      </c>
      <c r="I856" s="30" t="s">
        <v>26</v>
      </c>
      <c r="J856" s="32">
        <v>0</v>
      </c>
      <c r="K856" s="32">
        <v>0</v>
      </c>
      <c r="L856" s="32">
        <v>0</v>
      </c>
      <c r="M856" s="32">
        <v>0</v>
      </c>
      <c r="N856" s="32">
        <v>119</v>
      </c>
      <c r="O856" s="31">
        <v>0</v>
      </c>
      <c r="P856" s="32">
        <v>0</v>
      </c>
      <c r="Q856" s="32">
        <v>0</v>
      </c>
      <c r="R856" s="32">
        <v>0</v>
      </c>
      <c r="S856" s="33">
        <v>118</v>
      </c>
      <c r="T856" s="31">
        <v>0</v>
      </c>
      <c r="U856" s="32">
        <v>0</v>
      </c>
      <c r="V856" s="32">
        <v>0</v>
      </c>
      <c r="W856" s="32">
        <v>0</v>
      </c>
      <c r="X856" s="33">
        <v>120</v>
      </c>
      <c r="Y856" s="34" t="s">
        <v>26</v>
      </c>
    </row>
    <row r="857" spans="1:25" x14ac:dyDescent="0.25">
      <c r="A857" s="41" t="s">
        <v>0</v>
      </c>
      <c r="B857" s="42" t="s">
        <v>1128</v>
      </c>
      <c r="C857" s="43" t="s">
        <v>79</v>
      </c>
      <c r="D857" s="42">
        <v>110</v>
      </c>
      <c r="E857" s="42" t="s">
        <v>973</v>
      </c>
      <c r="F857" s="42">
        <v>10</v>
      </c>
      <c r="G857" s="42" t="s">
        <v>33</v>
      </c>
      <c r="H857" s="42" t="s">
        <v>26</v>
      </c>
      <c r="I857" s="42" t="s">
        <v>362</v>
      </c>
      <c r="J857" s="46">
        <v>0</v>
      </c>
      <c r="K857" s="46">
        <v>0</v>
      </c>
      <c r="L857" s="46">
        <v>0</v>
      </c>
      <c r="M857" s="46">
        <v>0</v>
      </c>
      <c r="N857" s="46" t="s">
        <v>174</v>
      </c>
      <c r="O857" s="45">
        <v>0</v>
      </c>
      <c r="P857" s="46">
        <v>0</v>
      </c>
      <c r="Q857" s="46">
        <v>0</v>
      </c>
      <c r="R857" s="46">
        <v>0</v>
      </c>
      <c r="S857" s="47" t="s">
        <v>174</v>
      </c>
      <c r="T857" s="45">
        <v>0</v>
      </c>
      <c r="U857" s="46">
        <v>0</v>
      </c>
      <c r="V857" s="46">
        <v>0</v>
      </c>
      <c r="W857" s="46">
        <v>0</v>
      </c>
      <c r="X857" s="47" t="s">
        <v>174</v>
      </c>
      <c r="Y857" s="48" t="s">
        <v>26</v>
      </c>
    </row>
    <row r="858" spans="1:25" x14ac:dyDescent="0.25">
      <c r="A858" s="41" t="s">
        <v>0</v>
      </c>
      <c r="B858" s="42" t="s">
        <v>1128</v>
      </c>
      <c r="C858" s="43" t="s">
        <v>79</v>
      </c>
      <c r="D858" s="42">
        <v>110</v>
      </c>
      <c r="E858" s="42" t="s">
        <v>1129</v>
      </c>
      <c r="F858" s="42">
        <v>10</v>
      </c>
      <c r="G858" s="42" t="s">
        <v>26</v>
      </c>
      <c r="H858" s="44">
        <v>1</v>
      </c>
      <c r="I858" s="42" t="s">
        <v>1130</v>
      </c>
      <c r="J858" s="46">
        <v>2.323736185568507</v>
      </c>
      <c r="K858" s="46">
        <v>-2.2800000000000001E-2</v>
      </c>
      <c r="L858" s="46">
        <v>-3.5999999999999997E-2</v>
      </c>
      <c r="M858" s="46">
        <v>4.2612674170955288E-2</v>
      </c>
      <c r="N858" s="46">
        <v>10.6</v>
      </c>
      <c r="O858" s="45">
        <v>2.9557923945616</v>
      </c>
      <c r="P858" s="46">
        <v>-4.2999999999999997E-2</v>
      </c>
      <c r="Q858" s="46">
        <v>-3.3000000000000002E-2</v>
      </c>
      <c r="R858" s="46">
        <v>5.4203320931470608E-2</v>
      </c>
      <c r="S858" s="47">
        <v>10.6</v>
      </c>
      <c r="T858" s="45">
        <v>3.6204369323369594</v>
      </c>
      <c r="U858" s="46">
        <v>-5.0200000000000002E-2</v>
      </c>
      <c r="V858" s="46">
        <v>-4.4400000000000002E-2</v>
      </c>
      <c r="W858" s="46">
        <v>6.7017908054489442E-2</v>
      </c>
      <c r="X858" s="47">
        <v>10.7</v>
      </c>
      <c r="Y858" s="48" t="s">
        <v>26</v>
      </c>
    </row>
    <row r="859" spans="1:25" x14ac:dyDescent="0.25">
      <c r="A859" s="41" t="s">
        <v>0</v>
      </c>
      <c r="B859" s="42" t="s">
        <v>1128</v>
      </c>
      <c r="C859" s="43" t="s">
        <v>79</v>
      </c>
      <c r="D859" s="42">
        <v>110</v>
      </c>
      <c r="E859" s="42" t="s">
        <v>1131</v>
      </c>
      <c r="F859" s="42">
        <v>10</v>
      </c>
      <c r="G859" s="42" t="s">
        <v>26</v>
      </c>
      <c r="H859" s="44">
        <v>1</v>
      </c>
      <c r="I859" s="42" t="s">
        <v>1132</v>
      </c>
      <c r="J859" s="46">
        <v>1.628696623849887</v>
      </c>
      <c r="K859" s="46">
        <v>-2.0199999999999999E-2</v>
      </c>
      <c r="L859" s="46">
        <v>-2.1999999999999999E-2</v>
      </c>
      <c r="M859" s="46">
        <v>2.9867038688159226E-2</v>
      </c>
      <c r="N859" s="46">
        <v>10.6</v>
      </c>
      <c r="O859" s="45">
        <v>2.1099139031413681</v>
      </c>
      <c r="P859" s="46">
        <v>-3.3000000000000002E-2</v>
      </c>
      <c r="Q859" s="46">
        <v>-2.0199999999999999E-2</v>
      </c>
      <c r="R859" s="46">
        <v>3.8691601155806409E-2</v>
      </c>
      <c r="S859" s="47">
        <v>10.6</v>
      </c>
      <c r="T859" s="45">
        <v>2.407730338453459</v>
      </c>
      <c r="U859" s="46">
        <v>-3.6200000000000003E-2</v>
      </c>
      <c r="V859" s="46">
        <v>-2.5999999999999999E-2</v>
      </c>
      <c r="W859" s="46">
        <v>4.4569496295111977E-2</v>
      </c>
      <c r="X859" s="47">
        <v>10.7</v>
      </c>
      <c r="Y859" s="48" t="s">
        <v>26</v>
      </c>
    </row>
    <row r="860" spans="1:25" x14ac:dyDescent="0.25">
      <c r="A860" s="41" t="s">
        <v>0</v>
      </c>
      <c r="B860" s="42" t="s">
        <v>1128</v>
      </c>
      <c r="C860" s="43" t="s">
        <v>79</v>
      </c>
      <c r="D860" s="42">
        <v>110</v>
      </c>
      <c r="E860" s="42" t="s">
        <v>1133</v>
      </c>
      <c r="F860" s="42">
        <v>10</v>
      </c>
      <c r="G860" s="42" t="s">
        <v>26</v>
      </c>
      <c r="H860" s="44">
        <v>1</v>
      </c>
      <c r="I860" s="42" t="s">
        <v>1134</v>
      </c>
      <c r="J860" s="46">
        <v>6.3800076969478736</v>
      </c>
      <c r="K860" s="46">
        <v>-6.3600000000000004E-2</v>
      </c>
      <c r="L860" s="46">
        <v>-9.820000000000001E-2</v>
      </c>
      <c r="M860" s="46">
        <v>0.1169965811466301</v>
      </c>
      <c r="N860" s="46">
        <v>10.6</v>
      </c>
      <c r="O860" s="45">
        <v>8.80796167456697</v>
      </c>
      <c r="P860" s="46">
        <v>-0.129</v>
      </c>
      <c r="Q860" s="46">
        <v>-9.7200000000000009E-2</v>
      </c>
      <c r="R860" s="46">
        <v>0.16152040118820904</v>
      </c>
      <c r="S860" s="47">
        <v>10.6</v>
      </c>
      <c r="T860" s="45">
        <v>9.8782114106109411</v>
      </c>
      <c r="U860" s="46">
        <v>-0.15040000000000001</v>
      </c>
      <c r="V860" s="46">
        <v>-0.104</v>
      </c>
      <c r="W860" s="46">
        <v>0.18285557142181913</v>
      </c>
      <c r="X860" s="47">
        <v>10.7</v>
      </c>
      <c r="Y860" s="48" t="s">
        <v>26</v>
      </c>
    </row>
    <row r="861" spans="1:25" x14ac:dyDescent="0.25">
      <c r="A861" s="41" t="s">
        <v>0</v>
      </c>
      <c r="B861" s="42" t="s">
        <v>1128</v>
      </c>
      <c r="C861" s="43" t="s">
        <v>79</v>
      </c>
      <c r="D861" s="42">
        <v>110</v>
      </c>
      <c r="E861" s="42" t="s">
        <v>158</v>
      </c>
      <c r="F861" s="42">
        <v>10</v>
      </c>
      <c r="G861" s="42" t="s">
        <v>55</v>
      </c>
      <c r="H861" s="44">
        <v>1</v>
      </c>
      <c r="I861" s="42" t="s">
        <v>56</v>
      </c>
      <c r="J861" s="46">
        <v>0</v>
      </c>
      <c r="K861" s="46">
        <v>-1.3000000000000002E-4</v>
      </c>
      <c r="L861" s="46">
        <v>-1.9000000000000001E-4</v>
      </c>
      <c r="M861" s="46">
        <v>2.3021728866442679E-4</v>
      </c>
      <c r="N861" s="46">
        <v>10.6</v>
      </c>
      <c r="O861" s="45">
        <v>0</v>
      </c>
      <c r="P861" s="46">
        <v>-1.3000000000000002E-4</v>
      </c>
      <c r="Q861" s="46">
        <v>-1.7000000000000001E-4</v>
      </c>
      <c r="R861" s="46">
        <v>2.1400934559032698E-4</v>
      </c>
      <c r="S861" s="47">
        <v>10.6</v>
      </c>
      <c r="T861" s="45">
        <v>0</v>
      </c>
      <c r="U861" s="46">
        <v>-1.3000000000000002E-4</v>
      </c>
      <c r="V861" s="46">
        <v>-1.7999999999999998E-4</v>
      </c>
      <c r="W861" s="46">
        <v>2.2203603311174517E-4</v>
      </c>
      <c r="X861" s="47">
        <v>10.7</v>
      </c>
      <c r="Y861" s="48" t="s">
        <v>26</v>
      </c>
    </row>
    <row r="862" spans="1:25" x14ac:dyDescent="0.25">
      <c r="A862" s="49" t="s">
        <v>0</v>
      </c>
      <c r="B862" s="50" t="s">
        <v>1128</v>
      </c>
      <c r="C862" s="50" t="s">
        <v>79</v>
      </c>
      <c r="D862" s="50">
        <v>110</v>
      </c>
      <c r="E862" s="50" t="s">
        <v>57</v>
      </c>
      <c r="F862" s="50">
        <v>110</v>
      </c>
      <c r="G862" s="50" t="s">
        <v>25</v>
      </c>
      <c r="H862" s="68" t="s">
        <v>26</v>
      </c>
      <c r="I862" s="50" t="s">
        <v>26</v>
      </c>
      <c r="J862" s="52">
        <v>1.3271600371749086</v>
      </c>
      <c r="K862" s="52">
        <v>-0.17369999999999999</v>
      </c>
      <c r="L862" s="52">
        <v>-0.2109</v>
      </c>
      <c r="M862" s="52">
        <v>0.27322243685319841</v>
      </c>
      <c r="N862" s="52">
        <v>119</v>
      </c>
      <c r="O862" s="51">
        <v>1.9296258600120617</v>
      </c>
      <c r="P862" s="52">
        <v>-0.3327</v>
      </c>
      <c r="Q862" s="52">
        <v>-0.2109</v>
      </c>
      <c r="R862" s="52">
        <v>0.39391382306286232</v>
      </c>
      <c r="S862" s="53">
        <v>118</v>
      </c>
      <c r="T862" s="51">
        <v>2.0448589627045357</v>
      </c>
      <c r="U862" s="52">
        <v>-0.3528</v>
      </c>
      <c r="V862" s="52">
        <v>-0.2361</v>
      </c>
      <c r="W862" s="52">
        <v>0.42451272065746154</v>
      </c>
      <c r="X862" s="53">
        <v>120</v>
      </c>
      <c r="Y862" s="54" t="s">
        <v>26</v>
      </c>
    </row>
    <row r="863" spans="1:25" x14ac:dyDescent="0.25">
      <c r="A863" s="41" t="s">
        <v>0</v>
      </c>
      <c r="B863" s="42" t="s">
        <v>1128</v>
      </c>
      <c r="C863" s="43" t="s">
        <v>79</v>
      </c>
      <c r="D863" s="42">
        <v>110</v>
      </c>
      <c r="E863" s="42" t="s">
        <v>980</v>
      </c>
      <c r="F863" s="42">
        <v>10</v>
      </c>
      <c r="G863" s="42" t="s">
        <v>33</v>
      </c>
      <c r="H863" s="44">
        <v>1</v>
      </c>
      <c r="I863" s="42" t="s">
        <v>399</v>
      </c>
      <c r="J863" s="46">
        <v>14.89924947394473</v>
      </c>
      <c r="K863" s="46">
        <v>-0.17369999999999999</v>
      </c>
      <c r="L863" s="46">
        <v>-0.2109</v>
      </c>
      <c r="M863" s="46">
        <v>0.27322243685319841</v>
      </c>
      <c r="N863" s="46">
        <v>10.6</v>
      </c>
      <c r="O863" s="45">
        <v>21.480740705794652</v>
      </c>
      <c r="P863" s="46">
        <v>-0.3327</v>
      </c>
      <c r="Q863" s="46">
        <v>-0.2109</v>
      </c>
      <c r="R863" s="46">
        <v>0.39391382306286232</v>
      </c>
      <c r="S863" s="47">
        <v>10.6</v>
      </c>
      <c r="T863" s="45">
        <v>22.932997712574231</v>
      </c>
      <c r="U863" s="46">
        <v>-0.3528</v>
      </c>
      <c r="V863" s="46">
        <v>-0.2361</v>
      </c>
      <c r="W863" s="46">
        <v>0.42451272065746154</v>
      </c>
      <c r="X863" s="47">
        <v>10.7</v>
      </c>
      <c r="Y863" s="48" t="s">
        <v>26</v>
      </c>
    </row>
    <row r="864" spans="1:25" x14ac:dyDescent="0.25">
      <c r="A864" s="41" t="s">
        <v>0</v>
      </c>
      <c r="B864" s="42" t="s">
        <v>1128</v>
      </c>
      <c r="C864" s="43" t="s">
        <v>79</v>
      </c>
      <c r="D864" s="42">
        <v>110</v>
      </c>
      <c r="E864" s="42" t="s">
        <v>1135</v>
      </c>
      <c r="F864" s="42">
        <v>10</v>
      </c>
      <c r="G864" s="42" t="s">
        <v>26</v>
      </c>
      <c r="H864" s="44">
        <v>1</v>
      </c>
      <c r="I864" s="42" t="s">
        <v>1136</v>
      </c>
      <c r="J864" s="46">
        <v>4.6739380583745485</v>
      </c>
      <c r="K864" s="46">
        <v>-6.54E-2</v>
      </c>
      <c r="L864" s="46">
        <v>-5.5399999999999998E-2</v>
      </c>
      <c r="M864" s="46">
        <v>8.5710676114472459E-2</v>
      </c>
      <c r="N864" s="46">
        <v>10.6</v>
      </c>
      <c r="O864" s="45">
        <v>7.6725362326724547</v>
      </c>
      <c r="P864" s="46">
        <v>-0.12640000000000001</v>
      </c>
      <c r="Q864" s="46">
        <v>-6.1799999999999994E-2</v>
      </c>
      <c r="R864" s="46">
        <v>0.14069896943474747</v>
      </c>
      <c r="S864" s="47">
        <v>10.6</v>
      </c>
      <c r="T864" s="45">
        <v>7.0595319548893904</v>
      </c>
      <c r="U864" s="46">
        <v>-0.11459999999999999</v>
      </c>
      <c r="V864" s="46">
        <v>-6.2799999999999995E-2</v>
      </c>
      <c r="W864" s="46">
        <v>0.13067899601695751</v>
      </c>
      <c r="X864" s="47">
        <v>10.7</v>
      </c>
      <c r="Y864" s="48" t="s">
        <v>26</v>
      </c>
    </row>
    <row r="865" spans="1:25" ht="15.75" thickBot="1" x14ac:dyDescent="0.3">
      <c r="A865" s="55" t="s">
        <v>0</v>
      </c>
      <c r="B865" s="56" t="s">
        <v>1128</v>
      </c>
      <c r="C865" s="65" t="s">
        <v>79</v>
      </c>
      <c r="D865" s="56">
        <v>110</v>
      </c>
      <c r="E865" s="56" t="s">
        <v>181</v>
      </c>
      <c r="F865" s="56">
        <v>10</v>
      </c>
      <c r="G865" s="56" t="s">
        <v>55</v>
      </c>
      <c r="H865" s="67">
        <v>1</v>
      </c>
      <c r="I865" s="56" t="s">
        <v>56</v>
      </c>
      <c r="J865" s="46">
        <v>0</v>
      </c>
      <c r="K865" s="46">
        <v>-1.08E-3</v>
      </c>
      <c r="L865" s="46">
        <v>-4.0000000000000002E-4</v>
      </c>
      <c r="M865" s="46">
        <v>1.1516944039110374E-3</v>
      </c>
      <c r="N865" s="46">
        <v>10.6</v>
      </c>
      <c r="O865" s="58">
        <v>0</v>
      </c>
      <c r="P865" s="59">
        <v>-2.8E-3</v>
      </c>
      <c r="Q865" s="59">
        <v>-2.0000000000000001E-4</v>
      </c>
      <c r="R865" s="59">
        <v>2.80713376952364E-3</v>
      </c>
      <c r="S865" s="60">
        <v>10.6</v>
      </c>
      <c r="T865" s="58">
        <v>0</v>
      </c>
      <c r="U865" s="59">
        <v>-1.48E-3</v>
      </c>
      <c r="V865" s="59">
        <v>-1E-3</v>
      </c>
      <c r="W865" s="59">
        <v>1.7861690849412886E-3</v>
      </c>
      <c r="X865" s="60">
        <v>10.7</v>
      </c>
      <c r="Y865" s="61" t="s">
        <v>26</v>
      </c>
    </row>
    <row r="866" spans="1:25" x14ac:dyDescent="0.25">
      <c r="A866" s="29" t="s">
        <v>0</v>
      </c>
      <c r="B866" s="30" t="s">
        <v>1137</v>
      </c>
      <c r="C866" s="30" t="s">
        <v>79</v>
      </c>
      <c r="D866" s="30">
        <v>110</v>
      </c>
      <c r="E866" s="30" t="s">
        <v>24</v>
      </c>
      <c r="F866" s="30">
        <v>110</v>
      </c>
      <c r="G866" s="30" t="s">
        <v>25</v>
      </c>
      <c r="H866" s="30" t="s">
        <v>26</v>
      </c>
      <c r="I866" s="30" t="s">
        <v>26</v>
      </c>
      <c r="J866" s="32">
        <v>0.19052891224395085</v>
      </c>
      <c r="K866" s="32">
        <v>-3.3567599999999996E-2</v>
      </c>
      <c r="L866" s="32">
        <v>-2.0291699999999999E-2</v>
      </c>
      <c r="M866" s="32">
        <v>3.9224187163662161E-2</v>
      </c>
      <c r="N866" s="32">
        <v>119</v>
      </c>
      <c r="O866" s="31">
        <v>0.34254402982433896</v>
      </c>
      <c r="P866" s="32">
        <v>-6.4488000000000004E-2</v>
      </c>
      <c r="Q866" s="32">
        <v>-2.8536000000000002E-2</v>
      </c>
      <c r="R866" s="32">
        <v>7.0519539419936661E-2</v>
      </c>
      <c r="S866" s="33">
        <v>119</v>
      </c>
      <c r="T866" s="31">
        <v>0.30062674919534105</v>
      </c>
      <c r="U866" s="32">
        <v>-5.9402700000000003E-2</v>
      </c>
      <c r="V866" s="32">
        <v>-2.6413799999999998E-2</v>
      </c>
      <c r="W866" s="32">
        <v>6.5010534513492507E-2</v>
      </c>
      <c r="X866" s="33">
        <v>125</v>
      </c>
      <c r="Y866" s="34" t="s">
        <v>26</v>
      </c>
    </row>
    <row r="867" spans="1:25" x14ac:dyDescent="0.25">
      <c r="A867" s="41" t="s">
        <v>0</v>
      </c>
      <c r="B867" s="42" t="s">
        <v>1137</v>
      </c>
      <c r="C867" s="43" t="s">
        <v>79</v>
      </c>
      <c r="D867" s="42">
        <v>110</v>
      </c>
      <c r="E867" s="42" t="s">
        <v>973</v>
      </c>
      <c r="F867" s="42">
        <v>10</v>
      </c>
      <c r="G867" s="42" t="s">
        <v>33</v>
      </c>
      <c r="H867" s="42" t="s">
        <v>26</v>
      </c>
      <c r="I867" s="42" t="s">
        <v>362</v>
      </c>
      <c r="J867" s="46">
        <v>2.1800904381759763</v>
      </c>
      <c r="K867" s="46">
        <v>-3.3567599999999996E-2</v>
      </c>
      <c r="L867" s="46">
        <v>-2.0291699999999999E-2</v>
      </c>
      <c r="M867" s="46">
        <v>3.9224187163662161E-2</v>
      </c>
      <c r="N867" s="46">
        <v>10.4</v>
      </c>
      <c r="O867" s="45">
        <v>3.9194941874131093</v>
      </c>
      <c r="P867" s="46">
        <v>-6.4488000000000004E-2</v>
      </c>
      <c r="Q867" s="46">
        <v>-2.8536000000000002E-2</v>
      </c>
      <c r="R867" s="46">
        <v>7.0519539419936661E-2</v>
      </c>
      <c r="S867" s="47">
        <v>10.4</v>
      </c>
      <c r="T867" s="45">
        <v>3.5451267593790221</v>
      </c>
      <c r="U867" s="46">
        <v>-5.9402700000000003E-2</v>
      </c>
      <c r="V867" s="46">
        <v>-2.6413799999999998E-2</v>
      </c>
      <c r="W867" s="46">
        <v>6.5010534513492507E-2</v>
      </c>
      <c r="X867" s="47">
        <v>10.6</v>
      </c>
      <c r="Y867" s="48" t="s">
        <v>26</v>
      </c>
    </row>
    <row r="868" spans="1:25" x14ac:dyDescent="0.25">
      <c r="A868" s="41" t="s">
        <v>0</v>
      </c>
      <c r="B868" s="42" t="s">
        <v>1137</v>
      </c>
      <c r="C868" s="43" t="s">
        <v>79</v>
      </c>
      <c r="D868" s="42">
        <v>110</v>
      </c>
      <c r="E868" s="42" t="s">
        <v>1138</v>
      </c>
      <c r="F868" s="42">
        <v>10</v>
      </c>
      <c r="G868" s="42" t="s">
        <v>26</v>
      </c>
      <c r="H868" s="44">
        <v>1</v>
      </c>
      <c r="I868" s="42" t="s">
        <v>1139</v>
      </c>
      <c r="J868" s="46">
        <v>2.1760095062952445</v>
      </c>
      <c r="K868" s="46">
        <v>-3.3267200000000004E-2</v>
      </c>
      <c r="L868" s="46">
        <v>-2.06416E-2</v>
      </c>
      <c r="M868" s="46">
        <v>3.9150763037264037E-2</v>
      </c>
      <c r="N868" s="46">
        <v>10.4</v>
      </c>
      <c r="O868" s="45">
        <v>3.9150258970982583</v>
      </c>
      <c r="P868" s="46">
        <v>-6.4155000000000004E-2</v>
      </c>
      <c r="Q868" s="46">
        <v>-2.9082799999999999E-2</v>
      </c>
      <c r="R868" s="46">
        <v>7.0439145940591877E-2</v>
      </c>
      <c r="S868" s="47">
        <v>10.4</v>
      </c>
      <c r="T868" s="45">
        <v>3.5430991215498828</v>
      </c>
      <c r="U868" s="46">
        <v>-5.91164E-2</v>
      </c>
      <c r="V868" s="46">
        <v>-2.6959E-2</v>
      </c>
      <c r="W868" s="46">
        <v>6.4973351690981743E-2</v>
      </c>
      <c r="X868" s="47">
        <v>10.6</v>
      </c>
      <c r="Y868" s="48" t="s">
        <v>26</v>
      </c>
    </row>
    <row r="869" spans="1:25" x14ac:dyDescent="0.25">
      <c r="A869" s="41" t="s">
        <v>0</v>
      </c>
      <c r="B869" s="42" t="s">
        <v>1137</v>
      </c>
      <c r="C869" s="43" t="s">
        <v>79</v>
      </c>
      <c r="D869" s="42">
        <v>110</v>
      </c>
      <c r="E869" s="42" t="s">
        <v>158</v>
      </c>
      <c r="F869" s="42">
        <v>10</v>
      </c>
      <c r="G869" s="42" t="s">
        <v>55</v>
      </c>
      <c r="H869" s="44">
        <v>1</v>
      </c>
      <c r="I869" s="42" t="s">
        <v>56</v>
      </c>
      <c r="J869" s="46">
        <v>0</v>
      </c>
      <c r="K869" s="46">
        <v>-2.0000000000000001E-4</v>
      </c>
      <c r="L869" s="46">
        <v>-1.1999999999999999E-4</v>
      </c>
      <c r="M869" s="46">
        <v>2.3323807579381201E-4</v>
      </c>
      <c r="N869" s="46">
        <v>10.4</v>
      </c>
      <c r="O869" s="45">
        <v>0</v>
      </c>
      <c r="P869" s="46">
        <v>-1.6000000000000001E-4</v>
      </c>
      <c r="Q869" s="46">
        <v>-8.0000000000000007E-5</v>
      </c>
      <c r="R869" s="46">
        <v>1.7888543819998321E-4</v>
      </c>
      <c r="S869" s="47">
        <v>10.4</v>
      </c>
      <c r="T869" s="45">
        <v>0</v>
      </c>
      <c r="U869" s="46">
        <v>-1.1999999999999999E-4</v>
      </c>
      <c r="V869" s="46">
        <v>-1.1999999999999999E-4</v>
      </c>
      <c r="W869" s="46">
        <v>1.6970562748477139E-4</v>
      </c>
      <c r="X869" s="47">
        <v>10.6</v>
      </c>
      <c r="Y869" s="48" t="s">
        <v>26</v>
      </c>
    </row>
    <row r="870" spans="1:25" x14ac:dyDescent="0.25">
      <c r="A870" s="49" t="s">
        <v>0</v>
      </c>
      <c r="B870" s="50" t="s">
        <v>1137</v>
      </c>
      <c r="C870" s="50" t="s">
        <v>79</v>
      </c>
      <c r="D870" s="50">
        <v>110</v>
      </c>
      <c r="E870" s="50" t="s">
        <v>57</v>
      </c>
      <c r="F870" s="50">
        <v>110</v>
      </c>
      <c r="G870" s="50" t="s">
        <v>25</v>
      </c>
      <c r="H870" s="68" t="s">
        <v>26</v>
      </c>
      <c r="I870" s="50" t="s">
        <v>26</v>
      </c>
      <c r="J870" s="52">
        <v>0.12119340558637398</v>
      </c>
      <c r="K870" s="52">
        <v>-2.0595600000000002E-2</v>
      </c>
      <c r="L870" s="52">
        <v>-1.4082900000000001E-2</v>
      </c>
      <c r="M870" s="52">
        <v>2.4950086408066809E-2</v>
      </c>
      <c r="N870" s="52">
        <v>119</v>
      </c>
      <c r="O870" s="51">
        <v>0.18078987828077714</v>
      </c>
      <c r="P870" s="52">
        <v>-3.3895800000000004E-2</v>
      </c>
      <c r="Q870" s="52">
        <v>-1.53735E-2</v>
      </c>
      <c r="R870" s="52">
        <v>3.721921224166358E-2</v>
      </c>
      <c r="S870" s="53">
        <v>119</v>
      </c>
      <c r="T870" s="51">
        <v>0.18212008105615343</v>
      </c>
      <c r="U870" s="52">
        <v>-3.4877999999999999E-2</v>
      </c>
      <c r="V870" s="52">
        <v>-1.8291599999999998E-2</v>
      </c>
      <c r="W870" s="52">
        <v>3.9383467528393175E-2</v>
      </c>
      <c r="X870" s="53">
        <v>125</v>
      </c>
      <c r="Y870" s="54" t="s">
        <v>26</v>
      </c>
    </row>
    <row r="871" spans="1:25" x14ac:dyDescent="0.25">
      <c r="A871" s="41" t="s">
        <v>0</v>
      </c>
      <c r="B871" s="42" t="s">
        <v>1137</v>
      </c>
      <c r="C871" s="43" t="s">
        <v>79</v>
      </c>
      <c r="D871" s="42">
        <v>110</v>
      </c>
      <c r="E871" s="42" t="s">
        <v>980</v>
      </c>
      <c r="F871" s="42">
        <v>10</v>
      </c>
      <c r="G871" s="42" t="s">
        <v>33</v>
      </c>
      <c r="H871" s="44" t="s">
        <v>26</v>
      </c>
      <c r="I871" s="42" t="s">
        <v>399</v>
      </c>
      <c r="J871" s="46">
        <v>1.3867322369979329</v>
      </c>
      <c r="K871" s="46">
        <v>-2.0595600000000002E-2</v>
      </c>
      <c r="L871" s="46">
        <v>-1.4082900000000001E-2</v>
      </c>
      <c r="M871" s="46">
        <v>2.4950086408066809E-2</v>
      </c>
      <c r="N871" s="46">
        <v>10.4</v>
      </c>
      <c r="O871" s="45">
        <v>2.0686534149435074</v>
      </c>
      <c r="P871" s="46">
        <v>-3.3895800000000004E-2</v>
      </c>
      <c r="Q871" s="46">
        <v>-1.53735E-2</v>
      </c>
      <c r="R871" s="46">
        <v>3.721921224166358E-2</v>
      </c>
      <c r="S871" s="47">
        <v>10.4</v>
      </c>
      <c r="T871" s="45">
        <v>2.1476424652848283</v>
      </c>
      <c r="U871" s="46">
        <v>-3.4877999999999999E-2</v>
      </c>
      <c r="V871" s="46">
        <v>-1.8291599999999998E-2</v>
      </c>
      <c r="W871" s="46">
        <v>3.9383467528393175E-2</v>
      </c>
      <c r="X871" s="47">
        <v>10.6</v>
      </c>
      <c r="Y871" s="48" t="s">
        <v>26</v>
      </c>
    </row>
    <row r="872" spans="1:25" x14ac:dyDescent="0.25">
      <c r="A872" s="41" t="s">
        <v>0</v>
      </c>
      <c r="B872" s="42" t="s">
        <v>1137</v>
      </c>
      <c r="C872" s="43" t="s">
        <v>79</v>
      </c>
      <c r="D872" s="42">
        <v>110</v>
      </c>
      <c r="E872" s="42" t="s">
        <v>1140</v>
      </c>
      <c r="F872" s="42">
        <v>10</v>
      </c>
      <c r="G872" s="42" t="s">
        <v>26</v>
      </c>
      <c r="H872" s="44">
        <v>1</v>
      </c>
      <c r="I872" s="42" t="s">
        <v>1141</v>
      </c>
      <c r="J872" s="46">
        <v>1.3857528249001991</v>
      </c>
      <c r="K872" s="46">
        <v>-2.0321800000000001E-2</v>
      </c>
      <c r="L872" s="46">
        <v>-1.4444800000000001E-2</v>
      </c>
      <c r="M872" s="46">
        <v>2.4932464825604388E-2</v>
      </c>
      <c r="N872" s="46">
        <v>10.4</v>
      </c>
      <c r="O872" s="45">
        <v>2.0505109440824918</v>
      </c>
      <c r="P872" s="46">
        <v>-3.3456600000000003E-2</v>
      </c>
      <c r="Q872" s="46">
        <v>-1.5547800000000001E-2</v>
      </c>
      <c r="R872" s="46">
        <v>3.6892792905932184E-2</v>
      </c>
      <c r="S872" s="47">
        <v>10.4</v>
      </c>
      <c r="T872" s="45">
        <v>2.1305874478423541</v>
      </c>
      <c r="U872" s="46">
        <v>-3.4443600000000005E-2</v>
      </c>
      <c r="V872" s="46">
        <v>-1.8443400000000002E-2</v>
      </c>
      <c r="W872" s="46">
        <v>3.9070712618533086E-2</v>
      </c>
      <c r="X872" s="47">
        <v>10.6</v>
      </c>
      <c r="Y872" s="48" t="s">
        <v>26</v>
      </c>
    </row>
    <row r="873" spans="1:25" ht="15.75" thickBot="1" x14ac:dyDescent="0.3">
      <c r="A873" s="55" t="s">
        <v>0</v>
      </c>
      <c r="B873" s="56" t="s">
        <v>1137</v>
      </c>
      <c r="C873" s="65" t="s">
        <v>79</v>
      </c>
      <c r="D873" s="56">
        <v>110</v>
      </c>
      <c r="E873" s="56" t="s">
        <v>1142</v>
      </c>
      <c r="F873" s="56">
        <v>10</v>
      </c>
      <c r="G873" s="56" t="s">
        <v>55</v>
      </c>
      <c r="H873" s="67">
        <v>1</v>
      </c>
      <c r="I873" s="56" t="s">
        <v>56</v>
      </c>
      <c r="J873" s="46">
        <v>0</v>
      </c>
      <c r="K873" s="46">
        <v>-2.0000000000000001E-4</v>
      </c>
      <c r="L873" s="46">
        <v>0</v>
      </c>
      <c r="M873" s="46">
        <v>2.0000000000000001E-4</v>
      </c>
      <c r="N873" s="46">
        <v>10.4</v>
      </c>
      <c r="O873" s="58">
        <v>0</v>
      </c>
      <c r="P873" s="59">
        <v>-1.6000000000000001E-4</v>
      </c>
      <c r="Q873" s="59">
        <v>0</v>
      </c>
      <c r="R873" s="59">
        <v>1.6000000000000001E-4</v>
      </c>
      <c r="S873" s="60">
        <v>10.4</v>
      </c>
      <c r="T873" s="58">
        <v>0</v>
      </c>
      <c r="U873" s="59">
        <v>-1.6000000000000001E-4</v>
      </c>
      <c r="V873" s="59">
        <v>0</v>
      </c>
      <c r="W873" s="59">
        <v>1.6000000000000001E-4</v>
      </c>
      <c r="X873" s="60">
        <v>10.6</v>
      </c>
      <c r="Y873" s="61" t="s">
        <v>26</v>
      </c>
    </row>
    <row r="874" spans="1:25" x14ac:dyDescent="0.25">
      <c r="A874" s="29" t="s">
        <v>0</v>
      </c>
      <c r="B874" s="30" t="s">
        <v>1143</v>
      </c>
      <c r="C874" s="30" t="s">
        <v>183</v>
      </c>
      <c r="D874" s="30">
        <v>35</v>
      </c>
      <c r="E874" s="30" t="s">
        <v>24</v>
      </c>
      <c r="F874" s="30">
        <v>35</v>
      </c>
      <c r="G874" s="30" t="s">
        <v>25</v>
      </c>
      <c r="H874" s="30" t="s">
        <v>26</v>
      </c>
      <c r="I874" s="30" t="s">
        <v>26</v>
      </c>
      <c r="J874" s="32">
        <v>11.711658025942036</v>
      </c>
      <c r="K874" s="32">
        <v>-0.70751999999999993</v>
      </c>
      <c r="L874" s="32">
        <v>-0.27456000000000003</v>
      </c>
      <c r="M874" s="32">
        <v>0.75892538763701922</v>
      </c>
      <c r="N874" s="32">
        <v>36</v>
      </c>
      <c r="O874" s="31">
        <v>12.259887005649718</v>
      </c>
      <c r="P874" s="32">
        <v>-1.1539200000000001</v>
      </c>
      <c r="Q874" s="32">
        <v>-0.27744000000000002</v>
      </c>
      <c r="R874" s="32">
        <v>1.1868042467062545</v>
      </c>
      <c r="S874" s="33">
        <v>35.4</v>
      </c>
      <c r="T874" s="31">
        <v>12.122905027932962</v>
      </c>
      <c r="U874" s="32">
        <v>-1.2672000000000001</v>
      </c>
      <c r="V874" s="32">
        <v>-0.31392000000000003</v>
      </c>
      <c r="W874" s="32">
        <v>1.3055043494374119</v>
      </c>
      <c r="X874" s="33">
        <v>35.799999999999997</v>
      </c>
      <c r="Y874" s="34" t="s">
        <v>26</v>
      </c>
    </row>
    <row r="875" spans="1:25" x14ac:dyDescent="0.25">
      <c r="A875" s="41" t="s">
        <v>0</v>
      </c>
      <c r="B875" s="42" t="s">
        <v>1143</v>
      </c>
      <c r="C875" s="43" t="s">
        <v>183</v>
      </c>
      <c r="D875" s="42">
        <v>35</v>
      </c>
      <c r="E875" s="42" t="s">
        <v>326</v>
      </c>
      <c r="F875" s="42">
        <v>6</v>
      </c>
      <c r="G875" s="42" t="s">
        <v>33</v>
      </c>
      <c r="H875" s="42" t="s">
        <v>26</v>
      </c>
      <c r="I875" s="42" t="s">
        <v>34</v>
      </c>
      <c r="J875" s="46">
        <v>66.923760148240206</v>
      </c>
      <c r="K875" s="46">
        <v>-0.70751999999999993</v>
      </c>
      <c r="L875" s="46">
        <v>-0.27456000000000003</v>
      </c>
      <c r="M875" s="46">
        <v>0.75892538763701922</v>
      </c>
      <c r="N875" s="46">
        <v>6.3</v>
      </c>
      <c r="O875" s="45">
        <v>70</v>
      </c>
      <c r="P875" s="46">
        <v>-1.1539200000000001</v>
      </c>
      <c r="Q875" s="46">
        <v>-0.27744000000000002</v>
      </c>
      <c r="R875" s="46">
        <v>1.1868042467062545</v>
      </c>
      <c r="S875" s="47">
        <v>6.2</v>
      </c>
      <c r="T875" s="45">
        <v>70</v>
      </c>
      <c r="U875" s="46">
        <v>-1.2672000000000001</v>
      </c>
      <c r="V875" s="46">
        <v>-0.31392000000000003</v>
      </c>
      <c r="W875" s="46">
        <v>1.3055043494374119</v>
      </c>
      <c r="X875" s="47">
        <v>6.2</v>
      </c>
      <c r="Y875" s="48" t="s">
        <v>26</v>
      </c>
    </row>
    <row r="876" spans="1:25" x14ac:dyDescent="0.25">
      <c r="A876" s="41" t="s">
        <v>0</v>
      </c>
      <c r="B876" s="42" t="s">
        <v>1143</v>
      </c>
      <c r="C876" s="43" t="s">
        <v>183</v>
      </c>
      <c r="D876" s="42">
        <v>35</v>
      </c>
      <c r="E876" s="42" t="s">
        <v>1144</v>
      </c>
      <c r="F876" s="42">
        <v>6</v>
      </c>
      <c r="G876" s="42" t="s">
        <v>26</v>
      </c>
      <c r="H876" s="44">
        <v>1</v>
      </c>
      <c r="I876" s="42" t="s">
        <v>339</v>
      </c>
      <c r="J876" s="46">
        <v>11.459163828646181</v>
      </c>
      <c r="K876" s="46">
        <v>-0.11952</v>
      </c>
      <c r="L876" s="46">
        <v>-3.6240000000000001E-2</v>
      </c>
      <c r="M876" s="46">
        <v>0.12489342656841472</v>
      </c>
      <c r="N876" s="46">
        <v>6.3</v>
      </c>
      <c r="O876" s="45">
        <v>23.37432935859448</v>
      </c>
      <c r="P876" s="46">
        <v>-0.24768000000000001</v>
      </c>
      <c r="Q876" s="46">
        <v>-3.8880000000000005E-2</v>
      </c>
      <c r="R876" s="46">
        <v>0.25071305670028438</v>
      </c>
      <c r="S876" s="47">
        <v>6.2</v>
      </c>
      <c r="T876" s="45">
        <v>17.707363657638282</v>
      </c>
      <c r="U876" s="46">
        <v>-0.18312</v>
      </c>
      <c r="V876" s="46">
        <v>-5.04E-2</v>
      </c>
      <c r="W876" s="46">
        <v>0.18992918259182814</v>
      </c>
      <c r="X876" s="47">
        <v>6.2</v>
      </c>
      <c r="Y876" s="48" t="s">
        <v>26</v>
      </c>
    </row>
    <row r="877" spans="1:25" x14ac:dyDescent="0.25">
      <c r="A877" s="41" t="s">
        <v>0</v>
      </c>
      <c r="B877" s="42" t="s">
        <v>1143</v>
      </c>
      <c r="C877" s="43" t="s">
        <v>183</v>
      </c>
      <c r="D877" s="42">
        <v>35</v>
      </c>
      <c r="E877" s="42" t="s">
        <v>1145</v>
      </c>
      <c r="F877" s="42">
        <v>6</v>
      </c>
      <c r="G877" s="42" t="s">
        <v>26</v>
      </c>
      <c r="H877" s="44">
        <v>1</v>
      </c>
      <c r="I877" s="42" t="s">
        <v>1146</v>
      </c>
      <c r="J877" s="46">
        <v>29.22065608263949</v>
      </c>
      <c r="K877" s="46">
        <v>-0.2928</v>
      </c>
      <c r="L877" s="46">
        <v>-0.12528</v>
      </c>
      <c r="M877" s="46">
        <v>0.31847593064468782</v>
      </c>
      <c r="N877" s="46">
        <v>6.3</v>
      </c>
      <c r="O877" s="45">
        <v>48.107402573186647</v>
      </c>
      <c r="P877" s="46">
        <v>-0.50568000000000002</v>
      </c>
      <c r="Q877" s="46">
        <v>-0.12479999999999999</v>
      </c>
      <c r="R877" s="46">
        <v>0.52085247661885992</v>
      </c>
      <c r="S877" s="47">
        <v>6.2</v>
      </c>
      <c r="T877" s="45">
        <v>59.242311234659525</v>
      </c>
      <c r="U877" s="46">
        <v>-0.62015999999999993</v>
      </c>
      <c r="V877" s="46">
        <v>-0.13847999999999999</v>
      </c>
      <c r="W877" s="46">
        <v>0.63543303030295795</v>
      </c>
      <c r="X877" s="47">
        <v>6.2</v>
      </c>
      <c r="Y877" s="48" t="s">
        <v>26</v>
      </c>
    </row>
    <row r="878" spans="1:25" x14ac:dyDescent="0.25">
      <c r="A878" s="41" t="s">
        <v>0</v>
      </c>
      <c r="B878" s="42" t="s">
        <v>1143</v>
      </c>
      <c r="C878" s="43" t="s">
        <v>183</v>
      </c>
      <c r="D878" s="42">
        <v>35</v>
      </c>
      <c r="E878" s="42" t="s">
        <v>1147</v>
      </c>
      <c r="F878" s="42">
        <v>6</v>
      </c>
      <c r="G878" s="42" t="s">
        <v>26</v>
      </c>
      <c r="H878" s="44">
        <v>1</v>
      </c>
      <c r="I878" s="42" t="s">
        <v>1148</v>
      </c>
      <c r="J878" s="46">
        <v>2.5565093441853914</v>
      </c>
      <c r="K878" s="46">
        <v>-2.1420000000000002E-2</v>
      </c>
      <c r="L878" s="46">
        <v>-1.7819999999999999E-2</v>
      </c>
      <c r="M878" s="46">
        <v>2.7863395342276578E-2</v>
      </c>
      <c r="N878" s="46">
        <v>6.3</v>
      </c>
      <c r="O878" s="45">
        <v>2.5268509718063532</v>
      </c>
      <c r="P878" s="46">
        <v>-1.728E-2</v>
      </c>
      <c r="Q878" s="46">
        <v>-2.0879999999999999E-2</v>
      </c>
      <c r="R878" s="46">
        <v>2.7103003523594946E-2</v>
      </c>
      <c r="S878" s="47">
        <v>6.2</v>
      </c>
      <c r="T878" s="45">
        <v>2.6133079157482175</v>
      </c>
      <c r="U878" s="46">
        <v>-1.89E-2</v>
      </c>
      <c r="V878" s="46">
        <v>-2.07E-2</v>
      </c>
      <c r="W878" s="46">
        <v>2.8030340704315388E-2</v>
      </c>
      <c r="X878" s="47">
        <v>6.2</v>
      </c>
      <c r="Y878" s="48" t="s">
        <v>26</v>
      </c>
    </row>
    <row r="879" spans="1:25" x14ac:dyDescent="0.25">
      <c r="A879" s="41" t="s">
        <v>0</v>
      </c>
      <c r="B879" s="42" t="s">
        <v>1143</v>
      </c>
      <c r="C879" s="43" t="s">
        <v>183</v>
      </c>
      <c r="D879" s="42">
        <v>35</v>
      </c>
      <c r="E879" s="42" t="s">
        <v>1149</v>
      </c>
      <c r="F879" s="42">
        <v>6</v>
      </c>
      <c r="G879" s="42" t="s">
        <v>26</v>
      </c>
      <c r="H879" s="44">
        <v>1</v>
      </c>
      <c r="I879" s="42" t="s">
        <v>1148</v>
      </c>
      <c r="J879" s="46">
        <v>0</v>
      </c>
      <c r="K879" s="46">
        <v>0</v>
      </c>
      <c r="L879" s="46">
        <v>0</v>
      </c>
      <c r="M879" s="46">
        <v>0</v>
      </c>
      <c r="N879" s="46" t="s">
        <v>37</v>
      </c>
      <c r="O879" s="45">
        <v>0</v>
      </c>
      <c r="P879" s="46">
        <v>0</v>
      </c>
      <c r="Q879" s="46">
        <v>0</v>
      </c>
      <c r="R879" s="46">
        <v>0</v>
      </c>
      <c r="S879" s="47" t="s">
        <v>37</v>
      </c>
      <c r="T879" s="45">
        <v>0</v>
      </c>
      <c r="U879" s="46">
        <v>0</v>
      </c>
      <c r="V879" s="46">
        <v>0</v>
      </c>
      <c r="W879" s="46">
        <v>0</v>
      </c>
      <c r="X879" s="47" t="s">
        <v>37</v>
      </c>
      <c r="Y879" s="48" t="s">
        <v>26</v>
      </c>
    </row>
    <row r="880" spans="1:25" x14ac:dyDescent="0.25">
      <c r="A880" s="41" t="s">
        <v>0</v>
      </c>
      <c r="B880" s="42" t="s">
        <v>1143</v>
      </c>
      <c r="C880" s="43" t="s">
        <v>183</v>
      </c>
      <c r="D880" s="42">
        <v>35</v>
      </c>
      <c r="E880" s="42" t="s">
        <v>1150</v>
      </c>
      <c r="F880" s="42">
        <v>6</v>
      </c>
      <c r="G880" s="42" t="s">
        <v>26</v>
      </c>
      <c r="H880" s="44">
        <v>1</v>
      </c>
      <c r="I880" s="42" t="s">
        <v>1148</v>
      </c>
      <c r="J880" s="46">
        <v>4.4901038585023505</v>
      </c>
      <c r="K880" s="46">
        <v>-2.8079999999999997E-2</v>
      </c>
      <c r="L880" s="46">
        <v>-4.0079999999999998E-2</v>
      </c>
      <c r="M880" s="46">
        <v>4.8937641953817099E-2</v>
      </c>
      <c r="N880" s="46">
        <v>6.3</v>
      </c>
      <c r="O880" s="45">
        <v>4.20755282588157</v>
      </c>
      <c r="P880" s="46">
        <v>-2.784E-2</v>
      </c>
      <c r="Q880" s="46">
        <v>-3.5520000000000003E-2</v>
      </c>
      <c r="R880" s="46">
        <v>4.5130211610405729E-2</v>
      </c>
      <c r="S880" s="47">
        <v>6.2</v>
      </c>
      <c r="T880" s="45">
        <v>4.2202064339977499</v>
      </c>
      <c r="U880" s="46">
        <v>-2.4719999999999999E-2</v>
      </c>
      <c r="V880" s="46">
        <v>-3.7920000000000002E-2</v>
      </c>
      <c r="W880" s="46">
        <v>4.5265934211059865E-2</v>
      </c>
      <c r="X880" s="47">
        <v>6.2</v>
      </c>
      <c r="Y880" s="48" t="s">
        <v>26</v>
      </c>
    </row>
    <row r="881" spans="1:25" x14ac:dyDescent="0.25">
      <c r="A881" s="41" t="s">
        <v>0</v>
      </c>
      <c r="B881" s="42" t="s">
        <v>1143</v>
      </c>
      <c r="C881" s="43" t="s">
        <v>183</v>
      </c>
      <c r="D881" s="42">
        <v>35</v>
      </c>
      <c r="E881" s="42" t="s">
        <v>1151</v>
      </c>
      <c r="F881" s="42">
        <v>6</v>
      </c>
      <c r="G881" s="42" t="s">
        <v>26</v>
      </c>
      <c r="H881" s="44">
        <v>1</v>
      </c>
      <c r="I881" s="42" t="s">
        <v>1148</v>
      </c>
      <c r="J881" s="46">
        <v>0</v>
      </c>
      <c r="K881" s="46">
        <v>0</v>
      </c>
      <c r="L881" s="46">
        <v>0</v>
      </c>
      <c r="M881" s="46">
        <v>0</v>
      </c>
      <c r="N881" s="46" t="s">
        <v>37</v>
      </c>
      <c r="O881" s="45">
        <v>0</v>
      </c>
      <c r="P881" s="46">
        <v>0</v>
      </c>
      <c r="Q881" s="46">
        <v>0</v>
      </c>
      <c r="R881" s="46">
        <v>0</v>
      </c>
      <c r="S881" s="47" t="s">
        <v>37</v>
      </c>
      <c r="T881" s="45">
        <v>0</v>
      </c>
      <c r="U881" s="46">
        <v>0</v>
      </c>
      <c r="V881" s="46">
        <v>0</v>
      </c>
      <c r="W881" s="46">
        <v>0</v>
      </c>
      <c r="X881" s="47" t="s">
        <v>37</v>
      </c>
      <c r="Y881" s="48" t="s">
        <v>26</v>
      </c>
    </row>
    <row r="882" spans="1:25" x14ac:dyDescent="0.25">
      <c r="A882" s="41" t="s">
        <v>0</v>
      </c>
      <c r="B882" s="42" t="s">
        <v>1143</v>
      </c>
      <c r="C882" s="43" t="s">
        <v>183</v>
      </c>
      <c r="D882" s="42">
        <v>35</v>
      </c>
      <c r="E882" s="42" t="s">
        <v>54</v>
      </c>
      <c r="F882" s="42">
        <v>6</v>
      </c>
      <c r="G882" s="42" t="s">
        <v>55</v>
      </c>
      <c r="H882" s="44">
        <v>1</v>
      </c>
      <c r="I882" s="42" t="s">
        <v>56</v>
      </c>
      <c r="J882" s="46">
        <v>0</v>
      </c>
      <c r="K882" s="46">
        <v>-1.15E-4</v>
      </c>
      <c r="L882" s="46">
        <v>-7.4999999999999993E-5</v>
      </c>
      <c r="M882" s="46">
        <v>1.3729530217745982E-4</v>
      </c>
      <c r="N882" s="46">
        <v>6.3</v>
      </c>
      <c r="O882" s="45">
        <v>0</v>
      </c>
      <c r="P882" s="46">
        <v>-1.1E-4</v>
      </c>
      <c r="Q882" s="46">
        <v>-7.0000000000000007E-5</v>
      </c>
      <c r="R882" s="46">
        <v>1.3038404810405298E-4</v>
      </c>
      <c r="S882" s="47">
        <v>6.2</v>
      </c>
      <c r="T882" s="45">
        <v>0</v>
      </c>
      <c r="U882" s="46">
        <v>-1.3000000000000002E-4</v>
      </c>
      <c r="V882" s="46">
        <v>-8.9999999999999992E-5</v>
      </c>
      <c r="W882" s="46">
        <v>1.5811388300841897E-4</v>
      </c>
      <c r="X882" s="47">
        <v>6.2</v>
      </c>
      <c r="Y882" s="48" t="s">
        <v>26</v>
      </c>
    </row>
    <row r="883" spans="1:25" x14ac:dyDescent="0.25">
      <c r="A883" s="49" t="s">
        <v>0</v>
      </c>
      <c r="B883" s="50" t="s">
        <v>1143</v>
      </c>
      <c r="C883" s="50" t="s">
        <v>183</v>
      </c>
      <c r="D883" s="50">
        <v>35</v>
      </c>
      <c r="E883" s="50" t="s">
        <v>57</v>
      </c>
      <c r="F883" s="50">
        <v>35</v>
      </c>
      <c r="G883" s="50" t="s">
        <v>25</v>
      </c>
      <c r="H883" s="50" t="s">
        <v>26</v>
      </c>
      <c r="I883" s="50" t="s">
        <v>26</v>
      </c>
      <c r="J883" s="52">
        <v>0</v>
      </c>
      <c r="K883" s="52">
        <v>0</v>
      </c>
      <c r="L883" s="52">
        <v>0</v>
      </c>
      <c r="M883" s="52">
        <v>0</v>
      </c>
      <c r="N883" s="52">
        <v>37.200000000000003</v>
      </c>
      <c r="O883" s="51">
        <v>0</v>
      </c>
      <c r="P883" s="52">
        <v>0</v>
      </c>
      <c r="Q883" s="52">
        <v>0</v>
      </c>
      <c r="R883" s="52">
        <v>0</v>
      </c>
      <c r="S883" s="53">
        <v>36.799999999999997</v>
      </c>
      <c r="T883" s="51">
        <v>0</v>
      </c>
      <c r="U883" s="52">
        <v>0</v>
      </c>
      <c r="V883" s="52">
        <v>0</v>
      </c>
      <c r="W883" s="52">
        <v>0</v>
      </c>
      <c r="X883" s="53">
        <v>37.200000000000003</v>
      </c>
      <c r="Y883" s="54" t="s">
        <v>26</v>
      </c>
    </row>
    <row r="884" spans="1:25" x14ac:dyDescent="0.25">
      <c r="A884" s="41" t="s">
        <v>0</v>
      </c>
      <c r="B884" s="42" t="s">
        <v>1143</v>
      </c>
      <c r="C884" s="43" t="s">
        <v>183</v>
      </c>
      <c r="D884" s="42">
        <v>35</v>
      </c>
      <c r="E884" s="42" t="s">
        <v>342</v>
      </c>
      <c r="F884" s="42">
        <v>6</v>
      </c>
      <c r="G884" s="42" t="s">
        <v>33</v>
      </c>
      <c r="H884" s="42" t="s">
        <v>26</v>
      </c>
      <c r="I884" s="42" t="s">
        <v>343</v>
      </c>
      <c r="J884" s="46">
        <v>0</v>
      </c>
      <c r="K884" s="46">
        <v>0</v>
      </c>
      <c r="L884" s="46">
        <v>0</v>
      </c>
      <c r="M884" s="46">
        <v>0</v>
      </c>
      <c r="N884" s="46" t="s">
        <v>174</v>
      </c>
      <c r="O884" s="45">
        <v>0</v>
      </c>
      <c r="P884" s="46">
        <v>0</v>
      </c>
      <c r="Q884" s="46">
        <v>0</v>
      </c>
      <c r="R884" s="46">
        <v>0</v>
      </c>
      <c r="S884" s="47" t="s">
        <v>174</v>
      </c>
      <c r="T884" s="45">
        <v>0</v>
      </c>
      <c r="U884" s="46">
        <v>0</v>
      </c>
      <c r="V884" s="46">
        <v>0</v>
      </c>
      <c r="W884" s="46">
        <v>0</v>
      </c>
      <c r="X884" s="47" t="s">
        <v>174</v>
      </c>
      <c r="Y884" s="48" t="s">
        <v>26</v>
      </c>
    </row>
    <row r="885" spans="1:25" x14ac:dyDescent="0.25">
      <c r="A885" s="41" t="s">
        <v>0</v>
      </c>
      <c r="B885" s="42" t="s">
        <v>1143</v>
      </c>
      <c r="C885" s="43" t="s">
        <v>183</v>
      </c>
      <c r="D885" s="42">
        <v>35</v>
      </c>
      <c r="E885" s="42" t="s">
        <v>1152</v>
      </c>
      <c r="F885" s="42">
        <v>6</v>
      </c>
      <c r="G885" s="42" t="s">
        <v>26</v>
      </c>
      <c r="H885" s="42">
        <v>2</v>
      </c>
      <c r="I885" s="42" t="s">
        <v>1148</v>
      </c>
      <c r="J885" s="46">
        <v>0</v>
      </c>
      <c r="K885" s="46">
        <v>0</v>
      </c>
      <c r="L885" s="46">
        <v>0</v>
      </c>
      <c r="M885" s="46">
        <v>0</v>
      </c>
      <c r="N885" s="46" t="s">
        <v>37</v>
      </c>
      <c r="O885" s="45">
        <v>0</v>
      </c>
      <c r="P885" s="46">
        <v>0</v>
      </c>
      <c r="Q885" s="46">
        <v>0</v>
      </c>
      <c r="R885" s="46">
        <v>0</v>
      </c>
      <c r="S885" s="47" t="s">
        <v>37</v>
      </c>
      <c r="T885" s="45">
        <v>0</v>
      </c>
      <c r="U885" s="46">
        <v>0</v>
      </c>
      <c r="V885" s="46">
        <v>0</v>
      </c>
      <c r="W885" s="46">
        <v>0</v>
      </c>
      <c r="X885" s="47" t="s">
        <v>37</v>
      </c>
      <c r="Y885" s="48" t="s">
        <v>26</v>
      </c>
    </row>
    <row r="886" spans="1:25" x14ac:dyDescent="0.25">
      <c r="A886" s="41" t="s">
        <v>0</v>
      </c>
      <c r="B886" s="42" t="s">
        <v>1143</v>
      </c>
      <c r="C886" s="43" t="s">
        <v>183</v>
      </c>
      <c r="D886" s="42">
        <v>35</v>
      </c>
      <c r="E886" s="42" t="s">
        <v>1153</v>
      </c>
      <c r="F886" s="42">
        <v>6</v>
      </c>
      <c r="G886" s="42" t="s">
        <v>26</v>
      </c>
      <c r="H886" s="42">
        <v>2</v>
      </c>
      <c r="I886" s="42" t="s">
        <v>1148</v>
      </c>
      <c r="J886" s="46">
        <v>10.538190255900071</v>
      </c>
      <c r="K886" s="46">
        <v>-0.11328000000000001</v>
      </c>
      <c r="L886" s="46">
        <v>-1.8960000000000001E-2</v>
      </c>
      <c r="M886" s="46">
        <v>0.11485573559905486</v>
      </c>
      <c r="N886" s="46">
        <v>6.3</v>
      </c>
      <c r="O886" s="45">
        <v>14.141993767832231</v>
      </c>
      <c r="P886" s="46">
        <v>-0.15</v>
      </c>
      <c r="Q886" s="46">
        <v>-2.256E-2</v>
      </c>
      <c r="R886" s="46">
        <v>0.1516870251537685</v>
      </c>
      <c r="S886" s="47">
        <v>6.2</v>
      </c>
      <c r="T886" s="45">
        <v>18.728256866757675</v>
      </c>
      <c r="U886" s="46">
        <v>-0.19919999999999999</v>
      </c>
      <c r="V886" s="46">
        <v>-2.5920000000000002E-2</v>
      </c>
      <c r="W886" s="46">
        <v>0.20087928315284281</v>
      </c>
      <c r="X886" s="47">
        <v>6.2</v>
      </c>
      <c r="Y886" s="48" t="s">
        <v>26</v>
      </c>
    </row>
    <row r="887" spans="1:25" x14ac:dyDescent="0.25">
      <c r="A887" s="41" t="s">
        <v>0</v>
      </c>
      <c r="B887" s="42" t="s">
        <v>1143</v>
      </c>
      <c r="C887" s="43" t="s">
        <v>183</v>
      </c>
      <c r="D887" s="42">
        <v>35</v>
      </c>
      <c r="E887" s="42" t="s">
        <v>1154</v>
      </c>
      <c r="F887" s="42">
        <v>6</v>
      </c>
      <c r="G887" s="42" t="s">
        <v>26</v>
      </c>
      <c r="H887" s="42">
        <v>2</v>
      </c>
      <c r="I887" s="42" t="s">
        <v>1148</v>
      </c>
      <c r="J887" s="46">
        <v>0</v>
      </c>
      <c r="K887" s="46">
        <v>0</v>
      </c>
      <c r="L887" s="46">
        <v>0</v>
      </c>
      <c r="M887" s="46">
        <v>0</v>
      </c>
      <c r="N887" s="46" t="s">
        <v>37</v>
      </c>
      <c r="O887" s="45">
        <v>0</v>
      </c>
      <c r="P887" s="46">
        <v>0</v>
      </c>
      <c r="Q887" s="46">
        <v>0</v>
      </c>
      <c r="R887" s="46">
        <v>0</v>
      </c>
      <c r="S887" s="47" t="s">
        <v>37</v>
      </c>
      <c r="T887" s="45">
        <v>0</v>
      </c>
      <c r="U887" s="46">
        <v>0</v>
      </c>
      <c r="V887" s="46">
        <v>0</v>
      </c>
      <c r="W887" s="46">
        <v>0</v>
      </c>
      <c r="X887" s="47" t="s">
        <v>37</v>
      </c>
      <c r="Y887" s="48" t="s">
        <v>26</v>
      </c>
    </row>
    <row r="888" spans="1:25" x14ac:dyDescent="0.25">
      <c r="A888" s="41" t="s">
        <v>0</v>
      </c>
      <c r="B888" s="42" t="s">
        <v>1143</v>
      </c>
      <c r="C888" s="43" t="s">
        <v>183</v>
      </c>
      <c r="D888" s="42">
        <v>35</v>
      </c>
      <c r="E888" s="42" t="s">
        <v>1155</v>
      </c>
      <c r="F888" s="42">
        <v>6</v>
      </c>
      <c r="G888" s="42" t="s">
        <v>26</v>
      </c>
      <c r="H888" s="42">
        <v>2</v>
      </c>
      <c r="I888" s="42" t="s">
        <v>339</v>
      </c>
      <c r="J888" s="46">
        <v>12.02871214195059</v>
      </c>
      <c r="K888" s="46">
        <v>-0.12492</v>
      </c>
      <c r="L888" s="46">
        <v>-3.9780000000000003E-2</v>
      </c>
      <c r="M888" s="46">
        <v>0.13110093363511949</v>
      </c>
      <c r="N888" s="46">
        <v>6.3</v>
      </c>
      <c r="O888" s="45">
        <v>18.397352488085886</v>
      </c>
      <c r="P888" s="46">
        <v>-0.19169999999999998</v>
      </c>
      <c r="Q888" s="46">
        <v>-4.6799999999999994E-2</v>
      </c>
      <c r="R888" s="46">
        <v>0.19733000278720919</v>
      </c>
      <c r="S888" s="47">
        <v>6.2</v>
      </c>
      <c r="T888" s="45">
        <v>20.419960842758652</v>
      </c>
      <c r="U888" s="46">
        <v>-0.21240000000000001</v>
      </c>
      <c r="V888" s="46">
        <v>-5.3460000000000001E-2</v>
      </c>
      <c r="W888" s="46">
        <v>0.2190244999994293</v>
      </c>
      <c r="X888" s="47">
        <v>6.2</v>
      </c>
      <c r="Y888" s="48" t="s">
        <v>26</v>
      </c>
    </row>
    <row r="889" spans="1:25" x14ac:dyDescent="0.25">
      <c r="A889" s="41" t="s">
        <v>0</v>
      </c>
      <c r="B889" s="42" t="s">
        <v>1143</v>
      </c>
      <c r="C889" s="43" t="s">
        <v>183</v>
      </c>
      <c r="D889" s="42">
        <v>35</v>
      </c>
      <c r="E889" s="42" t="s">
        <v>1156</v>
      </c>
      <c r="F889" s="42">
        <v>6</v>
      </c>
      <c r="G889" s="42" t="s">
        <v>26</v>
      </c>
      <c r="H889" s="42">
        <v>2</v>
      </c>
      <c r="I889" s="42" t="s">
        <v>1148</v>
      </c>
      <c r="J889" s="46">
        <v>0.13212221304706856</v>
      </c>
      <c r="K889" s="46">
        <v>-1.4399999999999999E-3</v>
      </c>
      <c r="L889" s="46">
        <v>0</v>
      </c>
      <c r="M889" s="46">
        <v>1.4399999999999999E-3</v>
      </c>
      <c r="N889" s="46">
        <v>6.3</v>
      </c>
      <c r="O889" s="45">
        <v>0.13425321648331157</v>
      </c>
      <c r="P889" s="46">
        <v>-1.4399999999999999E-3</v>
      </c>
      <c r="Q889" s="46">
        <v>0</v>
      </c>
      <c r="R889" s="46">
        <v>1.4399999999999999E-3</v>
      </c>
      <c r="S889" s="47">
        <v>6.2</v>
      </c>
      <c r="T889" s="45">
        <v>0</v>
      </c>
      <c r="U889" s="46">
        <v>0</v>
      </c>
      <c r="V889" s="46">
        <v>0</v>
      </c>
      <c r="W889" s="46">
        <v>0</v>
      </c>
      <c r="X889" s="47">
        <v>6.2</v>
      </c>
      <c r="Y889" s="48" t="s">
        <v>26</v>
      </c>
    </row>
    <row r="890" spans="1:25" x14ac:dyDescent="0.25">
      <c r="A890" s="41" t="s">
        <v>0</v>
      </c>
      <c r="B890" s="42" t="s">
        <v>1143</v>
      </c>
      <c r="C890" s="43" t="s">
        <v>183</v>
      </c>
      <c r="D890" s="42">
        <v>35</v>
      </c>
      <c r="E890" s="42" t="s">
        <v>1157</v>
      </c>
      <c r="F890" s="42">
        <v>6</v>
      </c>
      <c r="G890" s="42" t="s">
        <v>26</v>
      </c>
      <c r="H890" s="42">
        <v>2</v>
      </c>
      <c r="I890" s="42" t="s">
        <v>1148</v>
      </c>
      <c r="J890" s="46">
        <v>0.68751967948798187</v>
      </c>
      <c r="K890" s="46">
        <v>-3.0600000000000002E-3</v>
      </c>
      <c r="L890" s="46">
        <v>-6.8399999999999997E-3</v>
      </c>
      <c r="M890" s="46">
        <v>7.4932769867395131E-3</v>
      </c>
      <c r="N890" s="46">
        <v>6.3</v>
      </c>
      <c r="O890" s="45">
        <v>0.75982161330632814</v>
      </c>
      <c r="P890" s="46">
        <v>-4.1399999999999996E-3</v>
      </c>
      <c r="Q890" s="46">
        <v>-7.0199999999999993E-3</v>
      </c>
      <c r="R890" s="46">
        <v>8.1498466243236749E-3</v>
      </c>
      <c r="S890" s="47">
        <v>6.2</v>
      </c>
      <c r="T890" s="45">
        <v>0.64232307619258522</v>
      </c>
      <c r="U890" s="46">
        <v>-2.3400000000000001E-3</v>
      </c>
      <c r="V890" s="46">
        <v>-6.4800000000000005E-3</v>
      </c>
      <c r="W890" s="46">
        <v>6.8895573152416697E-3</v>
      </c>
      <c r="X890" s="47">
        <v>6.2</v>
      </c>
      <c r="Y890" s="48" t="s">
        <v>26</v>
      </c>
    </row>
    <row r="891" spans="1:25" x14ac:dyDescent="0.25">
      <c r="A891" s="41" t="s">
        <v>0</v>
      </c>
      <c r="B891" s="42" t="s">
        <v>1143</v>
      </c>
      <c r="C891" s="43" t="s">
        <v>183</v>
      </c>
      <c r="D891" s="42">
        <v>35</v>
      </c>
      <c r="E891" s="42" t="s">
        <v>1158</v>
      </c>
      <c r="F891" s="42">
        <v>6</v>
      </c>
      <c r="G891" s="42" t="s">
        <v>26</v>
      </c>
      <c r="H891" s="42">
        <v>2</v>
      </c>
      <c r="I891" s="42" t="s">
        <v>1148</v>
      </c>
      <c r="J891" s="46">
        <v>0</v>
      </c>
      <c r="K891" s="46">
        <v>-3.5999999999999997E-4</v>
      </c>
      <c r="L891" s="46">
        <v>0</v>
      </c>
      <c r="M891" s="46">
        <v>3.5999999999999997E-4</v>
      </c>
      <c r="N891" s="46" t="s">
        <v>37</v>
      </c>
      <c r="O891" s="45">
        <v>0</v>
      </c>
      <c r="P891" s="46">
        <v>-3.5999999999999997E-4</v>
      </c>
      <c r="Q891" s="46">
        <v>0</v>
      </c>
      <c r="R891" s="46">
        <v>3.5999999999999997E-4</v>
      </c>
      <c r="S891" s="47" t="s">
        <v>37</v>
      </c>
      <c r="T891" s="45">
        <v>0</v>
      </c>
      <c r="U891" s="46">
        <v>-3.5999999999999997E-4</v>
      </c>
      <c r="V891" s="46">
        <v>0</v>
      </c>
      <c r="W891" s="46">
        <v>3.5999999999999997E-4</v>
      </c>
      <c r="X891" s="47" t="s">
        <v>37</v>
      </c>
      <c r="Y891" s="48" t="s">
        <v>26</v>
      </c>
    </row>
    <row r="892" spans="1:25" x14ac:dyDescent="0.25">
      <c r="A892" s="41" t="s">
        <v>0</v>
      </c>
      <c r="B892" s="42" t="s">
        <v>1143</v>
      </c>
      <c r="C892" s="43" t="s">
        <v>183</v>
      </c>
      <c r="D892" s="42">
        <v>35</v>
      </c>
      <c r="E892" s="42" t="s">
        <v>1159</v>
      </c>
      <c r="F892" s="42">
        <v>6</v>
      </c>
      <c r="G892" s="42" t="s">
        <v>26</v>
      </c>
      <c r="H892" s="42">
        <v>2</v>
      </c>
      <c r="I892" s="42" t="s">
        <v>1148</v>
      </c>
      <c r="J892" s="46">
        <v>0</v>
      </c>
      <c r="K892" s="46">
        <v>0</v>
      </c>
      <c r="L892" s="46">
        <v>0</v>
      </c>
      <c r="M892" s="46">
        <v>0</v>
      </c>
      <c r="N892" s="46">
        <v>0</v>
      </c>
      <c r="O892" s="45">
        <v>0</v>
      </c>
      <c r="P892" s="46">
        <v>0</v>
      </c>
      <c r="Q892" s="46">
        <v>0</v>
      </c>
      <c r="R892" s="46">
        <v>0</v>
      </c>
      <c r="S892" s="47">
        <v>0</v>
      </c>
      <c r="T892" s="45">
        <v>0</v>
      </c>
      <c r="U892" s="46">
        <v>0</v>
      </c>
      <c r="V892" s="46">
        <v>0</v>
      </c>
      <c r="W892" s="46">
        <v>0</v>
      </c>
      <c r="X892" s="47">
        <v>0</v>
      </c>
      <c r="Y892" s="48" t="s">
        <v>26</v>
      </c>
    </row>
    <row r="893" spans="1:25" ht="15.75" thickBot="1" x14ac:dyDescent="0.3">
      <c r="A893" s="55" t="s">
        <v>0</v>
      </c>
      <c r="B893" s="56" t="s">
        <v>1143</v>
      </c>
      <c r="C893" s="65" t="s">
        <v>183</v>
      </c>
      <c r="D893" s="56">
        <v>35</v>
      </c>
      <c r="E893" s="56" t="s">
        <v>78</v>
      </c>
      <c r="F893" s="56">
        <v>6</v>
      </c>
      <c r="G893" s="56" t="s">
        <v>55</v>
      </c>
      <c r="H893" s="56">
        <v>2</v>
      </c>
      <c r="I893" s="56" t="s">
        <v>56</v>
      </c>
      <c r="J893" s="46">
        <v>0</v>
      </c>
      <c r="K893" s="46">
        <v>0</v>
      </c>
      <c r="L893" s="46">
        <v>0</v>
      </c>
      <c r="M893" s="46">
        <v>0</v>
      </c>
      <c r="N893" s="46">
        <v>6.3</v>
      </c>
      <c r="O893" s="58">
        <v>0</v>
      </c>
      <c r="P893" s="59">
        <v>0</v>
      </c>
      <c r="Q893" s="59">
        <v>0</v>
      </c>
      <c r="R893" s="59">
        <v>0</v>
      </c>
      <c r="S893" s="60">
        <v>6.2</v>
      </c>
      <c r="T893" s="58">
        <v>0</v>
      </c>
      <c r="U893" s="59">
        <v>0</v>
      </c>
      <c r="V893" s="59">
        <v>0</v>
      </c>
      <c r="W893" s="59">
        <v>0</v>
      </c>
      <c r="X893" s="60">
        <v>6.2</v>
      </c>
      <c r="Y893" s="61" t="s">
        <v>26</v>
      </c>
    </row>
    <row r="894" spans="1:25" x14ac:dyDescent="0.25">
      <c r="A894" s="29" t="s">
        <v>0</v>
      </c>
      <c r="B894" s="30" t="s">
        <v>1160</v>
      </c>
      <c r="C894" s="30" t="s">
        <v>1161</v>
      </c>
      <c r="D894" s="30">
        <v>6</v>
      </c>
      <c r="E894" s="30" t="s">
        <v>1162</v>
      </c>
      <c r="F894" s="30">
        <v>0</v>
      </c>
      <c r="G894" s="30" t="s">
        <v>26</v>
      </c>
      <c r="H894" s="30" t="s">
        <v>26</v>
      </c>
      <c r="I894" s="30" t="s">
        <v>26</v>
      </c>
      <c r="J894" s="32">
        <v>0</v>
      </c>
      <c r="K894" s="32">
        <v>-0.85</v>
      </c>
      <c r="L894" s="32">
        <v>-0.3</v>
      </c>
      <c r="M894" s="32">
        <v>0</v>
      </c>
      <c r="N894" s="32">
        <v>0</v>
      </c>
      <c r="O894" s="31">
        <v>0</v>
      </c>
      <c r="P894" s="32">
        <v>-1.53</v>
      </c>
      <c r="Q894" s="32">
        <v>-0.49</v>
      </c>
      <c r="R894" s="32">
        <v>0</v>
      </c>
      <c r="S894" s="33">
        <v>0</v>
      </c>
      <c r="T894" s="31">
        <v>0</v>
      </c>
      <c r="U894" s="32">
        <v>-1.19</v>
      </c>
      <c r="V894" s="32">
        <v>-0.37</v>
      </c>
      <c r="W894" s="32">
        <v>0</v>
      </c>
      <c r="X894" s="33">
        <v>0</v>
      </c>
      <c r="Y894" s="34" t="s">
        <v>26</v>
      </c>
    </row>
    <row r="895" spans="1:25" x14ac:dyDescent="0.25">
      <c r="A895" s="41" t="s">
        <v>0</v>
      </c>
      <c r="B895" s="42" t="s">
        <v>1160</v>
      </c>
      <c r="C895" s="43" t="s">
        <v>1161</v>
      </c>
      <c r="D895" s="42">
        <v>6</v>
      </c>
      <c r="E895" s="42" t="s">
        <v>1163</v>
      </c>
      <c r="F895" s="42">
        <v>35</v>
      </c>
      <c r="G895" s="42" t="s">
        <v>25</v>
      </c>
      <c r="H895" s="42" t="s">
        <v>26</v>
      </c>
      <c r="I895" s="42" t="s">
        <v>26</v>
      </c>
      <c r="J895" s="46">
        <v>0</v>
      </c>
      <c r="K895" s="46">
        <v>0</v>
      </c>
      <c r="L895" s="46">
        <v>0</v>
      </c>
      <c r="M895" s="46">
        <v>0</v>
      </c>
      <c r="N895" s="46">
        <v>6.29</v>
      </c>
      <c r="O895" s="45">
        <v>0</v>
      </c>
      <c r="P895" s="46">
        <v>0</v>
      </c>
      <c r="Q895" s="46">
        <v>0</v>
      </c>
      <c r="R895" s="46">
        <v>0</v>
      </c>
      <c r="S895" s="47">
        <v>6.29</v>
      </c>
      <c r="T895" s="45">
        <v>0</v>
      </c>
      <c r="U895" s="46">
        <v>0</v>
      </c>
      <c r="V895" s="46">
        <v>0</v>
      </c>
      <c r="W895" s="46">
        <v>0</v>
      </c>
      <c r="X895" s="47">
        <v>6.29</v>
      </c>
      <c r="Y895" s="48" t="s">
        <v>26</v>
      </c>
    </row>
    <row r="896" spans="1:25" x14ac:dyDescent="0.25">
      <c r="A896" s="41" t="s">
        <v>0</v>
      </c>
      <c r="B896" s="42" t="s">
        <v>1160</v>
      </c>
      <c r="C896" s="43" t="s">
        <v>1161</v>
      </c>
      <c r="D896" s="42">
        <v>6</v>
      </c>
      <c r="E896" s="42" t="s">
        <v>1164</v>
      </c>
      <c r="F896" s="42">
        <v>0</v>
      </c>
      <c r="G896" s="42" t="s">
        <v>26</v>
      </c>
      <c r="H896" s="42" t="s">
        <v>26</v>
      </c>
      <c r="I896" s="42" t="s">
        <v>26</v>
      </c>
      <c r="J896" s="46">
        <v>19.618955530662888</v>
      </c>
      <c r="K896" s="46">
        <v>-0.21348</v>
      </c>
      <c r="L896" s="46">
        <v>-1.8E-3</v>
      </c>
      <c r="M896" s="46">
        <v>0.21348758839801438</v>
      </c>
      <c r="N896" s="46">
        <v>6.29</v>
      </c>
      <c r="O896" s="45">
        <v>39.055996114461863</v>
      </c>
      <c r="P896" s="46">
        <v>-0.42383999999999999</v>
      </c>
      <c r="Q896" s="46">
        <v>-3.1320000000000001E-2</v>
      </c>
      <c r="R896" s="46">
        <v>0.42499563291873954</v>
      </c>
      <c r="S896" s="47">
        <v>6.29</v>
      </c>
      <c r="T896" s="45">
        <v>33.143185860341433</v>
      </c>
      <c r="U896" s="46">
        <v>-0.36024</v>
      </c>
      <c r="V896" s="46">
        <v>-1.728E-2</v>
      </c>
      <c r="W896" s="46">
        <v>0.36065420557647737</v>
      </c>
      <c r="X896" s="47">
        <v>6.29</v>
      </c>
      <c r="Y896" s="48" t="s">
        <v>26</v>
      </c>
    </row>
    <row r="897" spans="1:25" x14ac:dyDescent="0.25">
      <c r="A897" s="41" t="s">
        <v>0</v>
      </c>
      <c r="B897" s="42" t="s">
        <v>1160</v>
      </c>
      <c r="C897" s="43" t="s">
        <v>1161</v>
      </c>
      <c r="D897" s="42">
        <v>6</v>
      </c>
      <c r="E897" s="42" t="s">
        <v>1165</v>
      </c>
      <c r="F897" s="42">
        <v>6</v>
      </c>
      <c r="G897" s="42" t="s">
        <v>26</v>
      </c>
      <c r="H897" s="42" t="s">
        <v>26</v>
      </c>
      <c r="I897" s="42" t="s">
        <v>1166</v>
      </c>
      <c r="J897" s="46">
        <v>38.808825039539087</v>
      </c>
      <c r="K897" s="46">
        <v>-0.37248000000000003</v>
      </c>
      <c r="L897" s="46">
        <v>-0.19900000000000001</v>
      </c>
      <c r="M897" s="46">
        <v>0.42230599143275249</v>
      </c>
      <c r="N897" s="46">
        <v>6.29</v>
      </c>
      <c r="O897" s="45">
        <v>58.299541413147601</v>
      </c>
      <c r="P897" s="46">
        <v>-0.57911999999999997</v>
      </c>
      <c r="Q897" s="46">
        <v>-0.25900000000000001</v>
      </c>
      <c r="R897" s="46">
        <v>0.63439811979544825</v>
      </c>
      <c r="S897" s="47">
        <v>6.29</v>
      </c>
      <c r="T897" s="45">
        <v>49.985446239687718</v>
      </c>
      <c r="U897" s="46">
        <v>-0.50063999999999997</v>
      </c>
      <c r="V897" s="46">
        <v>-0.21264</v>
      </c>
      <c r="W897" s="46">
        <v>0.54392663034640987</v>
      </c>
      <c r="X897" s="47">
        <v>6.29</v>
      </c>
      <c r="Y897" s="48" t="s">
        <v>26</v>
      </c>
    </row>
    <row r="898" spans="1:25" x14ac:dyDescent="0.25">
      <c r="A898" s="41" t="s">
        <v>0</v>
      </c>
      <c r="B898" s="42" t="s">
        <v>1160</v>
      </c>
      <c r="C898" s="43" t="s">
        <v>1161</v>
      </c>
      <c r="D898" s="42">
        <v>6</v>
      </c>
      <c r="E898" s="42" t="s">
        <v>1167</v>
      </c>
      <c r="F898" s="42">
        <v>6</v>
      </c>
      <c r="G898" s="42" t="s">
        <v>26</v>
      </c>
      <c r="H898" s="42" t="s">
        <v>26</v>
      </c>
      <c r="I898" s="42" t="s">
        <v>1168</v>
      </c>
      <c r="J898" s="46">
        <v>14.255385295801782</v>
      </c>
      <c r="K898" s="46">
        <v>-0.13463999999999998</v>
      </c>
      <c r="L898" s="46">
        <v>-7.7039999999999997E-2</v>
      </c>
      <c r="M898" s="46">
        <v>0.15512282617332626</v>
      </c>
      <c r="N898" s="46">
        <v>6.29</v>
      </c>
      <c r="O898" s="45">
        <v>31.24066158137617</v>
      </c>
      <c r="P898" s="46">
        <v>-0.32495999999999997</v>
      </c>
      <c r="Q898" s="46">
        <v>-9.9839999999999998E-2</v>
      </c>
      <c r="R898" s="46">
        <v>0.33995150713006111</v>
      </c>
      <c r="S898" s="47">
        <v>6.29</v>
      </c>
      <c r="T898" s="45">
        <v>18.144834441760622</v>
      </c>
      <c r="U898" s="46">
        <v>-0.17880000000000001</v>
      </c>
      <c r="V898" s="46">
        <v>-8.3760000000000001E-2</v>
      </c>
      <c r="W898" s="46">
        <v>0.19744664494490657</v>
      </c>
      <c r="X898" s="47">
        <v>6.29</v>
      </c>
      <c r="Y898" s="48" t="s">
        <v>26</v>
      </c>
    </row>
    <row r="899" spans="1:25" x14ac:dyDescent="0.25">
      <c r="A899" s="41" t="s">
        <v>0</v>
      </c>
      <c r="B899" s="42" t="s">
        <v>1160</v>
      </c>
      <c r="C899" s="43" t="s">
        <v>1161</v>
      </c>
      <c r="D899" s="42">
        <v>6</v>
      </c>
      <c r="E899" s="42" t="s">
        <v>1169</v>
      </c>
      <c r="F899" s="42">
        <v>6</v>
      </c>
      <c r="G899" s="42" t="s">
        <v>26</v>
      </c>
      <c r="H899" s="42" t="s">
        <v>26</v>
      </c>
      <c r="I899" s="42" t="s">
        <v>1170</v>
      </c>
      <c r="J899" s="46">
        <v>0.33360216457152603</v>
      </c>
      <c r="K899" s="46">
        <v>-1.3140000000000001E-3</v>
      </c>
      <c r="L899" s="46">
        <v>-3.3839999999999999E-3</v>
      </c>
      <c r="M899" s="46">
        <v>3.6301586742179741E-3</v>
      </c>
      <c r="N899" s="46">
        <v>6.29</v>
      </c>
      <c r="O899" s="45">
        <v>0.98753090742864713</v>
      </c>
      <c r="P899" s="46">
        <v>-7.7939999999999997E-3</v>
      </c>
      <c r="Q899" s="46">
        <v>-7.3980000000000001E-3</v>
      </c>
      <c r="R899" s="46">
        <v>1.074601507536631E-2</v>
      </c>
      <c r="S899" s="47">
        <v>6.29</v>
      </c>
      <c r="T899" s="45">
        <v>0.73707148251744026</v>
      </c>
      <c r="U899" s="46">
        <v>-3.7799999999999999E-3</v>
      </c>
      <c r="V899" s="46">
        <v>-7.0740000000000004E-3</v>
      </c>
      <c r="W899" s="46">
        <v>8.0205907513100309E-3</v>
      </c>
      <c r="X899" s="47">
        <v>6.29</v>
      </c>
      <c r="Y899" s="48" t="s">
        <v>26</v>
      </c>
    </row>
    <row r="900" spans="1:25" x14ac:dyDescent="0.25">
      <c r="A900" s="41" t="s">
        <v>0</v>
      </c>
      <c r="B900" s="42" t="s">
        <v>1160</v>
      </c>
      <c r="C900" s="43" t="s">
        <v>1161</v>
      </c>
      <c r="D900" s="42">
        <v>6</v>
      </c>
      <c r="E900" s="42" t="s">
        <v>1171</v>
      </c>
      <c r="F900" s="42">
        <v>6</v>
      </c>
      <c r="G900" s="42" t="s">
        <v>26</v>
      </c>
      <c r="H900" s="42" t="s">
        <v>26</v>
      </c>
      <c r="I900" s="42" t="s">
        <v>1172</v>
      </c>
      <c r="J900" s="46">
        <v>11.02906327299644</v>
      </c>
      <c r="K900" s="46">
        <v>-9.9900000000000003E-2</v>
      </c>
      <c r="L900" s="46">
        <v>-6.651E-2</v>
      </c>
      <c r="M900" s="46">
        <v>0.12001495781776537</v>
      </c>
      <c r="N900" s="46">
        <v>6.29</v>
      </c>
      <c r="O900" s="45">
        <v>14.45683143841641</v>
      </c>
      <c r="P900" s="46">
        <v>-0.13869000000000001</v>
      </c>
      <c r="Q900" s="46">
        <v>-7.4249999999999997E-2</v>
      </c>
      <c r="R900" s="46">
        <v>0.15731490266341586</v>
      </c>
      <c r="S900" s="47">
        <v>6.29</v>
      </c>
      <c r="T900" s="45">
        <v>15.231913914619064</v>
      </c>
      <c r="U900" s="46">
        <v>-0.14868000000000001</v>
      </c>
      <c r="V900" s="46">
        <v>-7.3260000000000006E-2</v>
      </c>
      <c r="W900" s="46">
        <v>0.16574911764471026</v>
      </c>
      <c r="X900" s="47">
        <v>6.29</v>
      </c>
      <c r="Y900" s="48" t="s">
        <v>26</v>
      </c>
    </row>
    <row r="901" spans="1:25" x14ac:dyDescent="0.25">
      <c r="A901" s="41" t="s">
        <v>0</v>
      </c>
      <c r="B901" s="42" t="s">
        <v>1160</v>
      </c>
      <c r="C901" s="43" t="s">
        <v>1161</v>
      </c>
      <c r="D901" s="42">
        <v>6</v>
      </c>
      <c r="E901" s="42" t="s">
        <v>54</v>
      </c>
      <c r="F901" s="42">
        <v>6</v>
      </c>
      <c r="G901" s="42" t="s">
        <v>26</v>
      </c>
      <c r="H901" s="42" t="s">
        <v>26</v>
      </c>
      <c r="I901" s="42" t="s">
        <v>56</v>
      </c>
      <c r="J901" s="46">
        <v>0</v>
      </c>
      <c r="K901" s="46">
        <v>-3.7620000000000001E-2</v>
      </c>
      <c r="L901" s="46">
        <v>-2.0580000000000001E-2</v>
      </c>
      <c r="M901" s="46">
        <v>4.2881240653693781E-2</v>
      </c>
      <c r="N901" s="46">
        <v>6.29</v>
      </c>
      <c r="O901" s="45">
        <v>0</v>
      </c>
      <c r="P901" s="46">
        <v>-7.9829999999999998E-2</v>
      </c>
      <c r="Q901" s="46">
        <v>-3.9809999999999998E-2</v>
      </c>
      <c r="R901" s="46">
        <v>8.9205745330668024E-2</v>
      </c>
      <c r="S901" s="47">
        <v>6.29</v>
      </c>
      <c r="T901" s="45">
        <v>0</v>
      </c>
      <c r="U901" s="46">
        <v>-3.9450000000000006E-2</v>
      </c>
      <c r="V901" s="46">
        <v>-2.0129999999999999E-2</v>
      </c>
      <c r="W901" s="46">
        <v>4.4289043791890567E-2</v>
      </c>
      <c r="X901" s="47">
        <v>6.29</v>
      </c>
      <c r="Y901" s="48" t="s">
        <v>26</v>
      </c>
    </row>
    <row r="902" spans="1:25" ht="15.75" thickBot="1" x14ac:dyDescent="0.3">
      <c r="A902" s="41" t="s">
        <v>0</v>
      </c>
      <c r="B902" s="42" t="s">
        <v>1160</v>
      </c>
      <c r="C902" s="43" t="s">
        <v>1161</v>
      </c>
      <c r="D902" s="42">
        <v>6</v>
      </c>
      <c r="E902" s="42" t="s">
        <v>78</v>
      </c>
      <c r="F902" s="42">
        <v>6</v>
      </c>
      <c r="G902" s="42" t="s">
        <v>26</v>
      </c>
      <c r="H902" s="42" t="s">
        <v>26</v>
      </c>
      <c r="I902" s="42" t="s">
        <v>56</v>
      </c>
      <c r="J902" s="46">
        <v>0</v>
      </c>
      <c r="K902" s="46">
        <v>0</v>
      </c>
      <c r="L902" s="46">
        <v>0</v>
      </c>
      <c r="M902" s="46">
        <v>0</v>
      </c>
      <c r="N902" s="46">
        <v>6.29</v>
      </c>
      <c r="O902" s="45">
        <v>0</v>
      </c>
      <c r="P902" s="46">
        <v>0</v>
      </c>
      <c r="Q902" s="46">
        <v>0</v>
      </c>
      <c r="R902" s="46">
        <v>0</v>
      </c>
      <c r="S902" s="47">
        <v>6.29</v>
      </c>
      <c r="T902" s="45">
        <v>0</v>
      </c>
      <c r="U902" s="46">
        <v>0</v>
      </c>
      <c r="V902" s="46">
        <v>0</v>
      </c>
      <c r="W902" s="46">
        <v>0</v>
      </c>
      <c r="X902" s="47">
        <v>6.29</v>
      </c>
      <c r="Y902" s="48" t="s">
        <v>26</v>
      </c>
    </row>
    <row r="903" spans="1:25" x14ac:dyDescent="0.25">
      <c r="A903" s="29" t="s">
        <v>0</v>
      </c>
      <c r="B903" s="30" t="s">
        <v>1173</v>
      </c>
      <c r="C903" s="30" t="s">
        <v>386</v>
      </c>
      <c r="D903" s="30">
        <v>35</v>
      </c>
      <c r="E903" s="30" t="s">
        <v>24</v>
      </c>
      <c r="F903" s="30">
        <v>0</v>
      </c>
      <c r="G903" s="30" t="s">
        <v>26</v>
      </c>
      <c r="H903" s="30" t="s">
        <v>26</v>
      </c>
      <c r="I903" s="30" t="s">
        <v>26</v>
      </c>
      <c r="J903" s="32">
        <v>0</v>
      </c>
      <c r="K903" s="32">
        <v>0</v>
      </c>
      <c r="L903" s="32">
        <v>0</v>
      </c>
      <c r="M903" s="32">
        <v>0</v>
      </c>
      <c r="N903" s="32">
        <v>0</v>
      </c>
      <c r="O903" s="31">
        <v>0</v>
      </c>
      <c r="P903" s="32">
        <v>0</v>
      </c>
      <c r="Q903" s="32">
        <v>0</v>
      </c>
      <c r="R903" s="32">
        <v>0</v>
      </c>
      <c r="S903" s="33">
        <v>0</v>
      </c>
      <c r="T903" s="31">
        <v>0</v>
      </c>
      <c r="U903" s="32">
        <v>0</v>
      </c>
      <c r="V903" s="32">
        <v>0</v>
      </c>
      <c r="W903" s="32">
        <v>0</v>
      </c>
      <c r="X903" s="33">
        <v>0</v>
      </c>
      <c r="Y903" s="34" t="s">
        <v>26</v>
      </c>
    </row>
    <row r="904" spans="1:25" x14ac:dyDescent="0.25">
      <c r="A904" s="41" t="s">
        <v>0</v>
      </c>
      <c r="B904" s="42" t="s">
        <v>1173</v>
      </c>
      <c r="C904" s="43" t="s">
        <v>386</v>
      </c>
      <c r="D904" s="42">
        <v>35</v>
      </c>
      <c r="E904" s="42" t="s">
        <v>361</v>
      </c>
      <c r="F904" s="42">
        <v>10</v>
      </c>
      <c r="G904" s="42" t="s">
        <v>26</v>
      </c>
      <c r="H904" s="42" t="s">
        <v>26</v>
      </c>
      <c r="I904" s="42" t="s">
        <v>26</v>
      </c>
      <c r="J904" s="46">
        <v>7.9064355876877643</v>
      </c>
      <c r="K904" s="46">
        <v>-0.12490000000000001</v>
      </c>
      <c r="L904" s="46">
        <v>-7.0900000000000005E-2</v>
      </c>
      <c r="M904" s="46">
        <v>0.14362040245034827</v>
      </c>
      <c r="N904" s="46">
        <v>10.5</v>
      </c>
      <c r="O904" s="45">
        <v>14.74691006399226</v>
      </c>
      <c r="P904" s="46">
        <v>-0.25689999999999996</v>
      </c>
      <c r="Q904" s="46">
        <v>-7.5900000000000009E-2</v>
      </c>
      <c r="R904" s="46">
        <v>0.26787762131241943</v>
      </c>
      <c r="S904" s="47">
        <v>10.5</v>
      </c>
      <c r="T904" s="45">
        <v>12.828751327626623</v>
      </c>
      <c r="U904" s="46">
        <v>-0.22159999999999999</v>
      </c>
      <c r="V904" s="46">
        <v>-7.2099999999999997E-2</v>
      </c>
      <c r="W904" s="46">
        <v>0.23303426786633763</v>
      </c>
      <c r="X904" s="47">
        <v>10.5</v>
      </c>
      <c r="Y904" s="48" t="s">
        <v>26</v>
      </c>
    </row>
    <row r="905" spans="1:25" x14ac:dyDescent="0.25">
      <c r="A905" s="41" t="s">
        <v>0</v>
      </c>
      <c r="B905" s="42" t="s">
        <v>1173</v>
      </c>
      <c r="C905" s="43" t="s">
        <v>386</v>
      </c>
      <c r="D905" s="42">
        <v>35</v>
      </c>
      <c r="E905" s="42" t="s">
        <v>158</v>
      </c>
      <c r="F905" s="42">
        <v>10</v>
      </c>
      <c r="G905" s="42" t="s">
        <v>26</v>
      </c>
      <c r="H905" s="42" t="s">
        <v>26</v>
      </c>
      <c r="I905" s="42" t="s">
        <v>56</v>
      </c>
      <c r="J905" s="46">
        <v>1.1705202312138729</v>
      </c>
      <c r="K905" s="46">
        <v>-8.1000000000000006E-4</v>
      </c>
      <c r="L905" s="46">
        <v>0</v>
      </c>
      <c r="M905" s="46">
        <v>8.1000000000000006E-4</v>
      </c>
      <c r="N905" s="46">
        <v>0.4</v>
      </c>
      <c r="O905" s="45">
        <v>1.1560693641618498</v>
      </c>
      <c r="P905" s="46">
        <v>-8.0000000000000004E-4</v>
      </c>
      <c r="Q905" s="46">
        <v>0</v>
      </c>
      <c r="R905" s="46">
        <v>8.0000000000000004E-4</v>
      </c>
      <c r="S905" s="47">
        <v>0.4</v>
      </c>
      <c r="T905" s="45">
        <v>1.1416184971098267</v>
      </c>
      <c r="U905" s="46">
        <v>-7.9000000000000001E-4</v>
      </c>
      <c r="V905" s="46">
        <v>0</v>
      </c>
      <c r="W905" s="46">
        <v>7.9000000000000001E-4</v>
      </c>
      <c r="X905" s="47">
        <v>0.4</v>
      </c>
      <c r="Y905" s="48" t="s">
        <v>26</v>
      </c>
    </row>
    <row r="906" spans="1:25" x14ac:dyDescent="0.25">
      <c r="A906" s="41" t="s">
        <v>0</v>
      </c>
      <c r="B906" s="42" t="s">
        <v>1173</v>
      </c>
      <c r="C906" s="43" t="s">
        <v>386</v>
      </c>
      <c r="D906" s="42">
        <v>35</v>
      </c>
      <c r="E906" s="42" t="s">
        <v>1174</v>
      </c>
      <c r="F906" s="42">
        <v>10</v>
      </c>
      <c r="G906" s="42" t="s">
        <v>26</v>
      </c>
      <c r="H906" s="42" t="s">
        <v>26</v>
      </c>
      <c r="I906" s="42" t="s">
        <v>1175</v>
      </c>
      <c r="J906" s="46">
        <v>6.1090204460258191</v>
      </c>
      <c r="K906" s="46">
        <v>-0.10009999999999999</v>
      </c>
      <c r="L906" s="46">
        <v>-4.7899999999999998E-2</v>
      </c>
      <c r="M906" s="46">
        <v>0.11097035640205902</v>
      </c>
      <c r="N906" s="46">
        <v>10.5</v>
      </c>
      <c r="O906" s="45">
        <v>10.748513147813991</v>
      </c>
      <c r="P906" s="46">
        <v>-0.188</v>
      </c>
      <c r="Q906" s="46">
        <v>-5.2700000000000004E-2</v>
      </c>
      <c r="R906" s="46">
        <v>0.19524674133004116</v>
      </c>
      <c r="S906" s="47">
        <v>10.5</v>
      </c>
      <c r="T906" s="45">
        <v>9.5556286263107619</v>
      </c>
      <c r="U906" s="46">
        <v>-0.16639999999999999</v>
      </c>
      <c r="V906" s="46">
        <v>-4.9399999999999999E-2</v>
      </c>
      <c r="W906" s="46">
        <v>0.17357799399693499</v>
      </c>
      <c r="X906" s="47">
        <v>10.5</v>
      </c>
      <c r="Y906" s="48" t="s">
        <v>26</v>
      </c>
    </row>
    <row r="907" spans="1:25" x14ac:dyDescent="0.25">
      <c r="A907" s="41" t="s">
        <v>0</v>
      </c>
      <c r="B907" s="42" t="s">
        <v>1173</v>
      </c>
      <c r="C907" s="43" t="s">
        <v>386</v>
      </c>
      <c r="D907" s="42">
        <v>35</v>
      </c>
      <c r="E907" s="42" t="s">
        <v>1176</v>
      </c>
      <c r="F907" s="42">
        <v>10</v>
      </c>
      <c r="G907" s="42" t="s">
        <v>26</v>
      </c>
      <c r="H907" s="42" t="s">
        <v>26</v>
      </c>
      <c r="I907" s="42" t="s">
        <v>1177</v>
      </c>
      <c r="J907" s="46">
        <v>1.8575016489148961</v>
      </c>
      <c r="K907" s="46">
        <v>-2.4500000000000001E-2</v>
      </c>
      <c r="L907" s="46">
        <v>-2.3199999999999998E-2</v>
      </c>
      <c r="M907" s="46">
        <v>3.3741517452539088E-2</v>
      </c>
      <c r="N907" s="46">
        <v>10.5</v>
      </c>
      <c r="O907" s="45">
        <v>3.9607024732009966</v>
      </c>
      <c r="P907" s="46">
        <v>-6.8000000000000005E-2</v>
      </c>
      <c r="Q907" s="46">
        <v>-2.35E-2</v>
      </c>
      <c r="R907" s="46">
        <v>7.1946160425696098E-2</v>
      </c>
      <c r="S907" s="47">
        <v>10.5</v>
      </c>
      <c r="T907" s="45">
        <v>3.2730909877543697</v>
      </c>
      <c r="U907" s="46">
        <v>-5.4700000000000006E-2</v>
      </c>
      <c r="V907" s="46">
        <v>-2.3300000000000001E-2</v>
      </c>
      <c r="W907" s="46">
        <v>5.9455697792558125E-2</v>
      </c>
      <c r="X907" s="47">
        <v>10.5</v>
      </c>
      <c r="Y907" s="48" t="s">
        <v>26</v>
      </c>
    </row>
    <row r="908" spans="1:25" ht="15.75" thickBot="1" x14ac:dyDescent="0.3">
      <c r="A908" s="55" t="s">
        <v>0</v>
      </c>
      <c r="B908" s="56" t="s">
        <v>1173</v>
      </c>
      <c r="C908" s="65" t="s">
        <v>386</v>
      </c>
      <c r="D908" s="56">
        <v>35</v>
      </c>
      <c r="E908" s="56" t="s">
        <v>57</v>
      </c>
      <c r="F908" s="56">
        <v>0</v>
      </c>
      <c r="G908" s="56" t="s">
        <v>26</v>
      </c>
      <c r="H908" s="56" t="s">
        <v>26</v>
      </c>
      <c r="I908" s="56" t="s">
        <v>26</v>
      </c>
      <c r="J908" s="46" t="s">
        <v>1002</v>
      </c>
      <c r="K908" s="46" t="s">
        <v>1003</v>
      </c>
      <c r="L908" s="46" t="s">
        <v>1003</v>
      </c>
      <c r="M908" s="46" t="s">
        <v>1003</v>
      </c>
      <c r="N908" s="46" t="s">
        <v>1003</v>
      </c>
      <c r="O908" s="58" t="s">
        <v>1002</v>
      </c>
      <c r="P908" s="59" t="s">
        <v>1003</v>
      </c>
      <c r="Q908" s="59" t="s">
        <v>1003</v>
      </c>
      <c r="R908" s="59" t="s">
        <v>1003</v>
      </c>
      <c r="S908" s="60" t="s">
        <v>1003</v>
      </c>
      <c r="T908" s="58" t="s">
        <v>1002</v>
      </c>
      <c r="U908" s="59" t="s">
        <v>1003</v>
      </c>
      <c r="V908" s="59" t="s">
        <v>1003</v>
      </c>
      <c r="W908" s="59" t="s">
        <v>1003</v>
      </c>
      <c r="X908" s="60" t="s">
        <v>1003</v>
      </c>
      <c r="Y908" s="61" t="s">
        <v>26</v>
      </c>
    </row>
    <row r="909" spans="1:25" x14ac:dyDescent="0.25">
      <c r="A909" s="29" t="s">
        <v>0</v>
      </c>
      <c r="B909" s="30" t="s">
        <v>1178</v>
      </c>
      <c r="C909" s="30" t="s">
        <v>386</v>
      </c>
      <c r="D909" s="30">
        <v>35</v>
      </c>
      <c r="E909" s="30" t="s">
        <v>24</v>
      </c>
      <c r="F909" s="30">
        <v>35</v>
      </c>
      <c r="G909" s="30" t="s">
        <v>25</v>
      </c>
      <c r="H909" s="30" t="s">
        <v>26</v>
      </c>
      <c r="I909" s="30" t="s">
        <v>26</v>
      </c>
      <c r="J909" s="32">
        <v>1.0825178204305497</v>
      </c>
      <c r="K909" s="32">
        <v>-6.56524E-2</v>
      </c>
      <c r="L909" s="32">
        <v>-1.7640400000000001E-2</v>
      </c>
      <c r="M909" s="32">
        <v>6.7981036605218079E-2</v>
      </c>
      <c r="N909" s="32">
        <v>36.299999999999997</v>
      </c>
      <c r="O909" s="31">
        <v>1.5611274730212339</v>
      </c>
      <c r="P909" s="32">
        <v>-9.5362600000000006E-2</v>
      </c>
      <c r="Q909" s="32">
        <v>-2.1549800000000001E-2</v>
      </c>
      <c r="R909" s="32">
        <v>9.7767169125427794E-2</v>
      </c>
      <c r="S909" s="33">
        <v>36.200000000000003</v>
      </c>
      <c r="T909" s="31">
        <v>1.4918803109992245</v>
      </c>
      <c r="U909" s="32">
        <v>-9.1819999999999999E-2</v>
      </c>
      <c r="V909" s="32">
        <v>-2.42922E-2</v>
      </c>
      <c r="W909" s="32">
        <v>9.4979068119454627E-2</v>
      </c>
      <c r="X909" s="33">
        <v>36.799999999999997</v>
      </c>
      <c r="Y909" s="34" t="s">
        <v>26</v>
      </c>
    </row>
    <row r="910" spans="1:25" x14ac:dyDescent="0.25">
      <c r="A910" s="41" t="s">
        <v>0</v>
      </c>
      <c r="B910" s="42" t="s">
        <v>1178</v>
      </c>
      <c r="C910" s="43" t="s">
        <v>386</v>
      </c>
      <c r="D910" s="42">
        <v>35</v>
      </c>
      <c r="E910" s="42" t="s">
        <v>973</v>
      </c>
      <c r="F910" s="42">
        <v>10</v>
      </c>
      <c r="G910" s="42" t="s">
        <v>33</v>
      </c>
      <c r="H910" s="42" t="s">
        <v>26</v>
      </c>
      <c r="I910" s="42" t="s">
        <v>986</v>
      </c>
      <c r="J910" s="46">
        <v>0</v>
      </c>
      <c r="K910" s="46">
        <v>0</v>
      </c>
      <c r="L910" s="46">
        <v>0</v>
      </c>
      <c r="M910" s="46">
        <v>0</v>
      </c>
      <c r="N910" s="46" t="s">
        <v>174</v>
      </c>
      <c r="O910" s="45">
        <v>0</v>
      </c>
      <c r="P910" s="46">
        <v>0</v>
      </c>
      <c r="Q910" s="46">
        <v>0</v>
      </c>
      <c r="R910" s="46">
        <v>0</v>
      </c>
      <c r="S910" s="47" t="s">
        <v>174</v>
      </c>
      <c r="T910" s="45">
        <v>0</v>
      </c>
      <c r="U910" s="46">
        <v>0</v>
      </c>
      <c r="V910" s="46">
        <v>0</v>
      </c>
      <c r="W910" s="46">
        <v>0</v>
      </c>
      <c r="X910" s="47" t="s">
        <v>174</v>
      </c>
      <c r="Y910" s="48" t="s">
        <v>26</v>
      </c>
    </row>
    <row r="911" spans="1:25" x14ac:dyDescent="0.25">
      <c r="A911" s="41" t="s">
        <v>0</v>
      </c>
      <c r="B911" s="42" t="s">
        <v>1178</v>
      </c>
      <c r="C911" s="43" t="s">
        <v>386</v>
      </c>
      <c r="D911" s="42">
        <v>35</v>
      </c>
      <c r="E911" s="42" t="s">
        <v>158</v>
      </c>
      <c r="F911" s="42">
        <v>10</v>
      </c>
      <c r="G911" s="42" t="s">
        <v>55</v>
      </c>
      <c r="H911" s="44">
        <v>1</v>
      </c>
      <c r="I911" s="42" t="s">
        <v>56</v>
      </c>
      <c r="J911" s="46">
        <v>0</v>
      </c>
      <c r="K911" s="46">
        <v>0</v>
      </c>
      <c r="L911" s="46">
        <v>-1.4404E-5</v>
      </c>
      <c r="M911" s="46">
        <v>1.4404E-5</v>
      </c>
      <c r="N911" s="46">
        <v>0</v>
      </c>
      <c r="O911" s="45">
        <v>0</v>
      </c>
      <c r="P911" s="46">
        <v>0</v>
      </c>
      <c r="Q911" s="46">
        <v>-1.4404E-5</v>
      </c>
      <c r="R911" s="46">
        <v>1.4404E-5</v>
      </c>
      <c r="S911" s="47">
        <v>0</v>
      </c>
      <c r="T911" s="45">
        <v>0</v>
      </c>
      <c r="U911" s="46">
        <v>0</v>
      </c>
      <c r="V911" s="46">
        <v>-1.4404E-5</v>
      </c>
      <c r="W911" s="46">
        <v>1.4404E-5</v>
      </c>
      <c r="X911" s="47">
        <v>0</v>
      </c>
      <c r="Y911" s="48" t="s">
        <v>26</v>
      </c>
    </row>
    <row r="912" spans="1:25" x14ac:dyDescent="0.25">
      <c r="A912" s="49" t="s">
        <v>0</v>
      </c>
      <c r="B912" s="50" t="s">
        <v>1178</v>
      </c>
      <c r="C912" s="50" t="s">
        <v>386</v>
      </c>
      <c r="D912" s="50">
        <v>35</v>
      </c>
      <c r="E912" s="50" t="s">
        <v>57</v>
      </c>
      <c r="F912" s="50">
        <v>35</v>
      </c>
      <c r="G912" s="50" t="s">
        <v>25</v>
      </c>
      <c r="H912" s="50" t="s">
        <v>26</v>
      </c>
      <c r="I912" s="50" t="s">
        <v>26</v>
      </c>
      <c r="J912" s="52">
        <v>0</v>
      </c>
      <c r="K912" s="52">
        <v>0</v>
      </c>
      <c r="L912" s="52">
        <v>0</v>
      </c>
      <c r="M912" s="52">
        <v>0</v>
      </c>
      <c r="N912" s="52">
        <v>36.299999999999997</v>
      </c>
      <c r="O912" s="51">
        <v>0</v>
      </c>
      <c r="P912" s="52">
        <v>0</v>
      </c>
      <c r="Q912" s="52">
        <v>0</v>
      </c>
      <c r="R912" s="52">
        <v>0</v>
      </c>
      <c r="S912" s="53">
        <v>35.799999999999997</v>
      </c>
      <c r="T912" s="51">
        <v>0</v>
      </c>
      <c r="U912" s="52">
        <v>0</v>
      </c>
      <c r="V912" s="52">
        <v>0</v>
      </c>
      <c r="W912" s="52">
        <v>0</v>
      </c>
      <c r="X912" s="53">
        <v>36.299999999999997</v>
      </c>
      <c r="Y912" s="54" t="s">
        <v>26</v>
      </c>
    </row>
    <row r="913" spans="1:25" x14ac:dyDescent="0.25">
      <c r="A913" s="41" t="s">
        <v>0</v>
      </c>
      <c r="B913" s="42" t="s">
        <v>1178</v>
      </c>
      <c r="C913" s="43" t="s">
        <v>386</v>
      </c>
      <c r="D913" s="42">
        <v>35</v>
      </c>
      <c r="E913" s="42" t="s">
        <v>980</v>
      </c>
      <c r="F913" s="42">
        <v>10</v>
      </c>
      <c r="G913" s="42" t="s">
        <v>33</v>
      </c>
      <c r="H913" s="42" t="s">
        <v>26</v>
      </c>
      <c r="I913" s="42" t="s">
        <v>399</v>
      </c>
      <c r="J913" s="46">
        <v>3.8524898903557796</v>
      </c>
      <c r="K913" s="46">
        <v>-6.56524E-2</v>
      </c>
      <c r="L913" s="46">
        <v>-1.7640400000000001E-2</v>
      </c>
      <c r="M913" s="46">
        <v>6.7981036605218079E-2</v>
      </c>
      <c r="N913" s="46">
        <v>10.199999999999999</v>
      </c>
      <c r="O913" s="45">
        <v>5.540472012094968</v>
      </c>
      <c r="P913" s="46">
        <v>-9.5362600000000006E-2</v>
      </c>
      <c r="Q913" s="46">
        <v>-2.1549800000000001E-2</v>
      </c>
      <c r="R913" s="46">
        <v>9.7767169125427794E-2</v>
      </c>
      <c r="S913" s="47">
        <v>10.199999999999999</v>
      </c>
      <c r="T913" s="45">
        <v>5.3824701416442613</v>
      </c>
      <c r="U913" s="46">
        <v>-9.1819999999999999E-2</v>
      </c>
      <c r="V913" s="46">
        <v>-2.42922E-2</v>
      </c>
      <c r="W913" s="46">
        <v>9.4979068119454627E-2</v>
      </c>
      <c r="X913" s="47">
        <v>10.199999999999999</v>
      </c>
      <c r="Y913" s="48" t="s">
        <v>26</v>
      </c>
    </row>
    <row r="914" spans="1:25" x14ac:dyDescent="0.25">
      <c r="A914" s="41" t="s">
        <v>0</v>
      </c>
      <c r="B914" s="42" t="s">
        <v>1178</v>
      </c>
      <c r="C914" s="43" t="s">
        <v>386</v>
      </c>
      <c r="D914" s="42">
        <v>35</v>
      </c>
      <c r="E914" s="42" t="s">
        <v>1179</v>
      </c>
      <c r="F914" s="42">
        <v>10</v>
      </c>
      <c r="G914" s="42" t="s">
        <v>26</v>
      </c>
      <c r="H914" s="42">
        <v>2</v>
      </c>
      <c r="I914" s="42" t="s">
        <v>1180</v>
      </c>
      <c r="J914" s="46">
        <v>2.7064503700393878</v>
      </c>
      <c r="K914" s="46">
        <v>-4.5224500000000001E-2</v>
      </c>
      <c r="L914" s="46">
        <v>-1.53484E-2</v>
      </c>
      <c r="M914" s="46">
        <v>4.7758023229715021E-2</v>
      </c>
      <c r="N914" s="46">
        <v>10.199999999999999</v>
      </c>
      <c r="O914" s="45">
        <v>4.1686786718868074</v>
      </c>
      <c r="P914" s="46">
        <v>-7.1347800000000003E-2</v>
      </c>
      <c r="Q914" s="46">
        <v>-1.7906400000000003E-2</v>
      </c>
      <c r="R914" s="46">
        <v>7.3560503844114611E-2</v>
      </c>
      <c r="S914" s="47">
        <v>10.199999999999999</v>
      </c>
      <c r="T914" s="45">
        <v>3.9899292335840744</v>
      </c>
      <c r="U914" s="46">
        <v>-6.7734199999999994E-2</v>
      </c>
      <c r="V914" s="46">
        <v>-1.92126E-2</v>
      </c>
      <c r="W914" s="46">
        <v>7.0406291255824566E-2</v>
      </c>
      <c r="X914" s="47">
        <v>10.199999999999999</v>
      </c>
      <c r="Y914" s="48" t="s">
        <v>26</v>
      </c>
    </row>
    <row r="915" spans="1:25" x14ac:dyDescent="0.25">
      <c r="A915" s="41" t="s">
        <v>0</v>
      </c>
      <c r="B915" s="42" t="s">
        <v>1178</v>
      </c>
      <c r="C915" s="43" t="s">
        <v>386</v>
      </c>
      <c r="D915" s="42">
        <v>35</v>
      </c>
      <c r="E915" s="42" t="s">
        <v>1181</v>
      </c>
      <c r="F915" s="42">
        <v>10</v>
      </c>
      <c r="G915" s="42" t="s">
        <v>26</v>
      </c>
      <c r="H915" s="42">
        <v>2</v>
      </c>
      <c r="I915" s="42" t="s">
        <v>1182</v>
      </c>
      <c r="J915" s="46">
        <v>1.1621552190134947</v>
      </c>
      <c r="K915" s="46">
        <v>-2.0244599999999998E-2</v>
      </c>
      <c r="L915" s="46">
        <v>-3.2724999999999998E-3</v>
      </c>
      <c r="M915" s="46">
        <v>2.0507390994712122E-2</v>
      </c>
      <c r="N915" s="46">
        <v>10.199999999999999</v>
      </c>
      <c r="O915" s="45">
        <v>1.3786768892223671</v>
      </c>
      <c r="P915" s="46">
        <v>-2.3973700000000001E-2</v>
      </c>
      <c r="Q915" s="46">
        <v>-4.1376E-3</v>
      </c>
      <c r="R915" s="46">
        <v>2.4328132387217892E-2</v>
      </c>
      <c r="S915" s="47">
        <v>10.199999999999999</v>
      </c>
      <c r="T915" s="45">
        <v>1.4182544877694867</v>
      </c>
      <c r="U915" s="46">
        <v>-2.4386600000000001E-2</v>
      </c>
      <c r="V915" s="46">
        <v>-5.6232000000000001E-3</v>
      </c>
      <c r="W915" s="46">
        <v>2.5026518691180364E-2</v>
      </c>
      <c r="X915" s="47">
        <v>10.199999999999999</v>
      </c>
      <c r="Y915" s="48" t="s">
        <v>26</v>
      </c>
    </row>
    <row r="916" spans="1:25" ht="15.75" thickBot="1" x14ac:dyDescent="0.3">
      <c r="A916" s="41" t="s">
        <v>0</v>
      </c>
      <c r="B916" s="42" t="s">
        <v>1178</v>
      </c>
      <c r="C916" s="43" t="s">
        <v>386</v>
      </c>
      <c r="D916" s="42">
        <v>35</v>
      </c>
      <c r="E916" s="42" t="s">
        <v>181</v>
      </c>
      <c r="F916" s="42">
        <v>10</v>
      </c>
      <c r="G916" s="42" t="s">
        <v>55</v>
      </c>
      <c r="H916" s="42">
        <v>2</v>
      </c>
      <c r="I916" s="42" t="s">
        <v>56</v>
      </c>
      <c r="J916" s="46">
        <v>0</v>
      </c>
      <c r="K916" s="46">
        <v>-7.2207999999999997E-5</v>
      </c>
      <c r="L916" s="46">
        <v>0</v>
      </c>
      <c r="M916" s="46">
        <v>7.2207999999999997E-5</v>
      </c>
      <c r="N916" s="46">
        <v>10.199999999999999</v>
      </c>
      <c r="O916" s="45">
        <v>0</v>
      </c>
      <c r="P916" s="46">
        <v>-2.5897E-5</v>
      </c>
      <c r="Q916" s="46">
        <v>0</v>
      </c>
      <c r="R916" s="46">
        <v>2.5897E-5</v>
      </c>
      <c r="S916" s="47">
        <v>10.199999999999999</v>
      </c>
      <c r="T916" s="45">
        <v>0</v>
      </c>
      <c r="U916" s="46">
        <v>-2.8807999999999999E-5</v>
      </c>
      <c r="V916" s="46">
        <v>0</v>
      </c>
      <c r="W916" s="46">
        <v>2.8807999999999999E-5</v>
      </c>
      <c r="X916" s="47">
        <v>10.199999999999999</v>
      </c>
      <c r="Y916" s="48" t="s">
        <v>26</v>
      </c>
    </row>
    <row r="917" spans="1:25" x14ac:dyDescent="0.25">
      <c r="A917" s="69" t="s">
        <v>1</v>
      </c>
      <c r="B917" s="30" t="s">
        <v>1183</v>
      </c>
      <c r="C917" s="70" t="s">
        <v>79</v>
      </c>
      <c r="D917" s="30">
        <v>0</v>
      </c>
      <c r="E917" s="70" t="s">
        <v>1184</v>
      </c>
      <c r="F917" s="30">
        <v>110</v>
      </c>
      <c r="G917" s="70" t="s">
        <v>25</v>
      </c>
      <c r="H917" s="71">
        <v>1</v>
      </c>
      <c r="I917" s="70" t="s">
        <v>24</v>
      </c>
      <c r="J917" s="31">
        <v>0.44369607596178479</v>
      </c>
      <c r="K917" s="32">
        <v>6.0200000000000004E-2</v>
      </c>
      <c r="L917" s="32">
        <v>6.8720000000000003E-2</v>
      </c>
      <c r="M917" s="32">
        <v>9.1359063042480912E-2</v>
      </c>
      <c r="N917" s="33">
        <v>119.02</v>
      </c>
      <c r="O917" s="32">
        <v>0.60609983055436345</v>
      </c>
      <c r="P917" s="32">
        <v>9.8920000000000008E-2</v>
      </c>
      <c r="Q917" s="32">
        <v>7.2349999999999998E-2</v>
      </c>
      <c r="R917" s="32">
        <v>0.12255484037768562</v>
      </c>
      <c r="S917" s="32">
        <v>116.88</v>
      </c>
      <c r="T917" s="31">
        <v>0.66408073898753306</v>
      </c>
      <c r="U917" s="32">
        <v>0.10919000000000001</v>
      </c>
      <c r="V917" s="32">
        <v>8.1599999999999992E-2</v>
      </c>
      <c r="W917" s="32">
        <v>0.13631220084790649</v>
      </c>
      <c r="X917" s="33">
        <v>118.65</v>
      </c>
      <c r="Y917" s="72" t="s">
        <v>26</v>
      </c>
    </row>
    <row r="918" spans="1:25" x14ac:dyDescent="0.25">
      <c r="A918" s="73" t="s">
        <v>1</v>
      </c>
      <c r="B918" s="42" t="s">
        <v>1183</v>
      </c>
      <c r="C918" s="74" t="s">
        <v>79</v>
      </c>
      <c r="D918" s="42">
        <v>0</v>
      </c>
      <c r="E918" s="75" t="s">
        <v>361</v>
      </c>
      <c r="F918" s="42">
        <v>10</v>
      </c>
      <c r="G918" s="75" t="s">
        <v>33</v>
      </c>
      <c r="H918" s="44">
        <v>1</v>
      </c>
      <c r="I918" s="75" t="s">
        <v>1185</v>
      </c>
      <c r="J918" s="45">
        <v>5.0171333231413486</v>
      </c>
      <c r="K918" s="46">
        <v>5.9700000000000003E-2</v>
      </c>
      <c r="L918" s="46">
        <v>6.8400000000000002E-2</v>
      </c>
      <c r="M918" s="46">
        <v>9.0789041188901215E-2</v>
      </c>
      <c r="N918" s="47">
        <v>10.46</v>
      </c>
      <c r="O918" s="46">
        <v>6.6615221019293225</v>
      </c>
      <c r="P918" s="46">
        <v>9.8400000000000001E-2</v>
      </c>
      <c r="Q918" s="46">
        <v>7.1999999999999995E-2</v>
      </c>
      <c r="R918" s="46">
        <v>0.12192850364045316</v>
      </c>
      <c r="S918" s="46">
        <v>10.58</v>
      </c>
      <c r="T918" s="45">
        <v>7.4276645121372322</v>
      </c>
      <c r="U918" s="46">
        <v>0.10890000000000001</v>
      </c>
      <c r="V918" s="46">
        <v>8.1599999999999992E-2</v>
      </c>
      <c r="W918" s="46">
        <v>0.13608001322751259</v>
      </c>
      <c r="X918" s="47">
        <v>10.59</v>
      </c>
      <c r="Y918" s="76" t="s">
        <v>26</v>
      </c>
    </row>
    <row r="919" spans="1:25" x14ac:dyDescent="0.25">
      <c r="A919" s="73" t="s">
        <v>1</v>
      </c>
      <c r="B919" s="42" t="s">
        <v>1183</v>
      </c>
      <c r="C919" s="74" t="s">
        <v>79</v>
      </c>
      <c r="D919" s="42">
        <v>0</v>
      </c>
      <c r="E919" s="75" t="s">
        <v>1186</v>
      </c>
      <c r="F919" s="42">
        <v>10</v>
      </c>
      <c r="G919" s="75" t="s">
        <v>26</v>
      </c>
      <c r="H919" s="44">
        <v>1</v>
      </c>
      <c r="I919" s="75" t="s">
        <v>1187</v>
      </c>
      <c r="J919" s="45">
        <v>0.28735949778401615</v>
      </c>
      <c r="K919" s="46">
        <v>-5.1999999999999998E-3</v>
      </c>
      <c r="L919" s="46">
        <v>0</v>
      </c>
      <c r="M919" s="46">
        <v>5.1999999999999998E-3</v>
      </c>
      <c r="N919" s="47">
        <v>10.46</v>
      </c>
      <c r="O919" s="46">
        <v>0.77280525848036652</v>
      </c>
      <c r="P919" s="46">
        <v>-1.1800000000000001E-2</v>
      </c>
      <c r="Q919" s="46">
        <v>-7.7999999999999996E-3</v>
      </c>
      <c r="R919" s="46">
        <v>1.414496376806954E-2</v>
      </c>
      <c r="S919" s="46">
        <v>10.58</v>
      </c>
      <c r="T919" s="45">
        <v>0.76025415389063311</v>
      </c>
      <c r="U919" s="46">
        <v>-1.1800000000000001E-2</v>
      </c>
      <c r="V919" s="46">
        <v>-7.4000000000000003E-3</v>
      </c>
      <c r="W919" s="46">
        <v>1.3928388277184121E-2</v>
      </c>
      <c r="X919" s="47">
        <v>10.59</v>
      </c>
      <c r="Y919" s="76" t="s">
        <v>26</v>
      </c>
    </row>
    <row r="920" spans="1:25" x14ac:dyDescent="0.25">
      <c r="A920" s="73" t="s">
        <v>1</v>
      </c>
      <c r="B920" s="42" t="s">
        <v>1183</v>
      </c>
      <c r="C920" s="74" t="s">
        <v>79</v>
      </c>
      <c r="D920" s="42">
        <v>0</v>
      </c>
      <c r="E920" s="75" t="s">
        <v>1188</v>
      </c>
      <c r="F920" s="42">
        <v>10</v>
      </c>
      <c r="G920" s="75" t="s">
        <v>26</v>
      </c>
      <c r="H920" s="44">
        <v>1</v>
      </c>
      <c r="I920" s="75" t="s">
        <v>1187</v>
      </c>
      <c r="J920" s="45">
        <v>4.5986684692285609</v>
      </c>
      <c r="K920" s="46">
        <v>-5.4600000000000003E-2</v>
      </c>
      <c r="L920" s="46">
        <v>-6.2799999999999995E-2</v>
      </c>
      <c r="M920" s="46">
        <v>8.3216584885466197E-2</v>
      </c>
      <c r="N920" s="47">
        <v>10.46</v>
      </c>
      <c r="O920" s="46">
        <v>5.8721659856187749</v>
      </c>
      <c r="P920" s="46">
        <v>-8.6199999999999999E-2</v>
      </c>
      <c r="Q920" s="46">
        <v>-6.4200000000000007E-2</v>
      </c>
      <c r="R920" s="46">
        <v>0.10748060290117468</v>
      </c>
      <c r="S920" s="46">
        <v>10.58</v>
      </c>
      <c r="T920" s="45">
        <v>6.659357900725392</v>
      </c>
      <c r="U920" s="46">
        <v>-9.7000000000000003E-2</v>
      </c>
      <c r="V920" s="46">
        <v>-7.3999999999999996E-2</v>
      </c>
      <c r="W920" s="46">
        <v>0.12200409829181968</v>
      </c>
      <c r="X920" s="47">
        <v>10.59</v>
      </c>
      <c r="Y920" s="76" t="s">
        <v>26</v>
      </c>
    </row>
    <row r="921" spans="1:25" x14ac:dyDescent="0.25">
      <c r="A921" s="73" t="s">
        <v>1</v>
      </c>
      <c r="B921" s="42" t="s">
        <v>1183</v>
      </c>
      <c r="C921" s="74" t="s">
        <v>79</v>
      </c>
      <c r="D921" s="42">
        <v>0</v>
      </c>
      <c r="E921" s="75" t="s">
        <v>1189</v>
      </c>
      <c r="F921" s="42">
        <v>10</v>
      </c>
      <c r="G921" s="75" t="s">
        <v>55</v>
      </c>
      <c r="H921" s="42" t="s">
        <v>26</v>
      </c>
      <c r="I921" s="75" t="s">
        <v>56</v>
      </c>
      <c r="J921" s="45">
        <v>3.2805009073167989E-2</v>
      </c>
      <c r="K921" s="46">
        <v>-5.0000000000000001E-4</v>
      </c>
      <c r="L921" s="46">
        <v>-3.2000000000000003E-4</v>
      </c>
      <c r="M921" s="46">
        <v>5.9363288318623321E-4</v>
      </c>
      <c r="N921" s="47">
        <v>10.46</v>
      </c>
      <c r="O921" s="46">
        <v>3.4245951996273519E-2</v>
      </c>
      <c r="P921" s="46">
        <v>-5.2000000000000006E-4</v>
      </c>
      <c r="Q921" s="46">
        <v>-3.5E-4</v>
      </c>
      <c r="R921" s="46">
        <v>6.2681735776859275E-4</v>
      </c>
      <c r="S921" s="46">
        <v>10.58</v>
      </c>
      <c r="T921" s="45">
        <v>1.5829089499855356E-2</v>
      </c>
      <c r="U921" s="46">
        <v>-2.9E-4</v>
      </c>
      <c r="V921" s="46">
        <v>0</v>
      </c>
      <c r="W921" s="46">
        <v>2.9E-4</v>
      </c>
      <c r="X921" s="47">
        <v>10.59</v>
      </c>
      <c r="Y921" s="76" t="s">
        <v>26</v>
      </c>
    </row>
    <row r="922" spans="1:25" x14ac:dyDescent="0.25">
      <c r="A922" s="77" t="s">
        <v>1</v>
      </c>
      <c r="B922" s="50" t="s">
        <v>1183</v>
      </c>
      <c r="C922" s="78" t="s">
        <v>79</v>
      </c>
      <c r="D922" s="50">
        <v>0</v>
      </c>
      <c r="E922" s="78" t="s">
        <v>1184</v>
      </c>
      <c r="F922" s="50">
        <v>110</v>
      </c>
      <c r="G922" s="78" t="s">
        <v>25</v>
      </c>
      <c r="H922" s="50">
        <v>2</v>
      </c>
      <c r="I922" s="78" t="s">
        <v>57</v>
      </c>
      <c r="J922" s="51">
        <v>0.64308372203284303</v>
      </c>
      <c r="K922" s="52">
        <v>9.1200000000000003E-2</v>
      </c>
      <c r="L922" s="52">
        <v>9.6000000000000002E-2</v>
      </c>
      <c r="M922" s="52">
        <v>0.13241389655168373</v>
      </c>
      <c r="N922" s="53">
        <v>119.02</v>
      </c>
      <c r="O922" s="52">
        <v>1.1274629895177393</v>
      </c>
      <c r="P922" s="52">
        <v>0.20219999999999999</v>
      </c>
      <c r="Q922" s="52">
        <v>0.10529999999999999</v>
      </c>
      <c r="R922" s="52">
        <v>0.22797572239166169</v>
      </c>
      <c r="S922" s="52">
        <v>116.88</v>
      </c>
      <c r="T922" s="51">
        <v>1.2740458565407118</v>
      </c>
      <c r="U922" s="52">
        <v>0.21690000000000001</v>
      </c>
      <c r="V922" s="52">
        <v>0.14610000000000001</v>
      </c>
      <c r="W922" s="52">
        <v>0.26151638571990093</v>
      </c>
      <c r="X922" s="53">
        <v>118.65</v>
      </c>
      <c r="Y922" s="79" t="s">
        <v>26</v>
      </c>
    </row>
    <row r="923" spans="1:25" x14ac:dyDescent="0.25">
      <c r="A923" s="73" t="s">
        <v>1</v>
      </c>
      <c r="B923" s="42" t="s">
        <v>1183</v>
      </c>
      <c r="C923" s="74" t="s">
        <v>79</v>
      </c>
      <c r="D923" s="42">
        <v>0</v>
      </c>
      <c r="E923" s="75" t="s">
        <v>376</v>
      </c>
      <c r="F923" s="42">
        <v>10</v>
      </c>
      <c r="G923" s="75" t="s">
        <v>33</v>
      </c>
      <c r="H923" s="42">
        <v>2</v>
      </c>
      <c r="I923" s="75" t="s">
        <v>1190</v>
      </c>
      <c r="J923" s="45">
        <v>5.4428877785397827</v>
      </c>
      <c r="K923" s="46">
        <v>9.1200000000000003E-2</v>
      </c>
      <c r="L923" s="46">
        <v>9.6000000000000002E-2</v>
      </c>
      <c r="M923" s="46">
        <v>0.1</v>
      </c>
      <c r="N923" s="47">
        <v>10.62</v>
      </c>
      <c r="O923" s="46">
        <v>12.28125575161541</v>
      </c>
      <c r="P923" s="46">
        <v>0.20219999999999999</v>
      </c>
      <c r="Q923" s="46">
        <v>0.10529999999999999</v>
      </c>
      <c r="R923" s="46">
        <v>0.22797572239166169</v>
      </c>
      <c r="S923" s="46">
        <v>10.73</v>
      </c>
      <c r="T923" s="45">
        <v>14.075003806196968</v>
      </c>
      <c r="U923" s="46">
        <v>0.21690000000000001</v>
      </c>
      <c r="V923" s="46">
        <v>0.14610000000000001</v>
      </c>
      <c r="W923" s="46">
        <v>0.26151638571990093</v>
      </c>
      <c r="X923" s="47">
        <v>10.74</v>
      </c>
      <c r="Y923" s="76" t="s">
        <v>26</v>
      </c>
    </row>
    <row r="924" spans="1:25" x14ac:dyDescent="0.25">
      <c r="A924" s="73" t="s">
        <v>1</v>
      </c>
      <c r="B924" s="42" t="s">
        <v>1183</v>
      </c>
      <c r="C924" s="74" t="s">
        <v>79</v>
      </c>
      <c r="D924" s="42">
        <v>0</v>
      </c>
      <c r="E924" s="75" t="s">
        <v>1191</v>
      </c>
      <c r="F924" s="42">
        <v>10</v>
      </c>
      <c r="G924" s="75" t="s">
        <v>26</v>
      </c>
      <c r="H924" s="42">
        <v>2</v>
      </c>
      <c r="I924" s="75" t="s">
        <v>1187</v>
      </c>
      <c r="J924" s="45">
        <v>6.4320994981674735</v>
      </c>
      <c r="K924" s="46">
        <v>-8.3000000000000004E-2</v>
      </c>
      <c r="L924" s="46">
        <v>-8.1599999999999992E-2</v>
      </c>
      <c r="M924" s="46">
        <v>0.11639398609893897</v>
      </c>
      <c r="N924" s="47">
        <v>10.46</v>
      </c>
      <c r="O924" s="46">
        <v>11.269497151934367</v>
      </c>
      <c r="P924" s="46">
        <v>-0.18559999999999999</v>
      </c>
      <c r="Q924" s="46">
        <v>-0.09</v>
      </c>
      <c r="R924" s="46">
        <v>0.20627011417071547</v>
      </c>
      <c r="S924" s="46">
        <v>10.58</v>
      </c>
      <c r="T924" s="45">
        <v>11.775342621731303</v>
      </c>
      <c r="U924" s="46">
        <v>-0.18340000000000001</v>
      </c>
      <c r="V924" s="46">
        <v>-0.11359999999999999</v>
      </c>
      <c r="W924" s="46">
        <v>0.21573251956995265</v>
      </c>
      <c r="X924" s="47">
        <v>10.59</v>
      </c>
      <c r="Y924" s="76" t="s">
        <v>26</v>
      </c>
    </row>
    <row r="925" spans="1:25" x14ac:dyDescent="0.25">
      <c r="A925" s="73" t="s">
        <v>1</v>
      </c>
      <c r="B925" s="42" t="s">
        <v>1183</v>
      </c>
      <c r="C925" s="74" t="s">
        <v>79</v>
      </c>
      <c r="D925" s="42">
        <v>0</v>
      </c>
      <c r="E925" s="75" t="s">
        <v>1192</v>
      </c>
      <c r="F925" s="42">
        <v>10</v>
      </c>
      <c r="G925" s="75" t="s">
        <v>26</v>
      </c>
      <c r="H925" s="42">
        <v>2</v>
      </c>
      <c r="I925" s="75" t="s">
        <v>1187</v>
      </c>
      <c r="J925" s="45">
        <v>0.88563249494647944</v>
      </c>
      <c r="K925" s="46">
        <v>-7.7999999999999996E-3</v>
      </c>
      <c r="L925" s="46">
        <v>-1.4E-2</v>
      </c>
      <c r="M925" s="46">
        <v>1.6026228502052504E-2</v>
      </c>
      <c r="N925" s="47">
        <v>10.46</v>
      </c>
      <c r="O925" s="46">
        <v>1.1745307907195628</v>
      </c>
      <c r="P925" s="46">
        <v>-1.4999999999999999E-2</v>
      </c>
      <c r="Q925" s="46">
        <v>-1.54E-2</v>
      </c>
      <c r="R925" s="46">
        <v>2.1497906874856445E-2</v>
      </c>
      <c r="S925" s="46">
        <v>10.58</v>
      </c>
      <c r="T925" s="45">
        <v>2.508755579640948</v>
      </c>
      <c r="U925" s="46">
        <v>-3.2600000000000004E-2</v>
      </c>
      <c r="V925" s="46">
        <v>-3.2399999999999998E-2</v>
      </c>
      <c r="W925" s="46">
        <v>4.5962158347927919E-2</v>
      </c>
      <c r="X925" s="47">
        <v>10.59</v>
      </c>
      <c r="Y925" s="76" t="s">
        <v>26</v>
      </c>
    </row>
    <row r="926" spans="1:25" ht="15.75" thickBot="1" x14ac:dyDescent="0.3">
      <c r="A926" s="73" t="s">
        <v>1</v>
      </c>
      <c r="B926" s="42" t="s">
        <v>1183</v>
      </c>
      <c r="C926" s="74" t="s">
        <v>79</v>
      </c>
      <c r="D926" s="42">
        <v>0</v>
      </c>
      <c r="E926" s="75" t="s">
        <v>1193</v>
      </c>
      <c r="F926" s="42">
        <v>10</v>
      </c>
      <c r="G926" s="75" t="s">
        <v>55</v>
      </c>
      <c r="H926" s="42" t="s">
        <v>26</v>
      </c>
      <c r="I926" s="75" t="s">
        <v>56</v>
      </c>
      <c r="J926" s="45">
        <v>0</v>
      </c>
      <c r="K926" s="46">
        <v>0</v>
      </c>
      <c r="L926" s="46">
        <v>0</v>
      </c>
      <c r="M926" s="46">
        <v>0</v>
      </c>
      <c r="N926" s="47">
        <v>10.62</v>
      </c>
      <c r="O926" s="59">
        <v>0</v>
      </c>
      <c r="P926" s="59">
        <v>0</v>
      </c>
      <c r="Q926" s="59">
        <v>0</v>
      </c>
      <c r="R926" s="59">
        <v>0</v>
      </c>
      <c r="S926" s="59">
        <v>10.73</v>
      </c>
      <c r="T926" s="45">
        <v>0</v>
      </c>
      <c r="U926" s="46">
        <v>0</v>
      </c>
      <c r="V926" s="46">
        <v>0</v>
      </c>
      <c r="W926" s="46">
        <v>0</v>
      </c>
      <c r="X926" s="47">
        <v>10.74</v>
      </c>
      <c r="Y926" s="76" t="s">
        <v>26</v>
      </c>
    </row>
    <row r="927" spans="1:25" x14ac:dyDescent="0.25">
      <c r="A927" s="69" t="s">
        <v>1</v>
      </c>
      <c r="B927" s="30" t="s">
        <v>1194</v>
      </c>
      <c r="C927" s="70" t="s">
        <v>79</v>
      </c>
      <c r="D927" s="30">
        <v>0</v>
      </c>
      <c r="E927" s="70" t="s">
        <v>1184</v>
      </c>
      <c r="F927" s="30">
        <v>110</v>
      </c>
      <c r="G927" s="70" t="s">
        <v>25</v>
      </c>
      <c r="H927" s="71">
        <v>1</v>
      </c>
      <c r="I927" s="70" t="s">
        <v>24</v>
      </c>
      <c r="J927" s="31">
        <v>1.1886413820299517</v>
      </c>
      <c r="K927" s="32">
        <v>0.199876</v>
      </c>
      <c r="L927" s="32">
        <v>0.14355000000000001</v>
      </c>
      <c r="M927" s="32">
        <v>0.2460833555444171</v>
      </c>
      <c r="N927" s="33">
        <v>119.67</v>
      </c>
      <c r="O927" s="32">
        <v>2.5208025463895343</v>
      </c>
      <c r="P927" s="32">
        <v>0.42244599999999999</v>
      </c>
      <c r="Q927" s="32">
        <v>0.28808600000000001</v>
      </c>
      <c r="R927" s="32">
        <v>0.51132589051601907</v>
      </c>
      <c r="S927" s="32">
        <v>117.25</v>
      </c>
      <c r="T927" s="31">
        <v>1.7785451287728629</v>
      </c>
      <c r="U927" s="32">
        <v>0.32116600000000001</v>
      </c>
      <c r="V927" s="32">
        <v>0.17512800000000001</v>
      </c>
      <c r="W927" s="32">
        <v>0.36581062852246382</v>
      </c>
      <c r="X927" s="33">
        <v>118.89</v>
      </c>
      <c r="Y927" s="72" t="s">
        <v>26</v>
      </c>
    </row>
    <row r="928" spans="1:25" x14ac:dyDescent="0.25">
      <c r="A928" s="73" t="s">
        <v>1</v>
      </c>
      <c r="B928" s="42" t="s">
        <v>1194</v>
      </c>
      <c r="C928" s="74" t="s">
        <v>79</v>
      </c>
      <c r="D928" s="42">
        <v>0</v>
      </c>
      <c r="E928" s="75" t="s">
        <v>973</v>
      </c>
      <c r="F928" s="42">
        <v>10</v>
      </c>
      <c r="G928" s="75" t="s">
        <v>33</v>
      </c>
      <c r="H928" s="44">
        <v>1</v>
      </c>
      <c r="I928" s="75" t="s">
        <v>1185</v>
      </c>
      <c r="J928" s="45">
        <v>13.369889026562337</v>
      </c>
      <c r="K928" s="46">
        <v>0.1968</v>
      </c>
      <c r="L928" s="46">
        <v>0.1431</v>
      </c>
      <c r="M928" s="46">
        <v>0.24332663232782392</v>
      </c>
      <c r="N928" s="47">
        <v>10.52</v>
      </c>
      <c r="O928" s="46">
        <v>28.267774380779461</v>
      </c>
      <c r="P928" s="46">
        <v>0.4194</v>
      </c>
      <c r="Q928" s="46">
        <v>0.28770000000000001</v>
      </c>
      <c r="R928" s="46">
        <v>0.50859379665898408</v>
      </c>
      <c r="S928" s="46">
        <v>10.4</v>
      </c>
      <c r="T928" s="45">
        <v>20.166644002980664</v>
      </c>
      <c r="U928" s="46">
        <v>0.31830000000000003</v>
      </c>
      <c r="V928" s="46">
        <v>0.1749</v>
      </c>
      <c r="W928" s="46">
        <v>0.3631871418428797</v>
      </c>
      <c r="X928" s="47">
        <v>10.41</v>
      </c>
      <c r="Y928" s="76" t="s">
        <v>26</v>
      </c>
    </row>
    <row r="929" spans="1:25" x14ac:dyDescent="0.25">
      <c r="A929" s="73" t="s">
        <v>1</v>
      </c>
      <c r="B929" s="42" t="s">
        <v>1194</v>
      </c>
      <c r="C929" s="74" t="s">
        <v>79</v>
      </c>
      <c r="D929" s="42">
        <v>0</v>
      </c>
      <c r="E929" s="75" t="s">
        <v>1195</v>
      </c>
      <c r="F929" s="42">
        <v>10</v>
      </c>
      <c r="G929" s="75" t="s">
        <v>52</v>
      </c>
      <c r="H929" s="44">
        <v>1</v>
      </c>
      <c r="I929" s="75" t="s">
        <v>1187</v>
      </c>
      <c r="J929" s="45">
        <v>0.72472849744985413</v>
      </c>
      <c r="K929" s="46">
        <v>-3.8999999999999998E-3</v>
      </c>
      <c r="L929" s="46">
        <v>-1.26E-2</v>
      </c>
      <c r="M929" s="46">
        <v>1.3189768762188366E-2</v>
      </c>
      <c r="N929" s="47">
        <v>10.52</v>
      </c>
      <c r="O929" s="46">
        <v>4.3661016665085448</v>
      </c>
      <c r="P929" s="46">
        <v>-3.465E-2</v>
      </c>
      <c r="Q929" s="46">
        <v>-7.0499999999999993E-2</v>
      </c>
      <c r="R929" s="46">
        <v>7.8554901183821746E-2</v>
      </c>
      <c r="S929" s="46">
        <v>10.4</v>
      </c>
      <c r="T929" s="45">
        <v>0.62072232292937679</v>
      </c>
      <c r="U929" s="46">
        <v>-2.2499999999999998E-3</v>
      </c>
      <c r="V929" s="46">
        <v>-1.095E-2</v>
      </c>
      <c r="W929" s="46">
        <v>1.1178774530332026E-2</v>
      </c>
      <c r="X929" s="47">
        <v>10.41</v>
      </c>
      <c r="Y929" s="76" t="s">
        <v>26</v>
      </c>
    </row>
    <row r="930" spans="1:25" x14ac:dyDescent="0.25">
      <c r="A930" s="73" t="s">
        <v>1</v>
      </c>
      <c r="B930" s="42" t="s">
        <v>1194</v>
      </c>
      <c r="C930" s="74" t="s">
        <v>79</v>
      </c>
      <c r="D930" s="42">
        <v>0</v>
      </c>
      <c r="E930" s="75" t="s">
        <v>1196</v>
      </c>
      <c r="F930" s="42">
        <v>10</v>
      </c>
      <c r="G930" s="75" t="s">
        <v>26</v>
      </c>
      <c r="H930" s="44">
        <v>1</v>
      </c>
      <c r="I930" s="75" t="s">
        <v>1187</v>
      </c>
      <c r="J930" s="45">
        <v>10.742444008215829</v>
      </c>
      <c r="K930" s="46">
        <v>-0.1653</v>
      </c>
      <c r="L930" s="46">
        <v>-0.10440000000000001</v>
      </c>
      <c r="M930" s="46">
        <v>0.19550818397192482</v>
      </c>
      <c r="N930" s="47">
        <v>10.52</v>
      </c>
      <c r="O930" s="46">
        <v>21.49040193502001</v>
      </c>
      <c r="P930" s="46">
        <v>-0.33629999999999999</v>
      </c>
      <c r="Q930" s="46">
        <v>-0.19080000000000003</v>
      </c>
      <c r="R930" s="46">
        <v>0.38665531161488004</v>
      </c>
      <c r="S930" s="46">
        <v>10.4</v>
      </c>
      <c r="T930" s="45">
        <v>16.077642918659862</v>
      </c>
      <c r="U930" s="46">
        <v>-0.25739999999999996</v>
      </c>
      <c r="V930" s="46">
        <v>-0.1326</v>
      </c>
      <c r="W930" s="46">
        <v>0.28954709461502109</v>
      </c>
      <c r="X930" s="47">
        <v>10.41</v>
      </c>
      <c r="Y930" s="76" t="s">
        <v>26</v>
      </c>
    </row>
    <row r="931" spans="1:25" x14ac:dyDescent="0.25">
      <c r="A931" s="73" t="s">
        <v>1</v>
      </c>
      <c r="B931" s="42" t="s">
        <v>1194</v>
      </c>
      <c r="C931" s="74" t="s">
        <v>79</v>
      </c>
      <c r="D931" s="42">
        <v>0</v>
      </c>
      <c r="E931" s="75" t="s">
        <v>1197</v>
      </c>
      <c r="F931" s="42">
        <v>10</v>
      </c>
      <c r="G931" s="75" t="s">
        <v>26</v>
      </c>
      <c r="H931" s="44">
        <v>1</v>
      </c>
      <c r="I931" s="75" t="s">
        <v>1187</v>
      </c>
      <c r="J931" s="45">
        <v>2.0751072762596929</v>
      </c>
      <c r="K931" s="46">
        <v>-2.7199999999999998E-2</v>
      </c>
      <c r="L931" s="46">
        <v>-2.6199999999999998E-2</v>
      </c>
      <c r="M931" s="46">
        <v>3.7766122385015907E-2</v>
      </c>
      <c r="N931" s="47">
        <v>10.52</v>
      </c>
      <c r="O931" s="46">
        <v>2.9853377060906587</v>
      </c>
      <c r="P931" s="46">
        <v>-4.7E-2</v>
      </c>
      <c r="Q931" s="46">
        <v>-2.5999999999999999E-2</v>
      </c>
      <c r="R931" s="46">
        <v>5.3712196007983139E-2</v>
      </c>
      <c r="S931" s="46">
        <v>10.4</v>
      </c>
      <c r="T931" s="45">
        <v>3.6020634066082922</v>
      </c>
      <c r="U931" s="46">
        <v>-5.7200000000000001E-2</v>
      </c>
      <c r="V931" s="46">
        <v>-3.0600000000000002E-2</v>
      </c>
      <c r="W931" s="46">
        <v>6.4870640508630714E-2</v>
      </c>
      <c r="X931" s="47">
        <v>10.41</v>
      </c>
      <c r="Y931" s="76" t="s">
        <v>26</v>
      </c>
    </row>
    <row r="932" spans="1:25" x14ac:dyDescent="0.25">
      <c r="A932" s="73" t="s">
        <v>1</v>
      </c>
      <c r="B932" s="42" t="s">
        <v>1194</v>
      </c>
      <c r="C932" s="74" t="s">
        <v>79</v>
      </c>
      <c r="D932" s="42">
        <v>0</v>
      </c>
      <c r="E932" s="75" t="s">
        <v>1189</v>
      </c>
      <c r="F932" s="42">
        <v>0.4</v>
      </c>
      <c r="G932" s="75" t="s">
        <v>55</v>
      </c>
      <c r="H932" s="42" t="s">
        <v>26</v>
      </c>
      <c r="I932" s="75" t="s">
        <v>56</v>
      </c>
      <c r="J932" s="45">
        <v>0.17081374687913284</v>
      </c>
      <c r="K932" s="46">
        <v>-3.0760000000000002E-3</v>
      </c>
      <c r="L932" s="46">
        <v>-4.4999999999999999E-4</v>
      </c>
      <c r="M932" s="46">
        <v>3.1087418677014662E-3</v>
      </c>
      <c r="N932" s="47">
        <v>10.52</v>
      </c>
      <c r="O932" s="46">
        <v>0.17065141393123268</v>
      </c>
      <c r="P932" s="46">
        <v>-3.0459999999999997E-3</v>
      </c>
      <c r="Q932" s="46">
        <v>-3.86E-4</v>
      </c>
      <c r="R932" s="46">
        <v>3.0703602394507386E-3</v>
      </c>
      <c r="S932" s="46">
        <v>10.4</v>
      </c>
      <c r="T932" s="45">
        <v>0.15964278356664441</v>
      </c>
      <c r="U932" s="46">
        <v>-2.8660000000000001E-3</v>
      </c>
      <c r="V932" s="46">
        <v>-2.2800000000000001E-4</v>
      </c>
      <c r="W932" s="46">
        <v>2.8750547820867692E-3</v>
      </c>
      <c r="X932" s="47">
        <v>10.41</v>
      </c>
      <c r="Y932" s="76" t="s">
        <v>26</v>
      </c>
    </row>
    <row r="933" spans="1:25" x14ac:dyDescent="0.25">
      <c r="A933" s="77" t="s">
        <v>1</v>
      </c>
      <c r="B933" s="50" t="s">
        <v>1194</v>
      </c>
      <c r="C933" s="78" t="s">
        <v>79</v>
      </c>
      <c r="D933" s="50">
        <v>0</v>
      </c>
      <c r="E933" s="78" t="s">
        <v>1184</v>
      </c>
      <c r="F933" s="50">
        <v>0</v>
      </c>
      <c r="G933" s="78" t="s">
        <v>25</v>
      </c>
      <c r="H933" s="50">
        <v>2</v>
      </c>
      <c r="I933" s="78" t="s">
        <v>57</v>
      </c>
      <c r="J933" s="51">
        <v>1.5796562640733007</v>
      </c>
      <c r="K933" s="52">
        <v>0.22440000000000002</v>
      </c>
      <c r="L933" s="52">
        <v>0.2379</v>
      </c>
      <c r="M933" s="52">
        <v>0.32703481466045781</v>
      </c>
      <c r="N933" s="53">
        <v>119.67</v>
      </c>
      <c r="O933" s="52">
        <v>2.9114839748058343</v>
      </c>
      <c r="P933" s="52">
        <v>0.50309999999999999</v>
      </c>
      <c r="Q933" s="52">
        <v>0.30930000000000002</v>
      </c>
      <c r="R933" s="52">
        <v>0.59057268815955244</v>
      </c>
      <c r="S933" s="52">
        <v>117.25</v>
      </c>
      <c r="T933" s="51">
        <v>2.3208446232206796</v>
      </c>
      <c r="U933" s="52">
        <v>0.40410000000000001</v>
      </c>
      <c r="V933" s="52">
        <v>0.25409999999999999</v>
      </c>
      <c r="W933" s="52">
        <v>0.47735062585064242</v>
      </c>
      <c r="X933" s="53">
        <v>118.89</v>
      </c>
      <c r="Y933" s="79" t="s">
        <v>26</v>
      </c>
    </row>
    <row r="934" spans="1:25" x14ac:dyDescent="0.25">
      <c r="A934" s="73" t="s">
        <v>1</v>
      </c>
      <c r="B934" s="42" t="s">
        <v>1194</v>
      </c>
      <c r="C934" s="74" t="s">
        <v>79</v>
      </c>
      <c r="D934" s="42">
        <v>0</v>
      </c>
      <c r="E934" s="75" t="s">
        <v>980</v>
      </c>
      <c r="F934" s="42">
        <v>10</v>
      </c>
      <c r="G934" s="75" t="s">
        <v>33</v>
      </c>
      <c r="H934" s="42">
        <v>2</v>
      </c>
      <c r="I934" s="75" t="s">
        <v>1190</v>
      </c>
      <c r="J934" s="45">
        <v>18.07241540359961</v>
      </c>
      <c r="K934" s="46">
        <v>0.22440000000000002</v>
      </c>
      <c r="L934" s="46">
        <v>0.2379</v>
      </c>
      <c r="M934" s="46">
        <v>0.32703481466045781</v>
      </c>
      <c r="N934" s="47">
        <v>10.46</v>
      </c>
      <c r="O934" s="46">
        <v>32.480637111891923</v>
      </c>
      <c r="P934" s="46">
        <v>0.50309999999999999</v>
      </c>
      <c r="Q934" s="46">
        <v>0.30930000000000002</v>
      </c>
      <c r="R934" s="46">
        <v>0.59057268815955244</v>
      </c>
      <c r="S934" s="46">
        <v>10.51</v>
      </c>
      <c r="T934" s="45">
        <v>26.633708229218787</v>
      </c>
      <c r="U934" s="46">
        <v>0.40410000000000001</v>
      </c>
      <c r="V934" s="46">
        <v>0.25409999999999999</v>
      </c>
      <c r="W934" s="46">
        <v>0.47735062585064242</v>
      </c>
      <c r="X934" s="47">
        <v>10.36</v>
      </c>
      <c r="Y934" s="76" t="s">
        <v>26</v>
      </c>
    </row>
    <row r="935" spans="1:25" x14ac:dyDescent="0.25">
      <c r="A935" s="73" t="s">
        <v>1</v>
      </c>
      <c r="B935" s="42" t="s">
        <v>1194</v>
      </c>
      <c r="C935" s="74" t="s">
        <v>79</v>
      </c>
      <c r="D935" s="42">
        <v>0</v>
      </c>
      <c r="E935" s="75" t="s">
        <v>1198</v>
      </c>
      <c r="F935" s="42">
        <v>10</v>
      </c>
      <c r="G935" s="75" t="s">
        <v>26</v>
      </c>
      <c r="H935" s="42">
        <v>2</v>
      </c>
      <c r="I935" s="75" t="s">
        <v>1187</v>
      </c>
      <c r="J935" s="45">
        <v>9.6755004898453851</v>
      </c>
      <c r="K935" s="46">
        <v>-0.1062</v>
      </c>
      <c r="L935" s="46">
        <v>-0.13919999999999999</v>
      </c>
      <c r="M935" s="46">
        <v>0.17508592176414411</v>
      </c>
      <c r="N935" s="47">
        <v>10.46</v>
      </c>
      <c r="O935" s="46">
        <v>16.616933842141467</v>
      </c>
      <c r="P935" s="46">
        <v>-0.23619999999999999</v>
      </c>
      <c r="Q935" s="46">
        <v>-0.18840000000000001</v>
      </c>
      <c r="R935" s="46">
        <v>0.30213407619796878</v>
      </c>
      <c r="S935" s="46">
        <v>10.51</v>
      </c>
      <c r="T935" s="45">
        <v>13.373271021389437</v>
      </c>
      <c r="U935" s="46">
        <v>-0.1928</v>
      </c>
      <c r="V935" s="46">
        <v>-0.1424</v>
      </c>
      <c r="W935" s="46">
        <v>0.23968646186215858</v>
      </c>
      <c r="X935" s="47">
        <v>10.36</v>
      </c>
      <c r="Y935" s="76" t="s">
        <v>26</v>
      </c>
    </row>
    <row r="936" spans="1:25" x14ac:dyDescent="0.25">
      <c r="A936" s="73" t="s">
        <v>1</v>
      </c>
      <c r="B936" s="42" t="s">
        <v>1194</v>
      </c>
      <c r="C936" s="74" t="s">
        <v>79</v>
      </c>
      <c r="D936" s="42">
        <v>0</v>
      </c>
      <c r="E936" s="75" t="s">
        <v>1199</v>
      </c>
      <c r="F936" s="42">
        <v>10</v>
      </c>
      <c r="G936" s="75" t="s">
        <v>26</v>
      </c>
      <c r="H936" s="42">
        <v>2</v>
      </c>
      <c r="I936" s="75" t="s">
        <v>1187</v>
      </c>
      <c r="J936" s="45">
        <v>2.9118637590352945</v>
      </c>
      <c r="K936" s="46">
        <v>-3.5099999999999999E-2</v>
      </c>
      <c r="L936" s="46">
        <v>-3.9299999999999995E-2</v>
      </c>
      <c r="M936" s="46">
        <v>5.2692504210750883E-2</v>
      </c>
      <c r="N936" s="47">
        <v>10.46</v>
      </c>
      <c r="O936" s="46">
        <v>6.5911158388142654</v>
      </c>
      <c r="P936" s="46">
        <v>-0.10590000000000001</v>
      </c>
      <c r="Q936" s="46">
        <v>-5.6100000000000004E-2</v>
      </c>
      <c r="R936" s="46">
        <v>0.1198416455160726</v>
      </c>
      <c r="S936" s="46">
        <v>10.51</v>
      </c>
      <c r="T936" s="45">
        <v>4.2493925976251834</v>
      </c>
      <c r="U936" s="46">
        <v>-6.4500000000000002E-2</v>
      </c>
      <c r="V936" s="46">
        <v>-4.0500000000000001E-2</v>
      </c>
      <c r="W936" s="46">
        <v>7.6161013648716622E-2</v>
      </c>
      <c r="X936" s="47">
        <v>10.36</v>
      </c>
      <c r="Y936" s="76" t="s">
        <v>26</v>
      </c>
    </row>
    <row r="937" spans="1:25" x14ac:dyDescent="0.25">
      <c r="A937" s="73" t="s">
        <v>1</v>
      </c>
      <c r="B937" s="42" t="s">
        <v>1194</v>
      </c>
      <c r="C937" s="74" t="s">
        <v>79</v>
      </c>
      <c r="D937" s="42">
        <v>0</v>
      </c>
      <c r="E937" s="75" t="s">
        <v>1200</v>
      </c>
      <c r="F937" s="42">
        <v>10</v>
      </c>
      <c r="G937" s="75" t="s">
        <v>26</v>
      </c>
      <c r="H937" s="42">
        <v>2</v>
      </c>
      <c r="I937" s="75" t="s">
        <v>1187</v>
      </c>
      <c r="J937" s="45">
        <v>5.6592768851479756</v>
      </c>
      <c r="K937" s="46">
        <v>-8.3099999999999993E-2</v>
      </c>
      <c r="L937" s="46">
        <v>-5.985E-2</v>
      </c>
      <c r="M937" s="46">
        <v>0.10240914265826073</v>
      </c>
      <c r="N937" s="47">
        <v>10.46</v>
      </c>
      <c r="O937" s="46">
        <v>9.6099047177069785</v>
      </c>
      <c r="P937" s="46">
        <v>-0.16215000000000002</v>
      </c>
      <c r="Q937" s="46">
        <v>-6.5099999999999991E-2</v>
      </c>
      <c r="R937" s="46">
        <v>0.17473017054876355</v>
      </c>
      <c r="S937" s="46">
        <v>10.51</v>
      </c>
      <c r="T937" s="45">
        <v>9.1745140418103226</v>
      </c>
      <c r="U937" s="46">
        <v>-0.14805000000000001</v>
      </c>
      <c r="V937" s="46">
        <v>-7.1550000000000002E-2</v>
      </c>
      <c r="W937" s="46">
        <v>0.16443298026855804</v>
      </c>
      <c r="X937" s="47">
        <v>10.36</v>
      </c>
      <c r="Y937" s="76" t="s">
        <v>26</v>
      </c>
    </row>
    <row r="938" spans="1:25" ht="15.75" thickBot="1" x14ac:dyDescent="0.3">
      <c r="A938" s="73" t="s">
        <v>1</v>
      </c>
      <c r="B938" s="42" t="s">
        <v>1194</v>
      </c>
      <c r="C938" s="74" t="s">
        <v>79</v>
      </c>
      <c r="D938" s="42">
        <v>0</v>
      </c>
      <c r="E938" s="75" t="s">
        <v>1193</v>
      </c>
      <c r="F938" s="42">
        <v>0.4</v>
      </c>
      <c r="G938" s="75" t="s">
        <v>55</v>
      </c>
      <c r="H938" s="42" t="s">
        <v>26</v>
      </c>
      <c r="I938" s="75" t="s">
        <v>56</v>
      </c>
      <c r="J938" s="45">
        <v>0</v>
      </c>
      <c r="K938" s="46">
        <v>0</v>
      </c>
      <c r="L938" s="46">
        <v>0</v>
      </c>
      <c r="M938" s="46">
        <v>0</v>
      </c>
      <c r="N938" s="47">
        <v>10.46</v>
      </c>
      <c r="O938" s="59">
        <v>0</v>
      </c>
      <c r="P938" s="59">
        <v>0</v>
      </c>
      <c r="Q938" s="59">
        <v>0</v>
      </c>
      <c r="R938" s="59">
        <v>0</v>
      </c>
      <c r="S938" s="59">
        <v>10.51</v>
      </c>
      <c r="T938" s="58">
        <v>0</v>
      </c>
      <c r="U938" s="59">
        <v>0</v>
      </c>
      <c r="V938" s="59">
        <v>0</v>
      </c>
      <c r="W938" s="59">
        <v>0</v>
      </c>
      <c r="X938" s="60">
        <v>10.36</v>
      </c>
      <c r="Y938" s="76" t="s">
        <v>26</v>
      </c>
    </row>
    <row r="939" spans="1:25" x14ac:dyDescent="0.25">
      <c r="A939" s="69" t="s">
        <v>1</v>
      </c>
      <c r="B939" s="30" t="s">
        <v>1201</v>
      </c>
      <c r="C939" s="70" t="s">
        <v>354</v>
      </c>
      <c r="D939" s="30">
        <v>0</v>
      </c>
      <c r="E939" s="70" t="s">
        <v>1184</v>
      </c>
      <c r="F939" s="30">
        <v>110</v>
      </c>
      <c r="G939" s="70" t="s">
        <v>25</v>
      </c>
      <c r="H939" s="71">
        <v>1</v>
      </c>
      <c r="I939" s="70" t="s">
        <v>24</v>
      </c>
      <c r="J939" s="31">
        <v>1.9659043086024821</v>
      </c>
      <c r="K939" s="32">
        <v>0.342086</v>
      </c>
      <c r="L939" s="32">
        <v>0.22319999999999998</v>
      </c>
      <c r="M939" s="32">
        <v>0.40846183591126356</v>
      </c>
      <c r="N939" s="33">
        <v>120.1</v>
      </c>
      <c r="O939" s="32">
        <v>3.2458881954824919</v>
      </c>
      <c r="P939" s="32">
        <v>0.59031999999999996</v>
      </c>
      <c r="Q939" s="32">
        <v>0.29360200000000003</v>
      </c>
      <c r="R939" s="32">
        <v>0.65930253814466688</v>
      </c>
      <c r="S939" s="32">
        <v>117.41</v>
      </c>
      <c r="T939" s="31">
        <v>3.0729216691454155</v>
      </c>
      <c r="U939" s="32">
        <v>0.56646600000000003</v>
      </c>
      <c r="V939" s="32">
        <v>0.28320000000000001</v>
      </c>
      <c r="W939" s="32">
        <v>0.63331348411035748</v>
      </c>
      <c r="X939" s="33">
        <v>119.13</v>
      </c>
      <c r="Y939" s="72" t="s">
        <v>26</v>
      </c>
    </row>
    <row r="940" spans="1:25" x14ac:dyDescent="0.25">
      <c r="A940" s="80" t="s">
        <v>1</v>
      </c>
      <c r="B940" s="36" t="s">
        <v>1201</v>
      </c>
      <c r="C940" s="81" t="s">
        <v>354</v>
      </c>
      <c r="D940" s="36">
        <v>0</v>
      </c>
      <c r="E940" s="81" t="s">
        <v>1202</v>
      </c>
      <c r="F940" s="36">
        <v>35</v>
      </c>
      <c r="G940" s="81" t="s">
        <v>232</v>
      </c>
      <c r="H940" s="66">
        <v>1</v>
      </c>
      <c r="I940" s="81" t="s">
        <v>1203</v>
      </c>
      <c r="J940" s="37">
        <v>1.4582123096152249</v>
      </c>
      <c r="K940" s="38">
        <v>-8.6099999999999996E-2</v>
      </c>
      <c r="L940" s="38">
        <v>0</v>
      </c>
      <c r="M940" s="38">
        <v>8.6099999999999996E-2</v>
      </c>
      <c r="N940" s="39">
        <v>34.130000000000003</v>
      </c>
      <c r="O940" s="38">
        <v>1.9907278861768098</v>
      </c>
      <c r="P940" s="38">
        <v>-0.1183</v>
      </c>
      <c r="Q940" s="38">
        <v>0</v>
      </c>
      <c r="R940" s="38">
        <v>0.1183</v>
      </c>
      <c r="S940" s="38">
        <v>34.35</v>
      </c>
      <c r="T940" s="37">
        <v>1.9599541890225696</v>
      </c>
      <c r="U940" s="38">
        <v>-0.1162</v>
      </c>
      <c r="V940" s="38">
        <v>0</v>
      </c>
      <c r="W940" s="38">
        <v>0.1162</v>
      </c>
      <c r="X940" s="39">
        <v>34.270000000000003</v>
      </c>
      <c r="Y940" s="82" t="s">
        <v>26</v>
      </c>
    </row>
    <row r="941" spans="1:25" x14ac:dyDescent="0.25">
      <c r="A941" s="73" t="s">
        <v>1</v>
      </c>
      <c r="B941" s="42" t="s">
        <v>1201</v>
      </c>
      <c r="C941" s="74" t="s">
        <v>354</v>
      </c>
      <c r="D941" s="42">
        <v>0</v>
      </c>
      <c r="E941" s="75" t="s">
        <v>973</v>
      </c>
      <c r="F941" s="42">
        <v>10</v>
      </c>
      <c r="G941" s="75" t="s">
        <v>33</v>
      </c>
      <c r="H941" s="44">
        <v>1</v>
      </c>
      <c r="I941" s="75" t="s">
        <v>1185</v>
      </c>
      <c r="J941" s="45">
        <v>18.809487729935515</v>
      </c>
      <c r="K941" s="46">
        <v>0.24959999999999999</v>
      </c>
      <c r="L941" s="46">
        <v>0.22319999999999998</v>
      </c>
      <c r="M941" s="46">
        <v>0.33484085772199301</v>
      </c>
      <c r="N941" s="47">
        <v>10.29</v>
      </c>
      <c r="O941" s="46">
        <v>30.950727312544998</v>
      </c>
      <c r="P941" s="46">
        <v>0.46560000000000001</v>
      </c>
      <c r="Q941" s="46">
        <v>0.29360000000000003</v>
      </c>
      <c r="R941" s="46">
        <v>0.55044011481722521</v>
      </c>
      <c r="S941" s="46">
        <v>10.28</v>
      </c>
      <c r="T941" s="45">
        <v>29.525693639599584</v>
      </c>
      <c r="U941" s="46">
        <v>0.44400000000000001</v>
      </c>
      <c r="V941" s="46">
        <v>0.28320000000000001</v>
      </c>
      <c r="W941" s="46">
        <v>0.5266291294639901</v>
      </c>
      <c r="X941" s="47">
        <v>10.31</v>
      </c>
      <c r="Y941" s="76" t="s">
        <v>26</v>
      </c>
    </row>
    <row r="942" spans="1:25" x14ac:dyDescent="0.25">
      <c r="A942" s="73" t="s">
        <v>1</v>
      </c>
      <c r="B942" s="42" t="s">
        <v>1201</v>
      </c>
      <c r="C942" s="74" t="s">
        <v>354</v>
      </c>
      <c r="D942" s="42">
        <v>0</v>
      </c>
      <c r="E942" s="75" t="s">
        <v>1204</v>
      </c>
      <c r="F942" s="42">
        <v>10</v>
      </c>
      <c r="G942" s="75" t="s">
        <v>26</v>
      </c>
      <c r="H942" s="44">
        <v>2</v>
      </c>
      <c r="I942" s="75" t="s">
        <v>1187</v>
      </c>
      <c r="J942" s="45">
        <v>0</v>
      </c>
      <c r="K942" s="46">
        <v>0</v>
      </c>
      <c r="L942" s="46">
        <v>0</v>
      </c>
      <c r="M942" s="46">
        <v>0</v>
      </c>
      <c r="N942" s="47">
        <v>10.29</v>
      </c>
      <c r="O942" s="46">
        <v>0</v>
      </c>
      <c r="P942" s="46">
        <v>0</v>
      </c>
      <c r="Q942" s="46">
        <v>0</v>
      </c>
      <c r="R942" s="46">
        <v>0</v>
      </c>
      <c r="S942" s="46">
        <v>10.28</v>
      </c>
      <c r="T942" s="45">
        <v>0</v>
      </c>
      <c r="U942" s="46">
        <v>0</v>
      </c>
      <c r="V942" s="46">
        <v>0</v>
      </c>
      <c r="W942" s="46">
        <v>0</v>
      </c>
      <c r="X942" s="47">
        <v>10.31</v>
      </c>
      <c r="Y942" s="76" t="s">
        <v>1205</v>
      </c>
    </row>
    <row r="943" spans="1:25" x14ac:dyDescent="0.25">
      <c r="A943" s="73" t="s">
        <v>1</v>
      </c>
      <c r="B943" s="42" t="s">
        <v>1201</v>
      </c>
      <c r="C943" s="74" t="s">
        <v>354</v>
      </c>
      <c r="D943" s="42">
        <v>0</v>
      </c>
      <c r="E943" s="75" t="s">
        <v>1189</v>
      </c>
      <c r="F943" s="42">
        <v>10</v>
      </c>
      <c r="G943" s="75" t="s">
        <v>55</v>
      </c>
      <c r="H943" s="44" t="s">
        <v>26</v>
      </c>
      <c r="I943" s="75" t="s">
        <v>56</v>
      </c>
      <c r="J943" s="45">
        <v>0.35872978423409008</v>
      </c>
      <c r="K943" s="46">
        <v>-6.3860000000000002E-3</v>
      </c>
      <c r="L943" s="46">
        <v>0</v>
      </c>
      <c r="M943" s="46">
        <v>6.3860000000000002E-3</v>
      </c>
      <c r="N943" s="47">
        <v>10.29</v>
      </c>
      <c r="O943" s="46">
        <v>0.36099054854403151</v>
      </c>
      <c r="P943" s="46">
        <v>-6.4200000000000004E-3</v>
      </c>
      <c r="Q943" s="46">
        <v>-1.9999999999999999E-6</v>
      </c>
      <c r="R943" s="46">
        <v>6.4200003115264725E-3</v>
      </c>
      <c r="S943" s="46">
        <v>10.28</v>
      </c>
      <c r="T943" s="45">
        <v>0.35130604441504121</v>
      </c>
      <c r="U943" s="46">
        <v>-6.2659999999999999E-3</v>
      </c>
      <c r="V943" s="46">
        <v>0</v>
      </c>
      <c r="W943" s="46">
        <v>6.2659999999999999E-3</v>
      </c>
      <c r="X943" s="47">
        <v>10.31</v>
      </c>
      <c r="Y943" s="76" t="s">
        <v>26</v>
      </c>
    </row>
    <row r="944" spans="1:25" s="83" customFormat="1" x14ac:dyDescent="0.25">
      <c r="A944" s="77" t="s">
        <v>1</v>
      </c>
      <c r="B944" s="50" t="s">
        <v>1201</v>
      </c>
      <c r="C944" s="78" t="s">
        <v>354</v>
      </c>
      <c r="D944" s="50">
        <v>0</v>
      </c>
      <c r="E944" s="78" t="s">
        <v>1184</v>
      </c>
      <c r="F944" s="50">
        <v>110</v>
      </c>
      <c r="G944" s="78" t="s">
        <v>25</v>
      </c>
      <c r="H944" s="68">
        <v>2</v>
      </c>
      <c r="I944" s="78" t="s">
        <v>57</v>
      </c>
      <c r="J944" s="51">
        <v>0.60891533055340896</v>
      </c>
      <c r="K944" s="52">
        <v>0.12529999999999999</v>
      </c>
      <c r="L944" s="52">
        <v>1.7500000000000002E-2</v>
      </c>
      <c r="M944" s="52">
        <v>0.12651616497507345</v>
      </c>
      <c r="N944" s="53">
        <v>120.1</v>
      </c>
      <c r="O944" s="52">
        <v>1.5818440202110546</v>
      </c>
      <c r="P944" s="52">
        <v>0.31710000000000005</v>
      </c>
      <c r="Q944" s="52">
        <v>5.1799999999999999E-2</v>
      </c>
      <c r="R944" s="52">
        <v>0.32130305009445526</v>
      </c>
      <c r="S944" s="52">
        <v>117.41</v>
      </c>
      <c r="T944" s="51">
        <v>1.3840409099796549</v>
      </c>
      <c r="U944" s="52">
        <v>0.28489999999999999</v>
      </c>
      <c r="V944" s="52">
        <v>1.4E-2</v>
      </c>
      <c r="W944" s="52">
        <v>0.285243772938166</v>
      </c>
      <c r="X944" s="53">
        <v>119.13</v>
      </c>
      <c r="Y944" s="79" t="s">
        <v>26</v>
      </c>
    </row>
    <row r="945" spans="1:25" x14ac:dyDescent="0.25">
      <c r="A945" s="73" t="s">
        <v>1</v>
      </c>
      <c r="B945" s="42" t="s">
        <v>1201</v>
      </c>
      <c r="C945" s="74" t="s">
        <v>354</v>
      </c>
      <c r="D945" s="42">
        <v>0</v>
      </c>
      <c r="E945" s="75" t="s">
        <v>1206</v>
      </c>
      <c r="F945" s="42">
        <v>35</v>
      </c>
      <c r="G945" s="75" t="s">
        <v>232</v>
      </c>
      <c r="H945" s="44">
        <v>2</v>
      </c>
      <c r="I945" s="75" t="s">
        <v>1207</v>
      </c>
      <c r="J945" s="45">
        <v>1.8926172670668848</v>
      </c>
      <c r="K945" s="46">
        <v>-0.12529999999999999</v>
      </c>
      <c r="L945" s="46">
        <v>-1.7500000000000002E-2</v>
      </c>
      <c r="M945" s="46">
        <v>0.12651616497507345</v>
      </c>
      <c r="N945" s="47">
        <v>38.64</v>
      </c>
      <c r="O945" s="46">
        <v>4.9845492864460521</v>
      </c>
      <c r="P945" s="46">
        <v>-0.31710000000000005</v>
      </c>
      <c r="Q945" s="46">
        <v>-5.1799999999999999E-2</v>
      </c>
      <c r="R945" s="46">
        <v>0.32130305009445526</v>
      </c>
      <c r="S945" s="46">
        <v>37.26</v>
      </c>
      <c r="T945" s="45">
        <v>4.3230412586753095</v>
      </c>
      <c r="U945" s="46">
        <v>-0.28489999999999999</v>
      </c>
      <c r="V945" s="46">
        <v>-1.4E-2</v>
      </c>
      <c r="W945" s="46">
        <v>0.285243772938166</v>
      </c>
      <c r="X945" s="47">
        <v>38.14</v>
      </c>
      <c r="Y945" s="76" t="s">
        <v>26</v>
      </c>
    </row>
    <row r="946" spans="1:25" x14ac:dyDescent="0.25">
      <c r="A946" s="84" t="s">
        <v>1</v>
      </c>
      <c r="B946" s="85" t="s">
        <v>1201</v>
      </c>
      <c r="C946" s="86" t="s">
        <v>354</v>
      </c>
      <c r="D946" s="85">
        <v>0</v>
      </c>
      <c r="E946" s="86" t="s">
        <v>980</v>
      </c>
      <c r="F946" s="85">
        <v>10</v>
      </c>
      <c r="G946" s="86" t="s">
        <v>33</v>
      </c>
      <c r="H946" s="87">
        <v>2</v>
      </c>
      <c r="I946" s="86" t="s">
        <v>1190</v>
      </c>
      <c r="J946" s="88">
        <v>0</v>
      </c>
      <c r="K946" s="89">
        <v>0</v>
      </c>
      <c r="L946" s="89">
        <v>0</v>
      </c>
      <c r="M946" s="89">
        <v>0</v>
      </c>
      <c r="N946" s="90">
        <v>0</v>
      </c>
      <c r="O946" s="89">
        <v>0</v>
      </c>
      <c r="P946" s="89">
        <v>0</v>
      </c>
      <c r="Q946" s="89">
        <v>0</v>
      </c>
      <c r="R946" s="89">
        <v>0</v>
      </c>
      <c r="S946" s="89">
        <v>0</v>
      </c>
      <c r="T946" s="88">
        <v>0</v>
      </c>
      <c r="U946" s="89">
        <v>0</v>
      </c>
      <c r="V946" s="89">
        <v>0</v>
      </c>
      <c r="W946" s="89">
        <v>0</v>
      </c>
      <c r="X946" s="90">
        <v>0</v>
      </c>
      <c r="Y946" s="91" t="s">
        <v>26</v>
      </c>
    </row>
    <row r="947" spans="1:25" x14ac:dyDescent="0.25">
      <c r="A947" s="73" t="s">
        <v>1</v>
      </c>
      <c r="B947" s="85" t="s">
        <v>1201</v>
      </c>
      <c r="C947" s="86" t="s">
        <v>354</v>
      </c>
      <c r="D947" s="85">
        <v>0</v>
      </c>
      <c r="E947" s="75" t="s">
        <v>1208</v>
      </c>
      <c r="F947" s="42">
        <v>10</v>
      </c>
      <c r="G947" s="75" t="s">
        <v>26</v>
      </c>
      <c r="H947" s="44">
        <v>1</v>
      </c>
      <c r="I947" s="75" t="s">
        <v>1187</v>
      </c>
      <c r="J947" s="45">
        <v>8.1432345112608555</v>
      </c>
      <c r="K947" s="46">
        <v>-0.11145000000000001</v>
      </c>
      <c r="L947" s="46">
        <v>-9.2700000000000005E-2</v>
      </c>
      <c r="M947" s="46">
        <v>0.14496341779911234</v>
      </c>
      <c r="N947" s="47">
        <v>10.29</v>
      </c>
      <c r="O947" s="46">
        <v>15.672446984403329</v>
      </c>
      <c r="P947" s="46">
        <v>-0.24359999999999998</v>
      </c>
      <c r="Q947" s="46">
        <v>-0.13544999999999999</v>
      </c>
      <c r="R947" s="46">
        <v>0.27872506614942255</v>
      </c>
      <c r="S947" s="46">
        <v>10.28</v>
      </c>
      <c r="T947" s="45">
        <v>12.989049876657925</v>
      </c>
      <c r="U947" s="46">
        <v>-0.20519999999999999</v>
      </c>
      <c r="V947" s="46">
        <v>-0.10754999999999999</v>
      </c>
      <c r="W947" s="46">
        <v>0.23167659031503376</v>
      </c>
      <c r="X947" s="47">
        <v>10.31</v>
      </c>
      <c r="Y947" s="76" t="s">
        <v>26</v>
      </c>
    </row>
    <row r="948" spans="1:25" x14ac:dyDescent="0.25">
      <c r="A948" s="73" t="s">
        <v>1</v>
      </c>
      <c r="B948" s="85" t="s">
        <v>1201</v>
      </c>
      <c r="C948" s="86" t="s">
        <v>354</v>
      </c>
      <c r="D948" s="85">
        <v>0</v>
      </c>
      <c r="E948" s="75" t="s">
        <v>1209</v>
      </c>
      <c r="F948" s="42">
        <v>10</v>
      </c>
      <c r="G948" s="75" t="s">
        <v>26</v>
      </c>
      <c r="H948" s="44">
        <v>1</v>
      </c>
      <c r="I948" s="75" t="s">
        <v>1187</v>
      </c>
      <c r="J948" s="45">
        <v>4.480634676174855</v>
      </c>
      <c r="K948" s="46">
        <v>-5.9249999999999997E-2</v>
      </c>
      <c r="L948" s="46">
        <v>-5.3399999999999996E-2</v>
      </c>
      <c r="M948" s="46">
        <v>7.9762914314861891E-2</v>
      </c>
      <c r="N948" s="47">
        <v>10.29</v>
      </c>
      <c r="O948" s="46">
        <v>7.0360394827872055</v>
      </c>
      <c r="P948" s="46">
        <v>-0.10050000000000001</v>
      </c>
      <c r="Q948" s="46">
        <v>-7.4549999999999991E-2</v>
      </c>
      <c r="R948" s="46">
        <v>0.12513174057768076</v>
      </c>
      <c r="S948" s="46">
        <v>10.28</v>
      </c>
      <c r="T948" s="45">
        <v>7.8593993220351948</v>
      </c>
      <c r="U948" s="46">
        <v>-0.10979999999999999</v>
      </c>
      <c r="V948" s="46">
        <v>-8.7150000000000005E-2</v>
      </c>
      <c r="W948" s="46">
        <v>0.14018260412761635</v>
      </c>
      <c r="X948" s="47">
        <v>10.31</v>
      </c>
      <c r="Y948" s="76" t="s">
        <v>26</v>
      </c>
    </row>
    <row r="949" spans="1:25" x14ac:dyDescent="0.25">
      <c r="A949" s="73" t="s">
        <v>1</v>
      </c>
      <c r="B949" s="85" t="s">
        <v>1201</v>
      </c>
      <c r="C949" s="86" t="s">
        <v>354</v>
      </c>
      <c r="D949" s="85">
        <v>0</v>
      </c>
      <c r="E949" s="75" t="s">
        <v>1210</v>
      </c>
      <c r="F949" s="42">
        <v>10</v>
      </c>
      <c r="G949" s="75" t="s">
        <v>26</v>
      </c>
      <c r="H949" s="44">
        <v>1</v>
      </c>
      <c r="I949" s="75" t="s">
        <v>1187</v>
      </c>
      <c r="J949" s="45">
        <v>4.8103797720605437</v>
      </c>
      <c r="K949" s="46">
        <v>-5.8000000000000003E-2</v>
      </c>
      <c r="L949" s="46">
        <v>-6.3E-2</v>
      </c>
      <c r="M949" s="46">
        <v>8.5632937588290173E-2</v>
      </c>
      <c r="N949" s="47">
        <v>10.29</v>
      </c>
      <c r="O949" s="46">
        <v>6.3449225074904341</v>
      </c>
      <c r="P949" s="46">
        <v>-9.0499999999999997E-2</v>
      </c>
      <c r="Q949" s="46">
        <v>-6.7400000000000002E-2</v>
      </c>
      <c r="R949" s="46">
        <v>0.11284063984221288</v>
      </c>
      <c r="S949" s="46">
        <v>10.28</v>
      </c>
      <c r="T949" s="45">
        <v>6.9197972446541369</v>
      </c>
      <c r="U949" s="46">
        <v>-9.9299999999999999E-2</v>
      </c>
      <c r="V949" s="46">
        <v>-7.3300000000000004E-2</v>
      </c>
      <c r="W949" s="46">
        <v>0.1234235795948246</v>
      </c>
      <c r="X949" s="47">
        <v>10.31</v>
      </c>
      <c r="Y949" s="76" t="s">
        <v>26</v>
      </c>
    </row>
    <row r="950" spans="1:25" x14ac:dyDescent="0.25">
      <c r="A950" s="73" t="s">
        <v>1</v>
      </c>
      <c r="B950" s="85" t="s">
        <v>1201</v>
      </c>
      <c r="C950" s="86" t="s">
        <v>354</v>
      </c>
      <c r="D950" s="85">
        <v>0</v>
      </c>
      <c r="E950" s="75" t="s">
        <v>1211</v>
      </c>
      <c r="F950" s="42">
        <v>10</v>
      </c>
      <c r="G950" s="75" t="s">
        <v>26</v>
      </c>
      <c r="H950" s="44">
        <v>1</v>
      </c>
      <c r="I950" s="75" t="s">
        <v>1187</v>
      </c>
      <c r="J950" s="45">
        <v>1.4135093542027006</v>
      </c>
      <c r="K950" s="46">
        <v>-1.9899999999999998E-2</v>
      </c>
      <c r="L950" s="46">
        <v>-1.54E-2</v>
      </c>
      <c r="M950" s="46">
        <v>2.5162869470710211E-2</v>
      </c>
      <c r="N950" s="47">
        <v>10.29</v>
      </c>
      <c r="O950" s="46">
        <v>1.9778325202943658</v>
      </c>
      <c r="P950" s="46">
        <v>-3.0100000000000002E-2</v>
      </c>
      <c r="Q950" s="46">
        <v>-1.8200000000000001E-2</v>
      </c>
      <c r="R950" s="46">
        <v>3.5174564673923117E-2</v>
      </c>
      <c r="S950" s="46">
        <v>10.28</v>
      </c>
      <c r="T950" s="45">
        <v>1.8791542968107768</v>
      </c>
      <c r="U950" s="46">
        <v>-2.8399999999999998E-2</v>
      </c>
      <c r="V950" s="46">
        <v>-1.78E-2</v>
      </c>
      <c r="W950" s="46">
        <v>3.3517159784206059E-2</v>
      </c>
      <c r="X950" s="47">
        <v>10.31</v>
      </c>
      <c r="Y950" s="76" t="s">
        <v>26</v>
      </c>
    </row>
    <row r="951" spans="1:25" ht="15.75" thickBot="1" x14ac:dyDescent="0.3">
      <c r="A951" s="92" t="s">
        <v>1</v>
      </c>
      <c r="B951" s="93" t="s">
        <v>1201</v>
      </c>
      <c r="C951" s="94" t="s">
        <v>354</v>
      </c>
      <c r="D951" s="93">
        <v>0</v>
      </c>
      <c r="E951" s="95" t="s">
        <v>1193</v>
      </c>
      <c r="F951" s="56">
        <v>10</v>
      </c>
      <c r="G951" s="95" t="s">
        <v>55</v>
      </c>
      <c r="H951" s="67" t="s">
        <v>26</v>
      </c>
      <c r="I951" s="95" t="s">
        <v>56</v>
      </c>
      <c r="J951" s="58">
        <v>1.4043602577281948E-2</v>
      </c>
      <c r="K951" s="59">
        <v>-2.5000000000000001E-4</v>
      </c>
      <c r="L951" s="59">
        <v>0</v>
      </c>
      <c r="M951" s="59">
        <v>2.5000000000000001E-4</v>
      </c>
      <c r="N951" s="60">
        <v>10.29</v>
      </c>
      <c r="O951" s="59">
        <v>1.3832347450574663E-2</v>
      </c>
      <c r="P951" s="59">
        <v>-2.4600000000000002E-4</v>
      </c>
      <c r="Q951" s="59">
        <v>0</v>
      </c>
      <c r="R951" s="59">
        <v>2.4600000000000002E-4</v>
      </c>
      <c r="S951" s="59">
        <v>10.28</v>
      </c>
      <c r="T951" s="58">
        <v>1.3904229016107602E-2</v>
      </c>
      <c r="U951" s="59">
        <v>-2.4800000000000001E-4</v>
      </c>
      <c r="V951" s="59">
        <v>0</v>
      </c>
      <c r="W951" s="59">
        <v>2.4800000000000001E-4</v>
      </c>
      <c r="X951" s="60">
        <v>10.31</v>
      </c>
      <c r="Y951" s="96" t="s">
        <v>26</v>
      </c>
    </row>
    <row r="952" spans="1:25" s="83" customFormat="1" x14ac:dyDescent="0.25">
      <c r="A952" s="77" t="s">
        <v>1</v>
      </c>
      <c r="B952" s="50" t="s">
        <v>1212</v>
      </c>
      <c r="C952" s="78" t="s">
        <v>79</v>
      </c>
      <c r="D952" s="50">
        <v>0</v>
      </c>
      <c r="E952" s="78" t="s">
        <v>1184</v>
      </c>
      <c r="F952" s="50">
        <v>110</v>
      </c>
      <c r="G952" s="78" t="s">
        <v>25</v>
      </c>
      <c r="H952" s="68">
        <v>1</v>
      </c>
      <c r="I952" s="78" t="s">
        <v>24</v>
      </c>
      <c r="J952" s="51">
        <v>0.51697574674947944</v>
      </c>
      <c r="K952" s="52">
        <v>7.8880000000000006E-2</v>
      </c>
      <c r="L952" s="52">
        <v>7.3499999999999996E-2</v>
      </c>
      <c r="M952" s="52">
        <v>0.10781606744822406</v>
      </c>
      <c r="N952" s="53">
        <v>120.55</v>
      </c>
      <c r="O952" s="52">
        <v>0.95212202807340041</v>
      </c>
      <c r="P952" s="52">
        <v>0.16013999999999998</v>
      </c>
      <c r="Q952" s="52">
        <v>0.1071</v>
      </c>
      <c r="R952" s="52">
        <v>0.19265313285799426</v>
      </c>
      <c r="S952" s="52">
        <v>116.96</v>
      </c>
      <c r="T952" s="51">
        <v>0.98009506711405114</v>
      </c>
      <c r="U952" s="52">
        <v>0.17430000000000001</v>
      </c>
      <c r="V952" s="52">
        <v>0.1008</v>
      </c>
      <c r="W952" s="52">
        <v>0.20134828035024288</v>
      </c>
      <c r="X952" s="53">
        <v>118.75</v>
      </c>
      <c r="Y952" s="79" t="s">
        <v>26</v>
      </c>
    </row>
    <row r="953" spans="1:25" x14ac:dyDescent="0.25">
      <c r="A953" s="73" t="s">
        <v>1</v>
      </c>
      <c r="B953" s="42" t="s">
        <v>1212</v>
      </c>
      <c r="C953" s="74" t="s">
        <v>79</v>
      </c>
      <c r="D953" s="42">
        <v>0</v>
      </c>
      <c r="E953" s="75" t="s">
        <v>973</v>
      </c>
      <c r="F953" s="43">
        <v>10</v>
      </c>
      <c r="G953" s="75" t="s">
        <v>33</v>
      </c>
      <c r="H953" s="44">
        <v>1</v>
      </c>
      <c r="I953" s="75" t="s">
        <v>1185</v>
      </c>
      <c r="J953" s="45">
        <v>6.0966690938182122</v>
      </c>
      <c r="K953" s="46">
        <v>7.740000000000001E-2</v>
      </c>
      <c r="L953" s="46">
        <v>7.3499999999999996E-2</v>
      </c>
      <c r="M953" s="46">
        <v>0.10673804382693174</v>
      </c>
      <c r="N953" s="47">
        <v>10.119999999999999</v>
      </c>
      <c r="O953" s="46">
        <v>10.73416730233758</v>
      </c>
      <c r="P953" s="46">
        <v>0.15869999999999998</v>
      </c>
      <c r="Q953" s="46">
        <v>0.1071</v>
      </c>
      <c r="R953" s="46">
        <v>0.1914578282546838</v>
      </c>
      <c r="S953" s="46">
        <v>10.31</v>
      </c>
      <c r="T953" s="45">
        <v>11.422289281422692</v>
      </c>
      <c r="U953" s="46">
        <v>0.1734</v>
      </c>
      <c r="V953" s="46">
        <v>0.1008</v>
      </c>
      <c r="W953" s="46">
        <v>0.20056968863714178</v>
      </c>
      <c r="X953" s="47">
        <v>10.15</v>
      </c>
      <c r="Y953" s="76" t="s">
        <v>26</v>
      </c>
    </row>
    <row r="954" spans="1:25" x14ac:dyDescent="0.25">
      <c r="A954" s="73" t="s">
        <v>1</v>
      </c>
      <c r="B954" s="42" t="s">
        <v>1212</v>
      </c>
      <c r="C954" s="74" t="s">
        <v>79</v>
      </c>
      <c r="D954" s="42">
        <v>0</v>
      </c>
      <c r="E954" s="75" t="s">
        <v>1213</v>
      </c>
      <c r="F954" s="43">
        <v>10</v>
      </c>
      <c r="G954" s="75" t="s">
        <v>26</v>
      </c>
      <c r="H954" s="44">
        <v>1</v>
      </c>
      <c r="I954" s="75" t="s">
        <v>1187</v>
      </c>
      <c r="J954" s="45">
        <v>0.85882456209703206</v>
      </c>
      <c r="K954" s="46">
        <v>-7.1999999999999998E-3</v>
      </c>
      <c r="L954" s="46">
        <v>-1.32E-2</v>
      </c>
      <c r="M954" s="46">
        <v>1.503595690337E-2</v>
      </c>
      <c r="N954" s="47">
        <v>10.119999999999999</v>
      </c>
      <c r="O954" s="46">
        <v>1.6224528403479126</v>
      </c>
      <c r="P954" s="46">
        <v>-1.8800000000000001E-2</v>
      </c>
      <c r="Q954" s="46">
        <v>-2.1999999999999999E-2</v>
      </c>
      <c r="R954" s="46">
        <v>2.8938555596297474E-2</v>
      </c>
      <c r="S954" s="46">
        <v>10.31</v>
      </c>
      <c r="T954" s="45">
        <v>1.0501536794883228</v>
      </c>
      <c r="U954" s="46">
        <v>-1.0999999999999999E-2</v>
      </c>
      <c r="V954" s="46">
        <v>-1.4800000000000001E-2</v>
      </c>
      <c r="W954" s="46">
        <v>1.8440173534975207E-2</v>
      </c>
      <c r="X954" s="47">
        <v>10.15</v>
      </c>
      <c r="Y954" s="76" t="s">
        <v>26</v>
      </c>
    </row>
    <row r="955" spans="1:25" x14ac:dyDescent="0.25">
      <c r="A955" s="73" t="s">
        <v>1</v>
      </c>
      <c r="B955" s="42" t="s">
        <v>1212</v>
      </c>
      <c r="C955" s="74" t="s">
        <v>79</v>
      </c>
      <c r="D955" s="42">
        <v>0</v>
      </c>
      <c r="E955" s="75" t="s">
        <v>1214</v>
      </c>
      <c r="F955" s="43">
        <v>10</v>
      </c>
      <c r="G955" s="75" t="s">
        <v>26</v>
      </c>
      <c r="H955" s="44">
        <v>1</v>
      </c>
      <c r="I955" s="75" t="s">
        <v>1187</v>
      </c>
      <c r="J955" s="45">
        <v>5.3818785094836654</v>
      </c>
      <c r="K955" s="46">
        <v>-7.0599999999999996E-2</v>
      </c>
      <c r="L955" s="46">
        <v>-6.2399999999999997E-2</v>
      </c>
      <c r="M955" s="46">
        <v>9.4223776192636222E-2</v>
      </c>
      <c r="N955" s="47">
        <v>10.119999999999999</v>
      </c>
      <c r="O955" s="46">
        <v>9.3339578518525972</v>
      </c>
      <c r="P955" s="46">
        <v>-0.14119999999999999</v>
      </c>
      <c r="Q955" s="46">
        <v>-8.8200000000000001E-2</v>
      </c>
      <c r="R955" s="46">
        <v>0.16648327243299849</v>
      </c>
      <c r="S955" s="46">
        <v>10.31</v>
      </c>
      <c r="T955" s="45">
        <v>10.621768764039638</v>
      </c>
      <c r="U955" s="46">
        <v>-0.1638</v>
      </c>
      <c r="V955" s="46">
        <v>-8.9200000000000002E-2</v>
      </c>
      <c r="W955" s="46">
        <v>0.18651294861215401</v>
      </c>
      <c r="X955" s="47">
        <v>10.15</v>
      </c>
      <c r="Y955" s="76" t="s">
        <v>26</v>
      </c>
    </row>
    <row r="956" spans="1:25" x14ac:dyDescent="0.25">
      <c r="A956" s="73" t="s">
        <v>1</v>
      </c>
      <c r="B956" s="42" t="s">
        <v>1212</v>
      </c>
      <c r="C956" s="74" t="s">
        <v>79</v>
      </c>
      <c r="D956" s="42">
        <v>0</v>
      </c>
      <c r="E956" s="75" t="s">
        <v>1189</v>
      </c>
      <c r="F956" s="43">
        <v>10</v>
      </c>
      <c r="G956" s="75" t="s">
        <v>55</v>
      </c>
      <c r="H956" s="42" t="s">
        <v>26</v>
      </c>
      <c r="I956" s="75" t="s">
        <v>56</v>
      </c>
      <c r="J956" s="45">
        <v>8.4534716351755801E-2</v>
      </c>
      <c r="K956" s="46">
        <v>-1.48E-3</v>
      </c>
      <c r="L956" s="46">
        <v>0</v>
      </c>
      <c r="M956" s="46">
        <v>1.48E-3</v>
      </c>
      <c r="N956" s="47">
        <v>10.119999999999999</v>
      </c>
      <c r="O956" s="46">
        <v>8.0734232996753794E-2</v>
      </c>
      <c r="P956" s="46">
        <v>-1.4399999999999999E-3</v>
      </c>
      <c r="Q956" s="46">
        <v>0</v>
      </c>
      <c r="R956" s="46">
        <v>1.4399999999999999E-3</v>
      </c>
      <c r="S956" s="46">
        <v>10.31</v>
      </c>
      <c r="T956" s="45">
        <v>5.1254306785500726E-2</v>
      </c>
      <c r="U956" s="46">
        <v>-8.9999999999999998E-4</v>
      </c>
      <c r="V956" s="46">
        <v>0</v>
      </c>
      <c r="W956" s="46">
        <v>8.9999999999999998E-4</v>
      </c>
      <c r="X956" s="47">
        <v>10.15</v>
      </c>
      <c r="Y956" s="76" t="s">
        <v>26</v>
      </c>
    </row>
    <row r="957" spans="1:25" x14ac:dyDescent="0.25">
      <c r="A957" s="77" t="s">
        <v>1</v>
      </c>
      <c r="B957" s="50" t="s">
        <v>1212</v>
      </c>
      <c r="C957" s="78" t="s">
        <v>79</v>
      </c>
      <c r="D957" s="50">
        <v>0</v>
      </c>
      <c r="E957" s="78" t="s">
        <v>1184</v>
      </c>
      <c r="F957" s="50">
        <v>110</v>
      </c>
      <c r="G957" s="78" t="s">
        <v>25</v>
      </c>
      <c r="H957" s="50">
        <v>2</v>
      </c>
      <c r="I957" s="78" t="s">
        <v>57</v>
      </c>
      <c r="J957" s="51">
        <v>0.27380336050092713</v>
      </c>
      <c r="K957" s="52">
        <v>3.798E-2</v>
      </c>
      <c r="L957" s="52">
        <v>4.2639999999999997E-2</v>
      </c>
      <c r="M957" s="52">
        <v>5.7102101537509102E-2</v>
      </c>
      <c r="N957" s="53">
        <v>120.55</v>
      </c>
      <c r="O957" s="52">
        <v>0.46082755914208179</v>
      </c>
      <c r="P957" s="52">
        <v>7.6620000000000008E-2</v>
      </c>
      <c r="Q957" s="52">
        <v>5.314E-2</v>
      </c>
      <c r="R957" s="52">
        <v>9.3244216978856126E-2</v>
      </c>
      <c r="S957" s="52">
        <v>116.96</v>
      </c>
      <c r="T957" s="51">
        <v>0.4220714467698114</v>
      </c>
      <c r="U957" s="52">
        <v>7.0940000000000003E-2</v>
      </c>
      <c r="V957" s="52">
        <v>4.9859999999999995E-2</v>
      </c>
      <c r="W957" s="52">
        <v>8.6709302845773134E-2</v>
      </c>
      <c r="X957" s="53">
        <v>118.75</v>
      </c>
      <c r="Y957" s="79" t="s">
        <v>26</v>
      </c>
    </row>
    <row r="958" spans="1:25" x14ac:dyDescent="0.25">
      <c r="A958" s="73" t="s">
        <v>1</v>
      </c>
      <c r="B958" s="42" t="s">
        <v>1212</v>
      </c>
      <c r="C958" s="74" t="s">
        <v>79</v>
      </c>
      <c r="D958" s="42">
        <v>0</v>
      </c>
      <c r="E958" s="75" t="s">
        <v>980</v>
      </c>
      <c r="F958" s="43">
        <v>10</v>
      </c>
      <c r="G958" s="75" t="s">
        <v>33</v>
      </c>
      <c r="H958" s="42">
        <v>2</v>
      </c>
      <c r="I958" s="75" t="s">
        <v>1190</v>
      </c>
      <c r="J958" s="45">
        <v>3.1930732203654664</v>
      </c>
      <c r="K958" s="46">
        <v>3.78E-2</v>
      </c>
      <c r="L958" s="46">
        <v>4.2599999999999999E-2</v>
      </c>
      <c r="M958" s="46">
        <v>5.6952611880404576E-2</v>
      </c>
      <c r="N958" s="47">
        <v>10.31</v>
      </c>
      <c r="O958" s="46">
        <v>5.1032182544103986</v>
      </c>
      <c r="P958" s="46">
        <v>7.6200000000000004E-2</v>
      </c>
      <c r="Q958" s="46">
        <v>5.3100000000000001E-2</v>
      </c>
      <c r="R958" s="46">
        <v>9.2876530942967495E-2</v>
      </c>
      <c r="S958" s="46">
        <v>10.52</v>
      </c>
      <c r="T958" s="45">
        <v>4.8342837687730693</v>
      </c>
      <c r="U958" s="46">
        <v>7.0800000000000002E-2</v>
      </c>
      <c r="V958" s="46">
        <v>4.9799999999999997E-2</v>
      </c>
      <c r="W958" s="46">
        <v>8.6560268021766196E-2</v>
      </c>
      <c r="X958" s="47">
        <v>10.35</v>
      </c>
      <c r="Y958" s="76" t="s">
        <v>26</v>
      </c>
    </row>
    <row r="959" spans="1:25" x14ac:dyDescent="0.25">
      <c r="A959" s="73" t="s">
        <v>1</v>
      </c>
      <c r="B959" s="42" t="s">
        <v>1212</v>
      </c>
      <c r="C959" s="74" t="s">
        <v>79</v>
      </c>
      <c r="D959" s="42">
        <v>0</v>
      </c>
      <c r="E959" s="75" t="s">
        <v>1215</v>
      </c>
      <c r="F959" s="43">
        <v>10</v>
      </c>
      <c r="G959" s="75" t="s">
        <v>26</v>
      </c>
      <c r="H959" s="42">
        <v>2</v>
      </c>
      <c r="I959" s="75" t="s">
        <v>1187</v>
      </c>
      <c r="J959" s="45">
        <v>1.4824307795479297</v>
      </c>
      <c r="K959" s="46">
        <v>-1.24E-2</v>
      </c>
      <c r="L959" s="46">
        <v>-2.2800000000000001E-2</v>
      </c>
      <c r="M959" s="46">
        <v>2.5953805116013334E-2</v>
      </c>
      <c r="N959" s="47">
        <v>10.119999999999999</v>
      </c>
      <c r="O959" s="46">
        <v>1.9771316495812421</v>
      </c>
      <c r="P959" s="46">
        <v>-2.2200000000000001E-2</v>
      </c>
      <c r="Q959" s="46">
        <v>-2.7399999999999997E-2</v>
      </c>
      <c r="R959" s="46">
        <v>3.526471324142591E-2</v>
      </c>
      <c r="S959" s="46">
        <v>10.31</v>
      </c>
      <c r="T959" s="45">
        <v>1.9089123572033493</v>
      </c>
      <c r="U959" s="46">
        <v>-2.3399999999999997E-2</v>
      </c>
      <c r="V959" s="46">
        <v>-2.4E-2</v>
      </c>
      <c r="W959" s="46">
        <v>3.3519546536312214E-2</v>
      </c>
      <c r="X959" s="47">
        <v>10.15</v>
      </c>
      <c r="Y959" s="76" t="s">
        <v>26</v>
      </c>
    </row>
    <row r="960" spans="1:25" x14ac:dyDescent="0.25">
      <c r="A960" s="73" t="s">
        <v>1</v>
      </c>
      <c r="B960" s="42" t="s">
        <v>1212</v>
      </c>
      <c r="C960" s="74" t="s">
        <v>79</v>
      </c>
      <c r="D960" s="42">
        <v>0</v>
      </c>
      <c r="E960" s="75" t="s">
        <v>1216</v>
      </c>
      <c r="F960" s="43">
        <v>10</v>
      </c>
      <c r="G960" s="75" t="s">
        <v>26</v>
      </c>
      <c r="H960" s="42">
        <v>2</v>
      </c>
      <c r="I960" s="75" t="s">
        <v>1187</v>
      </c>
      <c r="J960" s="45">
        <v>1.8736462244287024</v>
      </c>
      <c r="K960" s="46">
        <v>-2.52E-2</v>
      </c>
      <c r="L960" s="46">
        <v>-2.1000000000000001E-2</v>
      </c>
      <c r="M960" s="46">
        <v>3.2803048638807952E-2</v>
      </c>
      <c r="N960" s="47">
        <v>10.119999999999999</v>
      </c>
      <c r="O960" s="46">
        <v>3.420708641664834</v>
      </c>
      <c r="P960" s="46">
        <v>-5.3999999999999999E-2</v>
      </c>
      <c r="Q960" s="46">
        <v>-2.8399999999999998E-2</v>
      </c>
      <c r="R960" s="46">
        <v>6.1012785545326478E-2</v>
      </c>
      <c r="S960" s="46">
        <v>10.31</v>
      </c>
      <c r="T960" s="45">
        <v>3.1566110947565775</v>
      </c>
      <c r="U960" s="46">
        <v>-4.7600000000000003E-2</v>
      </c>
      <c r="V960" s="46">
        <v>-2.8399999999999998E-2</v>
      </c>
      <c r="W960" s="46">
        <v>5.5428512518378124E-2</v>
      </c>
      <c r="X960" s="47">
        <v>10.15</v>
      </c>
      <c r="Y960" s="76" t="s">
        <v>26</v>
      </c>
    </row>
    <row r="961" spans="1:25" ht="15.75" thickBot="1" x14ac:dyDescent="0.3">
      <c r="A961" s="73" t="s">
        <v>1</v>
      </c>
      <c r="B961" s="42" t="s">
        <v>1212</v>
      </c>
      <c r="C961" s="74" t="s">
        <v>79</v>
      </c>
      <c r="D961" s="42">
        <v>0</v>
      </c>
      <c r="E961" s="75" t="s">
        <v>1193</v>
      </c>
      <c r="F961" s="43">
        <v>10</v>
      </c>
      <c r="G961" s="75" t="s">
        <v>55</v>
      </c>
      <c r="H961" s="42" t="s">
        <v>26</v>
      </c>
      <c r="I961" s="75" t="s">
        <v>56</v>
      </c>
      <c r="J961" s="45">
        <v>1.0532048318779144E-2</v>
      </c>
      <c r="K961" s="46">
        <v>-1.7999999999999998E-4</v>
      </c>
      <c r="L961" s="46">
        <v>-4.0000000000000003E-5</v>
      </c>
      <c r="M961" s="46">
        <v>1.8439088914585773E-4</v>
      </c>
      <c r="N961" s="47">
        <v>10.119999999999999</v>
      </c>
      <c r="O961" s="59">
        <v>2.3654034872399525E-2</v>
      </c>
      <c r="P961" s="59">
        <v>-4.1999999999999996E-4</v>
      </c>
      <c r="Q961" s="59">
        <v>-4.0000000000000003E-5</v>
      </c>
      <c r="R961" s="59">
        <v>4.2190046219457966E-4</v>
      </c>
      <c r="S961" s="59">
        <v>10.31</v>
      </c>
      <c r="T961" s="58">
        <v>8.6742482483714335E-3</v>
      </c>
      <c r="U961" s="59">
        <v>-1.4000000000000001E-4</v>
      </c>
      <c r="V961" s="59">
        <v>-5.9999999999999995E-5</v>
      </c>
      <c r="W961" s="59">
        <v>1.5231546211727818E-4</v>
      </c>
      <c r="X961" s="60">
        <v>10.15</v>
      </c>
      <c r="Y961" s="76" t="s">
        <v>26</v>
      </c>
    </row>
    <row r="962" spans="1:25" x14ac:dyDescent="0.25">
      <c r="A962" s="69" t="s">
        <v>1</v>
      </c>
      <c r="B962" s="30" t="s">
        <v>1217</v>
      </c>
      <c r="C962" s="70" t="s">
        <v>79</v>
      </c>
      <c r="D962" s="30">
        <v>0</v>
      </c>
      <c r="E962" s="70" t="s">
        <v>1184</v>
      </c>
      <c r="F962" s="30">
        <v>110</v>
      </c>
      <c r="G962" s="70" t="s">
        <v>25</v>
      </c>
      <c r="H962" s="71">
        <v>1</v>
      </c>
      <c r="I962" s="70" t="s">
        <v>24</v>
      </c>
      <c r="J962" s="31">
        <v>0.42048811417745385</v>
      </c>
      <c r="K962" s="32">
        <v>6.1870000000000001E-2</v>
      </c>
      <c r="L962" s="32">
        <v>6.2700000000000006E-2</v>
      </c>
      <c r="M962" s="32">
        <v>8.8086246940143845E-2</v>
      </c>
      <c r="N962" s="33">
        <v>121.09</v>
      </c>
      <c r="O962" s="32">
        <v>0.58006128503174781</v>
      </c>
      <c r="P962" s="32">
        <v>0.10122</v>
      </c>
      <c r="Q962" s="32">
        <v>6.1200000000000004E-2</v>
      </c>
      <c r="R962" s="32">
        <v>0.11828325494337735</v>
      </c>
      <c r="S962" s="32">
        <v>117.87</v>
      </c>
      <c r="T962" s="31">
        <v>0.5781390009025027</v>
      </c>
      <c r="U962" s="32">
        <v>9.2529999999999987E-2</v>
      </c>
      <c r="V962" s="32">
        <v>7.7099999999999988E-2</v>
      </c>
      <c r="W962" s="32">
        <v>0.12044173238541531</v>
      </c>
      <c r="X962" s="33">
        <v>120.42</v>
      </c>
      <c r="Y962" s="72" t="s">
        <v>26</v>
      </c>
    </row>
    <row r="963" spans="1:25" x14ac:dyDescent="0.25">
      <c r="A963" s="73" t="s">
        <v>1</v>
      </c>
      <c r="B963" s="42" t="s">
        <v>1217</v>
      </c>
      <c r="C963" s="74" t="s">
        <v>79</v>
      </c>
      <c r="D963" s="42">
        <v>0</v>
      </c>
      <c r="E963" s="75" t="s">
        <v>973</v>
      </c>
      <c r="F963" s="43">
        <v>10</v>
      </c>
      <c r="G963" s="75" t="s">
        <v>33</v>
      </c>
      <c r="H963" s="44">
        <v>1</v>
      </c>
      <c r="I963" s="75" t="s">
        <v>1185</v>
      </c>
      <c r="J963" s="45">
        <v>4.7803120569464426</v>
      </c>
      <c r="K963" s="46">
        <v>6.1499999999999999E-2</v>
      </c>
      <c r="L963" s="46">
        <v>6.2700000000000006E-2</v>
      </c>
      <c r="M963" s="46">
        <v>8.7826761297454203E-2</v>
      </c>
      <c r="N963" s="47">
        <v>10.62</v>
      </c>
      <c r="O963" s="46">
        <v>6.5589216391907055</v>
      </c>
      <c r="P963" s="46">
        <v>0.10050000000000001</v>
      </c>
      <c r="Q963" s="46">
        <v>6.1200000000000004E-2</v>
      </c>
      <c r="R963" s="46">
        <v>0.11766771009924516</v>
      </c>
      <c r="S963" s="46">
        <v>10.37</v>
      </c>
      <c r="T963" s="45">
        <v>6.6059683326535259</v>
      </c>
      <c r="U963" s="46">
        <v>9.2099999999999987E-2</v>
      </c>
      <c r="V963" s="46">
        <v>7.7099999999999988E-2</v>
      </c>
      <c r="W963" s="46">
        <v>0.12011169801480619</v>
      </c>
      <c r="X963" s="47">
        <v>10.51</v>
      </c>
      <c r="Y963" s="76" t="s">
        <v>26</v>
      </c>
    </row>
    <row r="964" spans="1:25" x14ac:dyDescent="0.25">
      <c r="A964" s="73" t="s">
        <v>1</v>
      </c>
      <c r="B964" s="42" t="s">
        <v>1217</v>
      </c>
      <c r="C964" s="74" t="s">
        <v>79</v>
      </c>
      <c r="D964" s="42">
        <v>0</v>
      </c>
      <c r="E964" s="75" t="s">
        <v>1218</v>
      </c>
      <c r="F964" s="43">
        <v>10</v>
      </c>
      <c r="G964" s="75" t="s">
        <v>26</v>
      </c>
      <c r="H964" s="44">
        <v>1</v>
      </c>
      <c r="I964" s="75" t="s">
        <v>1187</v>
      </c>
      <c r="J964" s="45">
        <v>3.7640392651288828</v>
      </c>
      <c r="K964" s="46">
        <v>-4.8799999999999996E-2</v>
      </c>
      <c r="L964" s="46">
        <v>-4.9000000000000002E-2</v>
      </c>
      <c r="M964" s="46">
        <v>6.9155187802506901E-2</v>
      </c>
      <c r="N964" s="47">
        <v>10.62</v>
      </c>
      <c r="O964" s="46">
        <v>4.4145925777172579</v>
      </c>
      <c r="P964" s="46">
        <v>-6.8000000000000005E-2</v>
      </c>
      <c r="Q964" s="46">
        <v>-4.0600000000000004E-2</v>
      </c>
      <c r="R964" s="46">
        <v>7.9198232303505367E-2</v>
      </c>
      <c r="S964" s="46">
        <v>10.37</v>
      </c>
      <c r="T964" s="45">
        <v>4.9907412160039728</v>
      </c>
      <c r="U964" s="46">
        <v>-6.8599999999999994E-2</v>
      </c>
      <c r="V964" s="46">
        <v>-5.9400000000000001E-2</v>
      </c>
      <c r="W964" s="46">
        <v>9.0743154011749011E-2</v>
      </c>
      <c r="X964" s="47">
        <v>10.51</v>
      </c>
      <c r="Y964" s="76" t="s">
        <v>26</v>
      </c>
    </row>
    <row r="965" spans="1:25" x14ac:dyDescent="0.25">
      <c r="A965" s="73" t="s">
        <v>1</v>
      </c>
      <c r="B965" s="42" t="s">
        <v>1217</v>
      </c>
      <c r="C965" s="74" t="s">
        <v>79</v>
      </c>
      <c r="D965" s="42">
        <v>0</v>
      </c>
      <c r="E965" s="75" t="s">
        <v>1219</v>
      </c>
      <c r="F965" s="43">
        <v>10</v>
      </c>
      <c r="G965" s="75" t="s">
        <v>26</v>
      </c>
      <c r="H965" s="44">
        <v>1</v>
      </c>
      <c r="I965" s="75" t="s">
        <v>1187</v>
      </c>
      <c r="J965" s="45">
        <v>0.84685456990417141</v>
      </c>
      <c r="K965" s="46">
        <v>-1.12E-2</v>
      </c>
      <c r="L965" s="46">
        <v>-1.0800000000000001E-2</v>
      </c>
      <c r="M965" s="46">
        <v>1.5558920271021379E-2</v>
      </c>
      <c r="N965" s="47">
        <v>10.62</v>
      </c>
      <c r="O965" s="46">
        <v>1.9712166221321037</v>
      </c>
      <c r="P965" s="46">
        <v>-3.0199999999999998E-2</v>
      </c>
      <c r="Q965" s="46">
        <v>-1.84E-2</v>
      </c>
      <c r="R965" s="46">
        <v>3.5363823322712151E-2</v>
      </c>
      <c r="S965" s="46">
        <v>10.37</v>
      </c>
      <c r="T965" s="45">
        <v>1.3823356045174988</v>
      </c>
      <c r="U965" s="46">
        <v>-2.06E-2</v>
      </c>
      <c r="V965" s="46">
        <v>-1.44E-2</v>
      </c>
      <c r="W965" s="46">
        <v>2.5134040662018513E-2</v>
      </c>
      <c r="X965" s="47">
        <v>10.51</v>
      </c>
      <c r="Y965" s="76" t="s">
        <v>26</v>
      </c>
    </row>
    <row r="966" spans="1:25" x14ac:dyDescent="0.25">
      <c r="A966" s="73" t="s">
        <v>1</v>
      </c>
      <c r="B966" s="42" t="s">
        <v>1217</v>
      </c>
      <c r="C966" s="74" t="s">
        <v>79</v>
      </c>
      <c r="D966" s="42">
        <v>0</v>
      </c>
      <c r="E966" s="75" t="s">
        <v>1220</v>
      </c>
      <c r="F966" s="43">
        <v>10</v>
      </c>
      <c r="G966" s="75" t="s">
        <v>26</v>
      </c>
      <c r="H966" s="44">
        <v>1</v>
      </c>
      <c r="I966" s="75" t="s">
        <v>1187</v>
      </c>
      <c r="J966" s="45">
        <v>0.20013254858702892</v>
      </c>
      <c r="K966" s="46">
        <v>-1.4E-3</v>
      </c>
      <c r="L966" s="46">
        <v>-3.3999999999999998E-3</v>
      </c>
      <c r="M966" s="46">
        <v>3.6769552621700469E-3</v>
      </c>
      <c r="N966" s="47">
        <v>10.62</v>
      </c>
      <c r="O966" s="46">
        <v>0.17626867521186504</v>
      </c>
      <c r="P966" s="46">
        <v>-1.8E-3</v>
      </c>
      <c r="Q966" s="46">
        <v>-2.5999999999999999E-3</v>
      </c>
      <c r="R966" s="46">
        <v>3.1622776601683794E-3</v>
      </c>
      <c r="S966" s="46">
        <v>10.37</v>
      </c>
      <c r="T966" s="45">
        <v>0.24423316424406724</v>
      </c>
      <c r="U966" s="46">
        <v>-2.5999999999999999E-3</v>
      </c>
      <c r="V966" s="46">
        <v>-3.5999999999999999E-3</v>
      </c>
      <c r="W966" s="46">
        <v>4.4407206622349036E-3</v>
      </c>
      <c r="X966" s="47">
        <v>10.51</v>
      </c>
      <c r="Y966" s="76" t="s">
        <v>26</v>
      </c>
    </row>
    <row r="967" spans="1:25" x14ac:dyDescent="0.25">
      <c r="A967" s="73" t="s">
        <v>1</v>
      </c>
      <c r="B967" s="42" t="s">
        <v>1217</v>
      </c>
      <c r="C967" s="74" t="s">
        <v>79</v>
      </c>
      <c r="D967" s="42">
        <v>0</v>
      </c>
      <c r="E967" s="75" t="s">
        <v>1189</v>
      </c>
      <c r="F967" s="43">
        <v>10</v>
      </c>
      <c r="G967" s="75" t="s">
        <v>55</v>
      </c>
      <c r="H967" s="42" t="s">
        <v>26</v>
      </c>
      <c r="I967" s="75" t="s">
        <v>56</v>
      </c>
      <c r="J967" s="45">
        <v>2.0138684780597195E-2</v>
      </c>
      <c r="K967" s="46">
        <v>-3.6999999999999999E-4</v>
      </c>
      <c r="L967" s="46">
        <v>0</v>
      </c>
      <c r="M967" s="46">
        <v>3.6999999999999999E-4</v>
      </c>
      <c r="N967" s="47">
        <v>10.62</v>
      </c>
      <c r="O967" s="46">
        <v>4.0133555554316871E-2</v>
      </c>
      <c r="P967" s="46">
        <v>-7.1999999999999994E-4</v>
      </c>
      <c r="Q967" s="46">
        <v>0</v>
      </c>
      <c r="R967" s="46">
        <v>7.1999999999999994E-4</v>
      </c>
      <c r="S967" s="46">
        <v>10.37</v>
      </c>
      <c r="T967" s="45">
        <v>2.3649373291607774E-2</v>
      </c>
      <c r="U967" s="46">
        <v>-4.2999999999999999E-4</v>
      </c>
      <c r="V967" s="46">
        <v>0</v>
      </c>
      <c r="W967" s="46">
        <v>4.2999999999999999E-4</v>
      </c>
      <c r="X967" s="47">
        <v>10.51</v>
      </c>
      <c r="Y967" s="76" t="s">
        <v>26</v>
      </c>
    </row>
    <row r="968" spans="1:25" x14ac:dyDescent="0.25">
      <c r="A968" s="77" t="s">
        <v>1</v>
      </c>
      <c r="B968" s="50" t="s">
        <v>1217</v>
      </c>
      <c r="C968" s="78" t="s">
        <v>79</v>
      </c>
      <c r="D968" s="50">
        <v>0</v>
      </c>
      <c r="E968" s="78" t="s">
        <v>1184</v>
      </c>
      <c r="F968" s="50">
        <v>110</v>
      </c>
      <c r="G968" s="78" t="s">
        <v>25</v>
      </c>
      <c r="H968" s="50">
        <v>2</v>
      </c>
      <c r="I968" s="78" t="s">
        <v>57</v>
      </c>
      <c r="J968" s="51">
        <v>2.322722295194211</v>
      </c>
      <c r="K968" s="52">
        <v>0.38680000000000003</v>
      </c>
      <c r="L968" s="52">
        <v>0.29519999999999996</v>
      </c>
      <c r="M968" s="52">
        <v>0.48657710591436587</v>
      </c>
      <c r="N968" s="53">
        <v>121.09</v>
      </c>
      <c r="O968" s="52">
        <v>3.7720255069047259</v>
      </c>
      <c r="P968" s="52">
        <v>0.57999999999999996</v>
      </c>
      <c r="Q968" s="52">
        <v>0.50519999999999998</v>
      </c>
      <c r="R968" s="52">
        <v>0.76917295844302791</v>
      </c>
      <c r="S968" s="52">
        <v>117.87</v>
      </c>
      <c r="T968" s="51">
        <v>2.7159323600540848</v>
      </c>
      <c r="U968" s="52">
        <v>0.4284</v>
      </c>
      <c r="V968" s="52">
        <v>0.36960000000000004</v>
      </c>
      <c r="W968" s="52">
        <v>0.56580095440004341</v>
      </c>
      <c r="X968" s="53">
        <v>120.42</v>
      </c>
      <c r="Y968" s="79" t="s">
        <v>26</v>
      </c>
    </row>
    <row r="969" spans="1:25" x14ac:dyDescent="0.25">
      <c r="A969" s="73" t="s">
        <v>1</v>
      </c>
      <c r="B969" s="42" t="s">
        <v>1217</v>
      </c>
      <c r="C969" s="74" t="s">
        <v>79</v>
      </c>
      <c r="D969" s="42">
        <v>0</v>
      </c>
      <c r="E969" s="75" t="s">
        <v>980</v>
      </c>
      <c r="F969" s="43">
        <v>10</v>
      </c>
      <c r="G969" s="75" t="s">
        <v>33</v>
      </c>
      <c r="H969" s="42">
        <v>2</v>
      </c>
      <c r="I969" s="75" t="s">
        <v>1190</v>
      </c>
      <c r="J969" s="45">
        <v>27.386411170892597</v>
      </c>
      <c r="K969" s="46">
        <v>0.38680000000000003</v>
      </c>
      <c r="L969" s="46">
        <v>0.29519999999999996</v>
      </c>
      <c r="M969" s="46">
        <v>0.48657710591436587</v>
      </c>
      <c r="N969" s="47">
        <v>10.27</v>
      </c>
      <c r="O969" s="46">
        <v>42.587035105254792</v>
      </c>
      <c r="P969" s="46">
        <v>0.57999999999999996</v>
      </c>
      <c r="Q969" s="46">
        <v>0.50519999999999998</v>
      </c>
      <c r="R969" s="46">
        <v>0.76917295844302791</v>
      </c>
      <c r="S969" s="46">
        <v>10.44</v>
      </c>
      <c r="T969" s="45">
        <v>31.752677164826494</v>
      </c>
      <c r="U969" s="46">
        <v>0.4284</v>
      </c>
      <c r="V969" s="46">
        <v>0.36960000000000004</v>
      </c>
      <c r="W969" s="46">
        <v>0.56580095440004341</v>
      </c>
      <c r="X969" s="47">
        <v>10.3</v>
      </c>
      <c r="Y969" s="76" t="s">
        <v>26</v>
      </c>
    </row>
    <row r="970" spans="1:25" x14ac:dyDescent="0.25">
      <c r="A970" s="73" t="s">
        <v>1</v>
      </c>
      <c r="B970" s="42" t="s">
        <v>1217</v>
      </c>
      <c r="C970" s="74" t="s">
        <v>79</v>
      </c>
      <c r="D970" s="42">
        <v>0</v>
      </c>
      <c r="E970" s="75" t="s">
        <v>1221</v>
      </c>
      <c r="F970" s="43">
        <v>10</v>
      </c>
      <c r="G970" s="75" t="s">
        <v>26</v>
      </c>
      <c r="H970" s="42">
        <v>2</v>
      </c>
      <c r="I970" s="75" t="s">
        <v>1187</v>
      </c>
      <c r="J970" s="45">
        <v>15.638658380742188</v>
      </c>
      <c r="K970" s="46">
        <v>-0.23280000000000001</v>
      </c>
      <c r="L970" s="46">
        <v>-0.16839999999999999</v>
      </c>
      <c r="M970" s="46">
        <v>0.28732281496602391</v>
      </c>
      <c r="N970" s="47">
        <v>10.62</v>
      </c>
      <c r="O970" s="46">
        <v>27.890717931413121</v>
      </c>
      <c r="P970" s="46">
        <v>-0.35120000000000001</v>
      </c>
      <c r="Q970" s="46">
        <v>-0.35639999999999999</v>
      </c>
      <c r="R970" s="46">
        <v>0.50036226876134449</v>
      </c>
      <c r="S970" s="46">
        <v>10.37</v>
      </c>
      <c r="T970" s="45">
        <v>18.361406733834809</v>
      </c>
      <c r="U970" s="46">
        <v>-0.23960000000000001</v>
      </c>
      <c r="V970" s="46">
        <v>-0.2228</v>
      </c>
      <c r="W970" s="46">
        <v>0.32718190659020252</v>
      </c>
      <c r="X970" s="47">
        <v>10.3</v>
      </c>
      <c r="Y970" s="76" t="s">
        <v>26</v>
      </c>
    </row>
    <row r="971" spans="1:25" x14ac:dyDescent="0.25">
      <c r="A971" s="73" t="s">
        <v>1</v>
      </c>
      <c r="B971" s="42" t="s">
        <v>1217</v>
      </c>
      <c r="C971" s="74" t="s">
        <v>79</v>
      </c>
      <c r="D971" s="42">
        <v>0</v>
      </c>
      <c r="E971" s="75" t="s">
        <v>1222</v>
      </c>
      <c r="F971" s="43">
        <v>10</v>
      </c>
      <c r="G971" s="75" t="s">
        <v>26</v>
      </c>
      <c r="H971" s="42">
        <v>2</v>
      </c>
      <c r="I971" s="75" t="s">
        <v>1187</v>
      </c>
      <c r="J971" s="45">
        <v>0</v>
      </c>
      <c r="K971" s="46">
        <v>0</v>
      </c>
      <c r="L971" s="46">
        <v>0</v>
      </c>
      <c r="M971" s="46">
        <v>0</v>
      </c>
      <c r="N971" s="47">
        <v>10.62</v>
      </c>
      <c r="O971" s="46">
        <v>0</v>
      </c>
      <c r="P971" s="46">
        <v>0</v>
      </c>
      <c r="Q971" s="46">
        <v>0</v>
      </c>
      <c r="R971" s="46">
        <v>0</v>
      </c>
      <c r="S971" s="46">
        <v>10.37</v>
      </c>
      <c r="T971" s="45">
        <v>0</v>
      </c>
      <c r="U971" s="46">
        <v>0</v>
      </c>
      <c r="V971" s="46">
        <v>0</v>
      </c>
      <c r="W971" s="46">
        <v>0</v>
      </c>
      <c r="X971" s="47">
        <v>10.3</v>
      </c>
      <c r="Y971" s="76" t="s">
        <v>26</v>
      </c>
    </row>
    <row r="972" spans="1:25" x14ac:dyDescent="0.25">
      <c r="A972" s="73" t="s">
        <v>1</v>
      </c>
      <c r="B972" s="42" t="s">
        <v>1217</v>
      </c>
      <c r="C972" s="74" t="s">
        <v>79</v>
      </c>
      <c r="D972" s="42">
        <v>0</v>
      </c>
      <c r="E972" s="75" t="s">
        <v>1223</v>
      </c>
      <c r="F972" s="43">
        <v>10</v>
      </c>
      <c r="G972" s="75" t="s">
        <v>26</v>
      </c>
      <c r="H972" s="42">
        <v>2</v>
      </c>
      <c r="I972" s="75" t="s">
        <v>1187</v>
      </c>
      <c r="J972" s="45">
        <v>8.1043484118366607</v>
      </c>
      <c r="K972" s="46">
        <v>-0.1158</v>
      </c>
      <c r="L972" s="46">
        <v>-9.3599999999999989E-2</v>
      </c>
      <c r="M972" s="46">
        <v>0.14889795163131023</v>
      </c>
      <c r="N972" s="47">
        <v>10.62</v>
      </c>
      <c r="O972" s="46">
        <v>10.887835124418357</v>
      </c>
      <c r="P972" s="46">
        <v>-0.161</v>
      </c>
      <c r="Q972" s="46">
        <v>-0.11059999999999999</v>
      </c>
      <c r="R972" s="46">
        <v>0.19532885091557775</v>
      </c>
      <c r="S972" s="46">
        <v>10.37</v>
      </c>
      <c r="T972" s="45">
        <v>8.8834052681173574</v>
      </c>
      <c r="U972" s="46">
        <v>-0.1172</v>
      </c>
      <c r="V972" s="46">
        <v>-0.10640000000000001</v>
      </c>
      <c r="W972" s="46">
        <v>0.1582933984725832</v>
      </c>
      <c r="X972" s="47">
        <v>10.3</v>
      </c>
      <c r="Y972" s="76" t="s">
        <v>26</v>
      </c>
    </row>
    <row r="973" spans="1:25" x14ac:dyDescent="0.25">
      <c r="A973" s="73" t="s">
        <v>1</v>
      </c>
      <c r="B973" s="42" t="s">
        <v>1217</v>
      </c>
      <c r="C973" s="74" t="s">
        <v>79</v>
      </c>
      <c r="D973" s="42">
        <v>0</v>
      </c>
      <c r="E973" s="75" t="s">
        <v>1224</v>
      </c>
      <c r="F973" s="43">
        <v>10</v>
      </c>
      <c r="G973" s="75" t="s">
        <v>26</v>
      </c>
      <c r="H973" s="42">
        <v>2</v>
      </c>
      <c r="I973" s="75" t="s">
        <v>1187</v>
      </c>
      <c r="J973" s="45">
        <v>2.8183018536285012</v>
      </c>
      <c r="K973" s="46">
        <v>-3.7600000000000001E-2</v>
      </c>
      <c r="L973" s="46">
        <v>-3.56E-2</v>
      </c>
      <c r="M973" s="46">
        <v>5.1779532635974998E-2</v>
      </c>
      <c r="N973" s="47">
        <v>10.62</v>
      </c>
      <c r="O973" s="46">
        <v>4.3668265259927068</v>
      </c>
      <c r="P973" s="46">
        <v>-6.7000000000000004E-2</v>
      </c>
      <c r="Q973" s="46">
        <v>-4.0600000000000004E-2</v>
      </c>
      <c r="R973" s="46">
        <v>7.8341304558961752E-2</v>
      </c>
      <c r="S973" s="46">
        <v>10.37</v>
      </c>
      <c r="T973" s="45">
        <v>4.7083201402681398</v>
      </c>
      <c r="U973" s="46">
        <v>-7.1800000000000003E-2</v>
      </c>
      <c r="V973" s="46">
        <v>-4.3400000000000001E-2</v>
      </c>
      <c r="W973" s="46">
        <v>8.3897556579437996E-2</v>
      </c>
      <c r="X973" s="47">
        <v>10.3</v>
      </c>
      <c r="Y973" s="76" t="s">
        <v>26</v>
      </c>
    </row>
    <row r="974" spans="1:25" ht="15.75" thickBot="1" x14ac:dyDescent="0.3">
      <c r="A974" s="73" t="s">
        <v>1</v>
      </c>
      <c r="B974" s="42" t="s">
        <v>1217</v>
      </c>
      <c r="C974" s="74" t="s">
        <v>79</v>
      </c>
      <c r="D974" s="42">
        <v>0</v>
      </c>
      <c r="E974" s="75" t="s">
        <v>1193</v>
      </c>
      <c r="F974" s="65">
        <v>10</v>
      </c>
      <c r="G974" s="75" t="s">
        <v>55</v>
      </c>
      <c r="H974" s="42" t="s">
        <v>26</v>
      </c>
      <c r="I974" s="75" t="s">
        <v>56</v>
      </c>
      <c r="J974" s="45">
        <v>0</v>
      </c>
      <c r="K974" s="46">
        <v>0</v>
      </c>
      <c r="L974" s="46">
        <v>0</v>
      </c>
      <c r="M974" s="46">
        <v>0</v>
      </c>
      <c r="N974" s="47">
        <v>10.27</v>
      </c>
      <c r="O974" s="59">
        <v>0</v>
      </c>
      <c r="P974" s="59">
        <v>0</v>
      </c>
      <c r="Q974" s="59">
        <v>0</v>
      </c>
      <c r="R974" s="59">
        <v>0</v>
      </c>
      <c r="S974" s="59">
        <v>10.44</v>
      </c>
      <c r="T974" s="58">
        <v>0</v>
      </c>
      <c r="U974" s="59">
        <v>0</v>
      </c>
      <c r="V974" s="59">
        <v>0</v>
      </c>
      <c r="W974" s="59">
        <v>0</v>
      </c>
      <c r="X974" s="60">
        <v>10.3</v>
      </c>
      <c r="Y974" s="76" t="s">
        <v>26</v>
      </c>
    </row>
    <row r="975" spans="1:25" x14ac:dyDescent="0.25">
      <c r="A975" s="69" t="s">
        <v>1</v>
      </c>
      <c r="B975" s="30" t="s">
        <v>1225</v>
      </c>
      <c r="C975" s="70" t="s">
        <v>79</v>
      </c>
      <c r="D975" s="30">
        <v>0</v>
      </c>
      <c r="E975" s="70" t="s">
        <v>1184</v>
      </c>
      <c r="F975" s="50">
        <v>110</v>
      </c>
      <c r="G975" s="70" t="s">
        <v>25</v>
      </c>
      <c r="H975" s="71">
        <v>1</v>
      </c>
      <c r="I975" s="70" t="s">
        <v>24</v>
      </c>
      <c r="J975" s="31">
        <v>3.4114031987501736</v>
      </c>
      <c r="K975" s="32">
        <v>0.56094699999999997</v>
      </c>
      <c r="L975" s="32">
        <v>0.44761600000000001</v>
      </c>
      <c r="M975" s="32">
        <v>0.71765006811467658</v>
      </c>
      <c r="N975" s="33">
        <v>121.6</v>
      </c>
      <c r="O975" s="32">
        <v>5.7242070639764133</v>
      </c>
      <c r="P975" s="32">
        <v>0.99617350000000005</v>
      </c>
      <c r="Q975" s="32">
        <v>0.61800650000000001</v>
      </c>
      <c r="R975" s="32">
        <v>1.1723027237640029</v>
      </c>
      <c r="S975" s="32">
        <v>118.38</v>
      </c>
      <c r="T975" s="31">
        <v>5.430237842999726</v>
      </c>
      <c r="U975" s="32">
        <v>0.99536499999999994</v>
      </c>
      <c r="V975" s="32">
        <v>0.54760150000000007</v>
      </c>
      <c r="W975" s="32">
        <v>1.1360540858723454</v>
      </c>
      <c r="X975" s="33">
        <v>120.93</v>
      </c>
      <c r="Y975" s="72" t="s">
        <v>26</v>
      </c>
    </row>
    <row r="976" spans="1:25" x14ac:dyDescent="0.25">
      <c r="A976" s="73" t="s">
        <v>1</v>
      </c>
      <c r="B976" s="42" t="s">
        <v>1225</v>
      </c>
      <c r="C976" s="74" t="s">
        <v>79</v>
      </c>
      <c r="D976" s="42">
        <v>0</v>
      </c>
      <c r="E976" s="75" t="s">
        <v>973</v>
      </c>
      <c r="F976" s="43">
        <v>10</v>
      </c>
      <c r="G976" s="75" t="s">
        <v>33</v>
      </c>
      <c r="H976" s="44">
        <v>1</v>
      </c>
      <c r="I976" s="75" t="s">
        <v>1185</v>
      </c>
      <c r="J976" s="45">
        <v>39.99289289294083</v>
      </c>
      <c r="K976" s="46">
        <v>0.55840000000000001</v>
      </c>
      <c r="L976" s="46">
        <v>0.44719999999999999</v>
      </c>
      <c r="M976" s="46">
        <v>0.71540086664750413</v>
      </c>
      <c r="N976" s="47">
        <v>10.34</v>
      </c>
      <c r="O976" s="46">
        <v>64.960993097501387</v>
      </c>
      <c r="P976" s="46">
        <v>0.99360000000000004</v>
      </c>
      <c r="Q976" s="46">
        <v>0.61760000000000004</v>
      </c>
      <c r="R976" s="46">
        <v>1.1699020129908317</v>
      </c>
      <c r="S976" s="46">
        <v>10.41</v>
      </c>
      <c r="T976" s="45">
        <v>63.006533441086098</v>
      </c>
      <c r="U976" s="46">
        <v>0.9927999999999999</v>
      </c>
      <c r="V976" s="46">
        <v>0.54720000000000002</v>
      </c>
      <c r="W976" s="46">
        <v>1.1336135496720212</v>
      </c>
      <c r="X976" s="47">
        <v>10.4</v>
      </c>
      <c r="Y976" s="76" t="s">
        <v>26</v>
      </c>
    </row>
    <row r="977" spans="1:25" x14ac:dyDescent="0.25">
      <c r="A977" s="73" t="s">
        <v>1</v>
      </c>
      <c r="B977" s="42" t="s">
        <v>1225</v>
      </c>
      <c r="C977" s="74" t="s">
        <v>79</v>
      </c>
      <c r="D977" s="42">
        <v>0</v>
      </c>
      <c r="E977" s="75" t="s">
        <v>1226</v>
      </c>
      <c r="F977" s="43">
        <v>10</v>
      </c>
      <c r="G977" s="75" t="s">
        <v>26</v>
      </c>
      <c r="H977" s="44">
        <v>1</v>
      </c>
      <c r="I977" s="75" t="s">
        <v>1187</v>
      </c>
      <c r="J977" s="45">
        <v>2.2624537038498036</v>
      </c>
      <c r="K977" s="46">
        <v>-2.7600000000000003E-2</v>
      </c>
      <c r="L977" s="46">
        <v>-2.9600000000000001E-2</v>
      </c>
      <c r="M977" s="46">
        <v>4.0471224345206065E-2</v>
      </c>
      <c r="N977" s="47">
        <v>10.34</v>
      </c>
      <c r="O977" s="46">
        <v>3.4204730153014862</v>
      </c>
      <c r="P977" s="46">
        <v>-4.9399999999999999E-2</v>
      </c>
      <c r="Q977" s="46">
        <v>-3.6799999999999999E-2</v>
      </c>
      <c r="R977" s="46">
        <v>6.1600324674469048E-2</v>
      </c>
      <c r="S977" s="46">
        <v>10.41</v>
      </c>
      <c r="T977" s="45">
        <v>3.8754388514356184</v>
      </c>
      <c r="U977" s="46">
        <v>-5.7799999999999997E-2</v>
      </c>
      <c r="V977" s="46">
        <v>-3.9E-2</v>
      </c>
      <c r="W977" s="46">
        <v>6.9726895815029652E-2</v>
      </c>
      <c r="X977" s="47">
        <v>10.4</v>
      </c>
      <c r="Y977" s="76" t="s">
        <v>26</v>
      </c>
    </row>
    <row r="978" spans="1:25" x14ac:dyDescent="0.25">
      <c r="A978" s="73" t="s">
        <v>1</v>
      </c>
      <c r="B978" s="42" t="s">
        <v>1225</v>
      </c>
      <c r="C978" s="74" t="s">
        <v>79</v>
      </c>
      <c r="D978" s="42">
        <v>0</v>
      </c>
      <c r="E978" s="75" t="s">
        <v>1227</v>
      </c>
      <c r="F978" s="43">
        <v>10</v>
      </c>
      <c r="G978" s="75" t="s">
        <v>26</v>
      </c>
      <c r="H978" s="44">
        <v>1</v>
      </c>
      <c r="I978" s="75" t="s">
        <v>1187</v>
      </c>
      <c r="J978" s="45">
        <v>13.403601418073936</v>
      </c>
      <c r="K978" s="46">
        <v>-0.17319999999999999</v>
      </c>
      <c r="L978" s="46">
        <v>-0.1658</v>
      </c>
      <c r="M978" s="46">
        <v>0.23976630288679018</v>
      </c>
      <c r="N978" s="47">
        <v>10.34</v>
      </c>
      <c r="O978" s="46">
        <v>22.687516696087446</v>
      </c>
      <c r="P978" s="46">
        <v>-0.32239999999999996</v>
      </c>
      <c r="Q978" s="46">
        <v>-0.251</v>
      </c>
      <c r="R978" s="46">
        <v>0.40858629443484762</v>
      </c>
      <c r="S978" s="46">
        <v>10.41</v>
      </c>
      <c r="T978" s="45">
        <v>19.784014328051271</v>
      </c>
      <c r="U978" s="46">
        <v>-0.30299999999999999</v>
      </c>
      <c r="V978" s="46">
        <v>-0.18680000000000002</v>
      </c>
      <c r="W978" s="46">
        <v>0.35595398579029847</v>
      </c>
      <c r="X978" s="47">
        <v>10.4</v>
      </c>
      <c r="Y978" s="76" t="s">
        <v>26</v>
      </c>
    </row>
    <row r="979" spans="1:25" x14ac:dyDescent="0.25">
      <c r="A979" s="73" t="s">
        <v>1</v>
      </c>
      <c r="B979" s="42" t="s">
        <v>1225</v>
      </c>
      <c r="C979" s="74" t="s">
        <v>79</v>
      </c>
      <c r="D979" s="42">
        <v>0</v>
      </c>
      <c r="E979" s="75" t="s">
        <v>1228</v>
      </c>
      <c r="F979" s="43">
        <v>10</v>
      </c>
      <c r="G979" s="75" t="s">
        <v>26</v>
      </c>
      <c r="H979" s="44">
        <v>1</v>
      </c>
      <c r="I979" s="75" t="s">
        <v>1187</v>
      </c>
      <c r="J979" s="45">
        <v>23.69447364313594</v>
      </c>
      <c r="K979" s="46">
        <v>-0.3372</v>
      </c>
      <c r="L979" s="46">
        <v>-0.25680000000000003</v>
      </c>
      <c r="M979" s="46">
        <v>0.42385148342314438</v>
      </c>
      <c r="N979" s="47">
        <v>10.34</v>
      </c>
      <c r="O979" s="46">
        <v>37.417402786644793</v>
      </c>
      <c r="P979" s="46">
        <v>-0.58640000000000003</v>
      </c>
      <c r="Q979" s="46">
        <v>-0.33200000000000002</v>
      </c>
      <c r="R979" s="46">
        <v>0.67386123200552206</v>
      </c>
      <c r="S979" s="46">
        <v>10.41</v>
      </c>
      <c r="T979" s="45">
        <v>37.910273307171394</v>
      </c>
      <c r="U979" s="46">
        <v>-0.6</v>
      </c>
      <c r="V979" s="46">
        <v>-0.32439999999999997</v>
      </c>
      <c r="W979" s="46">
        <v>0.68208163734262772</v>
      </c>
      <c r="X979" s="47">
        <v>10.4</v>
      </c>
      <c r="Y979" s="76" t="s">
        <v>26</v>
      </c>
    </row>
    <row r="980" spans="1:25" x14ac:dyDescent="0.25">
      <c r="A980" s="73" t="s">
        <v>1</v>
      </c>
      <c r="B980" s="42" t="s">
        <v>1225</v>
      </c>
      <c r="C980" s="74" t="s">
        <v>79</v>
      </c>
      <c r="D980" s="42">
        <v>0</v>
      </c>
      <c r="E980" s="75" t="s">
        <v>1229</v>
      </c>
      <c r="F980" s="43">
        <v>10</v>
      </c>
      <c r="G980" s="75" t="s">
        <v>26</v>
      </c>
      <c r="H980" s="44">
        <v>1</v>
      </c>
      <c r="I980" s="75" t="s">
        <v>1187</v>
      </c>
      <c r="J980" s="45">
        <v>0.84625795642563295</v>
      </c>
      <c r="K980" s="46">
        <v>-1.04E-2</v>
      </c>
      <c r="L980" s="46">
        <v>-1.0999999999999999E-2</v>
      </c>
      <c r="M980" s="46">
        <v>1.5138031576133007E-2</v>
      </c>
      <c r="N980" s="47">
        <v>10.34</v>
      </c>
      <c r="O980" s="46">
        <v>1.6475299498981857</v>
      </c>
      <c r="P980" s="46">
        <v>-1.4999999999999999E-2</v>
      </c>
      <c r="Q980" s="46">
        <v>-2.5600000000000001E-2</v>
      </c>
      <c r="R980" s="46">
        <v>2.9670861126701396E-2</v>
      </c>
      <c r="S980" s="46">
        <v>10.41</v>
      </c>
      <c r="T980" s="45">
        <v>0</v>
      </c>
      <c r="U980" s="46">
        <v>-1.4E-2</v>
      </c>
      <c r="V980" s="46">
        <v>-2.1999999999999999E-2</v>
      </c>
      <c r="W980" s="46">
        <v>0</v>
      </c>
      <c r="X980" s="47">
        <v>10.4</v>
      </c>
      <c r="Y980" s="76" t="s">
        <v>26</v>
      </c>
    </row>
    <row r="981" spans="1:25" x14ac:dyDescent="0.25">
      <c r="A981" s="73" t="s">
        <v>1</v>
      </c>
      <c r="B981" s="42" t="s">
        <v>1225</v>
      </c>
      <c r="C981" s="74" t="s">
        <v>79</v>
      </c>
      <c r="D981" s="42">
        <v>0</v>
      </c>
      <c r="E981" s="75" t="s">
        <v>1230</v>
      </c>
      <c r="F981" s="43">
        <v>10</v>
      </c>
      <c r="G981" s="75" t="s">
        <v>55</v>
      </c>
      <c r="H981" s="44">
        <v>1</v>
      </c>
      <c r="I981" s="75" t="s">
        <v>56</v>
      </c>
      <c r="J981" s="45">
        <v>0.14427102348526857</v>
      </c>
      <c r="K981" s="46">
        <v>-2.5470000000000002E-3</v>
      </c>
      <c r="L981" s="46">
        <v>-4.1599999999999997E-4</v>
      </c>
      <c r="M981" s="46">
        <v>2.5807489223091812E-3</v>
      </c>
      <c r="N981" s="47">
        <v>10.34</v>
      </c>
      <c r="O981" s="46">
        <v>0.14467007502008328</v>
      </c>
      <c r="P981" s="46">
        <v>-2.5735000000000003E-3</v>
      </c>
      <c r="Q981" s="46">
        <v>-4.0649999999999996E-4</v>
      </c>
      <c r="R981" s="46">
        <v>2.6054067820591859E-3</v>
      </c>
      <c r="S981" s="46">
        <v>10.41</v>
      </c>
      <c r="T981" s="45">
        <v>0.14429931531352486</v>
      </c>
      <c r="U981" s="46">
        <v>-2.565E-3</v>
      </c>
      <c r="V981" s="46">
        <v>-4.015E-4</v>
      </c>
      <c r="W981" s="46">
        <v>2.5962332811209393E-3</v>
      </c>
      <c r="X981" s="47">
        <v>10.4</v>
      </c>
      <c r="Y981" s="76" t="s">
        <v>26</v>
      </c>
    </row>
    <row r="982" spans="1:25" x14ac:dyDescent="0.25">
      <c r="A982" s="73" t="s">
        <v>1</v>
      </c>
      <c r="B982" s="42" t="s">
        <v>1225</v>
      </c>
      <c r="C982" s="74" t="s">
        <v>79</v>
      </c>
      <c r="D982" s="42">
        <v>0</v>
      </c>
      <c r="E982" s="75" t="s">
        <v>1189</v>
      </c>
      <c r="F982" s="43">
        <v>10</v>
      </c>
      <c r="G982" s="75" t="s">
        <v>55</v>
      </c>
      <c r="H982" s="42" t="s">
        <v>26</v>
      </c>
      <c r="I982" s="75" t="s">
        <v>56</v>
      </c>
      <c r="J982" s="45">
        <v>8.7029326365297394E-2</v>
      </c>
      <c r="K982" s="46">
        <v>-1.5039999999999999E-3</v>
      </c>
      <c r="L982" s="46">
        <v>-4.0200000000000001E-4</v>
      </c>
      <c r="M982" s="46">
        <v>1.556797995887713E-3</v>
      </c>
      <c r="N982" s="47">
        <v>10.34</v>
      </c>
      <c r="O982" s="46">
        <v>8.6702886439268739E-2</v>
      </c>
      <c r="P982" s="46">
        <v>-1.4940000000000001E-3</v>
      </c>
      <c r="Q982" s="46">
        <v>-4.5400000000000003E-4</v>
      </c>
      <c r="R982" s="46">
        <v>1.5614582927507223E-3</v>
      </c>
      <c r="S982" s="46">
        <v>10.41</v>
      </c>
      <c r="T982" s="45">
        <v>9.662918359758832E-2</v>
      </c>
      <c r="U982" s="46">
        <v>-1.6899999999999999E-3</v>
      </c>
      <c r="V982" s="46">
        <v>-4.08E-4</v>
      </c>
      <c r="W982" s="46">
        <v>1.738552271287809E-3</v>
      </c>
      <c r="X982" s="47">
        <v>10.4</v>
      </c>
      <c r="Y982" s="76" t="s">
        <v>26</v>
      </c>
    </row>
    <row r="983" spans="1:25" x14ac:dyDescent="0.25">
      <c r="A983" s="77" t="s">
        <v>1</v>
      </c>
      <c r="B983" s="50" t="s">
        <v>1225</v>
      </c>
      <c r="C983" s="78" t="s">
        <v>79</v>
      </c>
      <c r="D983" s="50">
        <v>0</v>
      </c>
      <c r="E983" s="78" t="s">
        <v>1184</v>
      </c>
      <c r="F983" s="50">
        <v>110</v>
      </c>
      <c r="G983" s="78" t="s">
        <v>25</v>
      </c>
      <c r="H983" s="50">
        <v>2</v>
      </c>
      <c r="I983" s="78" t="s">
        <v>57</v>
      </c>
      <c r="J983" s="51">
        <v>2.7907812373942735</v>
      </c>
      <c r="K983" s="52">
        <v>0.48903200000000002</v>
      </c>
      <c r="L983" s="52">
        <v>0.32484400000000002</v>
      </c>
      <c r="M983" s="52">
        <v>0.58709106734815852</v>
      </c>
      <c r="N983" s="53">
        <v>121.6</v>
      </c>
      <c r="O983" s="52">
        <v>5.7708878309315086</v>
      </c>
      <c r="P983" s="52">
        <v>1.0682340000000001</v>
      </c>
      <c r="Q983" s="52">
        <v>0.50564400000000009</v>
      </c>
      <c r="R983" s="52">
        <v>1.1818628234664124</v>
      </c>
      <c r="S983" s="52">
        <v>118.38</v>
      </c>
      <c r="T983" s="51">
        <v>4.4622086598733288</v>
      </c>
      <c r="U983" s="52">
        <v>0.84423199999999998</v>
      </c>
      <c r="V983" s="52">
        <v>0.39844399999999996</v>
      </c>
      <c r="W983" s="52">
        <v>0.93353376530257326</v>
      </c>
      <c r="X983" s="53">
        <v>120.93</v>
      </c>
      <c r="Y983" s="79" t="s">
        <v>26</v>
      </c>
    </row>
    <row r="984" spans="1:25" x14ac:dyDescent="0.25">
      <c r="A984" s="73" t="s">
        <v>1</v>
      </c>
      <c r="B984" s="42" t="s">
        <v>1225</v>
      </c>
      <c r="C984" s="74" t="s">
        <v>79</v>
      </c>
      <c r="D984" s="42">
        <v>0</v>
      </c>
      <c r="E984" s="75" t="s">
        <v>980</v>
      </c>
      <c r="F984" s="43">
        <v>10</v>
      </c>
      <c r="G984" s="75" t="s">
        <v>33</v>
      </c>
      <c r="H984" s="42">
        <v>2</v>
      </c>
      <c r="I984" s="75" t="s">
        <v>1190</v>
      </c>
      <c r="J984" s="45">
        <v>32.744519756889197</v>
      </c>
      <c r="K984" s="46">
        <v>0.48880000000000001</v>
      </c>
      <c r="L984" s="46">
        <v>0.32480000000000003</v>
      </c>
      <c r="M984" s="46">
        <v>0.58687347869877371</v>
      </c>
      <c r="N984" s="47">
        <v>10.36</v>
      </c>
      <c r="O984" s="46">
        <v>65.675438965122325</v>
      </c>
      <c r="P984" s="46">
        <v>1.0680000000000001</v>
      </c>
      <c r="Q984" s="46">
        <v>0.50560000000000005</v>
      </c>
      <c r="R984" s="46">
        <v>1.1816324978604811</v>
      </c>
      <c r="S984" s="46">
        <v>10.4</v>
      </c>
      <c r="T984" s="45">
        <v>51.674594186863786</v>
      </c>
      <c r="U984" s="46">
        <v>0.84399999999999997</v>
      </c>
      <c r="V984" s="46">
        <v>0.39839999999999998</v>
      </c>
      <c r="W984" s="46">
        <v>0.93330518052778422</v>
      </c>
      <c r="X984" s="47">
        <v>10.44</v>
      </c>
      <c r="Y984" s="76" t="s">
        <v>26</v>
      </c>
    </row>
    <row r="985" spans="1:25" x14ac:dyDescent="0.25">
      <c r="A985" s="73" t="s">
        <v>1</v>
      </c>
      <c r="B985" s="42" t="s">
        <v>1225</v>
      </c>
      <c r="C985" s="74" t="s">
        <v>79</v>
      </c>
      <c r="D985" s="42">
        <v>0</v>
      </c>
      <c r="E985" s="75" t="s">
        <v>1231</v>
      </c>
      <c r="F985" s="43">
        <v>10</v>
      </c>
      <c r="G985" s="75" t="s">
        <v>26</v>
      </c>
      <c r="H985" s="42">
        <v>2</v>
      </c>
      <c r="I985" s="75" t="s">
        <v>1187</v>
      </c>
      <c r="J985" s="45">
        <v>26.015914290632306</v>
      </c>
      <c r="K985" s="46">
        <v>-0.4012</v>
      </c>
      <c r="L985" s="46">
        <v>-0.23760000000000001</v>
      </c>
      <c r="M985" s="46">
        <v>0.46627802864814466</v>
      </c>
      <c r="N985" s="47">
        <v>10.36</v>
      </c>
      <c r="O985" s="46">
        <v>48.97219638253781</v>
      </c>
      <c r="P985" s="46">
        <v>-0.82279999999999998</v>
      </c>
      <c r="Q985" s="46">
        <v>-0.31519999999999998</v>
      </c>
      <c r="R985" s="46">
        <v>0.88110775731462032</v>
      </c>
      <c r="S985" s="46">
        <v>10.4</v>
      </c>
      <c r="T985" s="45">
        <v>41.68756855088931</v>
      </c>
      <c r="U985" s="46">
        <v>-0.69599999999999995</v>
      </c>
      <c r="V985" s="46">
        <v>-0.28720000000000001</v>
      </c>
      <c r="W985" s="46">
        <v>0.752927513111322</v>
      </c>
      <c r="X985" s="47">
        <v>10.44</v>
      </c>
      <c r="Y985" s="76" t="s">
        <v>26</v>
      </c>
    </row>
    <row r="986" spans="1:25" x14ac:dyDescent="0.25">
      <c r="A986" s="73" t="s">
        <v>1</v>
      </c>
      <c r="B986" s="42" t="s">
        <v>1225</v>
      </c>
      <c r="C986" s="74" t="s">
        <v>79</v>
      </c>
      <c r="D986" s="42">
        <v>0</v>
      </c>
      <c r="E986" s="75" t="s">
        <v>1232</v>
      </c>
      <c r="F986" s="43">
        <v>10</v>
      </c>
      <c r="G986" s="75" t="s">
        <v>26</v>
      </c>
      <c r="H986" s="42">
        <v>2</v>
      </c>
      <c r="I986" s="75" t="s">
        <v>1187</v>
      </c>
      <c r="J986" s="45">
        <v>7.1650846266749104</v>
      </c>
      <c r="K986" s="46">
        <v>-8.9799999999999991E-2</v>
      </c>
      <c r="L986" s="46">
        <v>-9.1799999999999993E-2</v>
      </c>
      <c r="M986" s="46">
        <v>0.12841837874696907</v>
      </c>
      <c r="N986" s="47">
        <v>10.36</v>
      </c>
      <c r="O986" s="46">
        <v>17.14520783336377</v>
      </c>
      <c r="P986" s="46">
        <v>-0.24159999999999998</v>
      </c>
      <c r="Q986" s="46">
        <v>-0.1918</v>
      </c>
      <c r="R986" s="46">
        <v>0.30847657933788097</v>
      </c>
      <c r="S986" s="46">
        <v>10.4</v>
      </c>
      <c r="T986" s="45">
        <v>10.543423961732335</v>
      </c>
      <c r="U986" s="46">
        <v>-0.15040000000000001</v>
      </c>
      <c r="V986" s="46">
        <v>-0.1168</v>
      </c>
      <c r="W986" s="46">
        <v>0.19042688885764006</v>
      </c>
      <c r="X986" s="47">
        <v>10.44</v>
      </c>
      <c r="Y986" s="76" t="s">
        <v>26</v>
      </c>
    </row>
    <row r="987" spans="1:25" ht="15.75" thickBot="1" x14ac:dyDescent="0.3">
      <c r="A987" s="73" t="s">
        <v>1</v>
      </c>
      <c r="B987" s="42" t="s">
        <v>1225</v>
      </c>
      <c r="C987" s="74" t="s">
        <v>79</v>
      </c>
      <c r="D987" s="42">
        <v>0</v>
      </c>
      <c r="E987" s="75" t="s">
        <v>1193</v>
      </c>
      <c r="F987" s="43">
        <v>10</v>
      </c>
      <c r="G987" s="75" t="s">
        <v>55</v>
      </c>
      <c r="H987" s="42" t="s">
        <v>26</v>
      </c>
      <c r="I987" s="75" t="s">
        <v>56</v>
      </c>
      <c r="J987" s="45">
        <v>1.3175148653688436E-2</v>
      </c>
      <c r="K987" s="46">
        <v>-2.32E-4</v>
      </c>
      <c r="L987" s="46">
        <v>-4.3999999999999999E-5</v>
      </c>
      <c r="M987" s="46">
        <v>2.3613555429032707E-4</v>
      </c>
      <c r="N987" s="47">
        <v>10.36</v>
      </c>
      <c r="O987" s="59">
        <v>1.3233704923422178E-2</v>
      </c>
      <c r="P987" s="59">
        <v>-2.3400000000000002E-4</v>
      </c>
      <c r="Q987" s="59">
        <v>-4.3999999999999999E-5</v>
      </c>
      <c r="R987" s="59">
        <v>2.3810081898221184E-4</v>
      </c>
      <c r="S987" s="59">
        <v>10.4</v>
      </c>
      <c r="T987" s="58">
        <v>1.3074189660173581E-2</v>
      </c>
      <c r="U987" s="59">
        <v>-2.32E-4</v>
      </c>
      <c r="V987" s="59">
        <v>-4.3999999999999999E-5</v>
      </c>
      <c r="W987" s="59">
        <v>2.3613555429032707E-4</v>
      </c>
      <c r="X987" s="60">
        <v>10.44</v>
      </c>
      <c r="Y987" s="76" t="s">
        <v>26</v>
      </c>
    </row>
    <row r="988" spans="1:25" x14ac:dyDescent="0.25">
      <c r="A988" s="69" t="s">
        <v>1</v>
      </c>
      <c r="B988" s="30" t="s">
        <v>1233</v>
      </c>
      <c r="C988" s="70" t="s">
        <v>79</v>
      </c>
      <c r="D988" s="30">
        <v>0</v>
      </c>
      <c r="E988" s="70" t="s">
        <v>1184</v>
      </c>
      <c r="F988" s="30">
        <v>110</v>
      </c>
      <c r="G988" s="70" t="s">
        <v>25</v>
      </c>
      <c r="H988" s="71">
        <v>1</v>
      </c>
      <c r="I988" s="70" t="s">
        <v>24</v>
      </c>
      <c r="J988" s="31">
        <v>0.89810629688718846</v>
      </c>
      <c r="K988" s="32">
        <v>0.12690000000000001</v>
      </c>
      <c r="L988" s="32">
        <v>0.1389</v>
      </c>
      <c r="M988" s="32">
        <v>0.18814042627782049</v>
      </c>
      <c r="N988" s="33">
        <v>121.09</v>
      </c>
      <c r="O988" s="32">
        <v>1.6281451127299391</v>
      </c>
      <c r="P988" s="32">
        <v>0.27</v>
      </c>
      <c r="Q988" s="32">
        <v>0.19319999999999998</v>
      </c>
      <c r="R988" s="32">
        <v>0.33200337347683684</v>
      </c>
      <c r="S988" s="32">
        <v>117.87</v>
      </c>
      <c r="T988" s="31">
        <v>1.1452001250926727</v>
      </c>
      <c r="U988" s="32">
        <v>0.19650000000000001</v>
      </c>
      <c r="V988" s="32">
        <v>0.1353</v>
      </c>
      <c r="W988" s="32">
        <v>0.23857564838013121</v>
      </c>
      <c r="X988" s="33">
        <v>120.42</v>
      </c>
      <c r="Y988" s="72" t="s">
        <v>26</v>
      </c>
    </row>
    <row r="989" spans="1:25" x14ac:dyDescent="0.25">
      <c r="A989" s="73" t="s">
        <v>1</v>
      </c>
      <c r="B989" s="42" t="s">
        <v>1233</v>
      </c>
      <c r="C989" s="74" t="s">
        <v>79</v>
      </c>
      <c r="D989" s="42">
        <v>0</v>
      </c>
      <c r="E989" s="75" t="s">
        <v>973</v>
      </c>
      <c r="F989" s="43">
        <v>10</v>
      </c>
      <c r="G989" s="75" t="s">
        <v>26</v>
      </c>
      <c r="H989" s="44">
        <v>1</v>
      </c>
      <c r="I989" s="75" t="s">
        <v>1185</v>
      </c>
      <c r="J989" s="45">
        <v>10.201847231713849</v>
      </c>
      <c r="K989" s="46">
        <v>0.12690000000000001</v>
      </c>
      <c r="L989" s="46">
        <v>0.1389</v>
      </c>
      <c r="M989" s="46">
        <v>0.18814042627782049</v>
      </c>
      <c r="N989" s="47">
        <v>10.66</v>
      </c>
      <c r="O989" s="46">
        <v>18.65009372570243</v>
      </c>
      <c r="P989" s="46">
        <v>0.27</v>
      </c>
      <c r="Q989" s="46">
        <v>0.19319999999999998</v>
      </c>
      <c r="R989" s="46">
        <v>0.33200337347683684</v>
      </c>
      <c r="S989" s="46">
        <v>10.29</v>
      </c>
      <c r="T989" s="45">
        <v>13.046830564206211</v>
      </c>
      <c r="U989" s="46">
        <v>0.19650000000000001</v>
      </c>
      <c r="V989" s="46">
        <v>0.1353</v>
      </c>
      <c r="W989" s="46">
        <v>0.23857564838013121</v>
      </c>
      <c r="X989" s="47">
        <v>10.57</v>
      </c>
      <c r="Y989" s="76" t="s">
        <v>26</v>
      </c>
    </row>
    <row r="990" spans="1:25" x14ac:dyDescent="0.25">
      <c r="A990" s="73" t="s">
        <v>1</v>
      </c>
      <c r="B990" s="42" t="s">
        <v>1233</v>
      </c>
      <c r="C990" s="74" t="s">
        <v>79</v>
      </c>
      <c r="D990" s="42">
        <v>0</v>
      </c>
      <c r="E990" s="75" t="s">
        <v>1234</v>
      </c>
      <c r="F990" s="43">
        <v>10</v>
      </c>
      <c r="G990" s="75" t="s">
        <v>26</v>
      </c>
      <c r="H990" s="44">
        <v>1</v>
      </c>
      <c r="I990" s="75" t="s">
        <v>1187</v>
      </c>
      <c r="J990" s="45">
        <v>0.14468939110202184</v>
      </c>
      <c r="K990" s="46">
        <v>-5.9999999999999995E-4</v>
      </c>
      <c r="L990" s="46">
        <v>-2.5999999999999999E-3</v>
      </c>
      <c r="M990" s="46">
        <v>2.6683328128252666E-3</v>
      </c>
      <c r="N990" s="47">
        <v>10.66</v>
      </c>
      <c r="O990" s="46">
        <v>0.10406809703102637</v>
      </c>
      <c r="P990" s="46">
        <v>-1E-3</v>
      </c>
      <c r="Q990" s="46">
        <v>-1.6000000000000001E-3</v>
      </c>
      <c r="R990" s="46">
        <v>1.8867962264113207E-3</v>
      </c>
      <c r="S990" s="46">
        <v>10.48</v>
      </c>
      <c r="T990" s="45">
        <v>0.13528654963992301</v>
      </c>
      <c r="U990" s="46">
        <v>-5.9999999999999995E-4</v>
      </c>
      <c r="V990" s="46">
        <v>-2.3999999999999998E-3</v>
      </c>
      <c r="W990" s="46">
        <v>2.4738633753705963E-3</v>
      </c>
      <c r="X990" s="47">
        <v>10.57</v>
      </c>
      <c r="Y990" s="76" t="s">
        <v>26</v>
      </c>
    </row>
    <row r="991" spans="1:25" x14ac:dyDescent="0.25">
      <c r="A991" s="73" t="s">
        <v>1</v>
      </c>
      <c r="B991" s="42" t="s">
        <v>1233</v>
      </c>
      <c r="C991" s="74" t="s">
        <v>79</v>
      </c>
      <c r="D991" s="42">
        <v>0</v>
      </c>
      <c r="E991" s="75" t="s">
        <v>1235</v>
      </c>
      <c r="F991" s="43">
        <v>10</v>
      </c>
      <c r="G991" s="75" t="s">
        <v>26</v>
      </c>
      <c r="H991" s="44">
        <v>1</v>
      </c>
      <c r="I991" s="75" t="s">
        <v>1187</v>
      </c>
      <c r="J991" s="45">
        <v>4.519512487153869</v>
      </c>
      <c r="K991" s="46">
        <v>-5.4799999999999995E-2</v>
      </c>
      <c r="L991" s="46">
        <v>-6.2799999999999995E-2</v>
      </c>
      <c r="M991" s="46">
        <v>8.334794538559423E-2</v>
      </c>
      <c r="N991" s="47">
        <v>10.66</v>
      </c>
      <c r="O991" s="46">
        <v>6.8755862948414848</v>
      </c>
      <c r="P991" s="46">
        <v>-0.10859999999999999</v>
      </c>
      <c r="Q991" s="46">
        <v>-6.1200000000000004E-2</v>
      </c>
      <c r="R991" s="46">
        <v>0.12465712975999407</v>
      </c>
      <c r="S991" s="46">
        <v>10.48</v>
      </c>
      <c r="T991" s="45">
        <v>7.372352344325801</v>
      </c>
      <c r="U991" s="46">
        <v>-0.11459999999999999</v>
      </c>
      <c r="V991" s="46">
        <v>-7.0999999999999994E-2</v>
      </c>
      <c r="W991" s="46">
        <v>0.13481157220357604</v>
      </c>
      <c r="X991" s="47">
        <v>10.57</v>
      </c>
      <c r="Y991" s="76" t="s">
        <v>26</v>
      </c>
    </row>
    <row r="992" spans="1:25" x14ac:dyDescent="0.25">
      <c r="A992" s="73" t="s">
        <v>1</v>
      </c>
      <c r="B992" s="42" t="s">
        <v>1233</v>
      </c>
      <c r="C992" s="74" t="s">
        <v>79</v>
      </c>
      <c r="D992" s="42">
        <v>0</v>
      </c>
      <c r="E992" s="75" t="s">
        <v>1236</v>
      </c>
      <c r="F992" s="43">
        <v>10</v>
      </c>
      <c r="G992" s="75" t="s">
        <v>26</v>
      </c>
      <c r="H992" s="44">
        <v>1</v>
      </c>
      <c r="I992" s="75" t="s">
        <v>1187</v>
      </c>
      <c r="J992" s="45">
        <v>5.5292652189010179</v>
      </c>
      <c r="K992" s="46">
        <v>-7.1400000000000005E-2</v>
      </c>
      <c r="L992" s="46">
        <v>-7.2800000000000004E-2</v>
      </c>
      <c r="M992" s="46">
        <v>0.10196960331392881</v>
      </c>
      <c r="N992" s="47">
        <v>10.66</v>
      </c>
      <c r="O992" s="46">
        <v>11.323860086614218</v>
      </c>
      <c r="P992" s="46">
        <v>-0.16019999999999998</v>
      </c>
      <c r="Q992" s="46">
        <v>-0.12840000000000001</v>
      </c>
      <c r="R992" s="46">
        <v>0.20530611291435041</v>
      </c>
      <c r="S992" s="46">
        <v>10.48</v>
      </c>
      <c r="T992" s="45">
        <v>5.545206317282906</v>
      </c>
      <c r="U992" s="46">
        <v>-8.1000000000000003E-2</v>
      </c>
      <c r="V992" s="46">
        <v>-6.0999999999999999E-2</v>
      </c>
      <c r="W992" s="46">
        <v>0.10140019723846695</v>
      </c>
      <c r="X992" s="47">
        <v>10.57</v>
      </c>
      <c r="Y992" s="76" t="s">
        <v>26</v>
      </c>
    </row>
    <row r="993" spans="1:25" x14ac:dyDescent="0.25">
      <c r="A993" s="73" t="s">
        <v>1</v>
      </c>
      <c r="B993" s="42" t="s">
        <v>1233</v>
      </c>
      <c r="C993" s="74" t="s">
        <v>79</v>
      </c>
      <c r="D993" s="42">
        <v>0</v>
      </c>
      <c r="E993" s="75" t="s">
        <v>1189</v>
      </c>
      <c r="F993" s="43">
        <v>10</v>
      </c>
      <c r="G993" s="75" t="s">
        <v>55</v>
      </c>
      <c r="H993" s="42" t="s">
        <v>26</v>
      </c>
      <c r="I993" s="75" t="s">
        <v>56</v>
      </c>
      <c r="J993" s="45">
        <v>0</v>
      </c>
      <c r="K993" s="46">
        <v>0</v>
      </c>
      <c r="L993" s="46">
        <v>0</v>
      </c>
      <c r="M993" s="46">
        <v>0</v>
      </c>
      <c r="N993" s="47">
        <v>10.66</v>
      </c>
      <c r="O993" s="46">
        <v>0</v>
      </c>
      <c r="P993" s="46">
        <v>0</v>
      </c>
      <c r="Q993" s="46">
        <v>0</v>
      </c>
      <c r="R993" s="46">
        <v>0</v>
      </c>
      <c r="S993" s="46">
        <v>10.48</v>
      </c>
      <c r="T993" s="45">
        <v>0</v>
      </c>
      <c r="U993" s="46">
        <v>0</v>
      </c>
      <c r="V993" s="46">
        <v>0</v>
      </c>
      <c r="W993" s="46">
        <v>0</v>
      </c>
      <c r="X993" s="47">
        <v>10.57</v>
      </c>
      <c r="Y993" s="76" t="s">
        <v>26</v>
      </c>
    </row>
    <row r="994" spans="1:25" x14ac:dyDescent="0.25">
      <c r="A994" s="77" t="s">
        <v>1</v>
      </c>
      <c r="B994" s="50" t="s">
        <v>1233</v>
      </c>
      <c r="C994" s="78" t="s">
        <v>79</v>
      </c>
      <c r="D994" s="50">
        <v>0</v>
      </c>
      <c r="E994" s="78" t="s">
        <v>1184</v>
      </c>
      <c r="F994" s="50">
        <v>110</v>
      </c>
      <c r="G994" s="78" t="s">
        <v>25</v>
      </c>
      <c r="H994" s="50">
        <v>2</v>
      </c>
      <c r="I994" s="78" t="s">
        <v>57</v>
      </c>
      <c r="J994" s="51">
        <v>0.82045449260929237</v>
      </c>
      <c r="K994" s="52">
        <v>0.10688</v>
      </c>
      <c r="L994" s="52">
        <v>0.13460000000000003</v>
      </c>
      <c r="M994" s="52">
        <v>0.17187348370240246</v>
      </c>
      <c r="N994" s="53">
        <v>121.09</v>
      </c>
      <c r="O994" s="52">
        <v>1.2299991547638252</v>
      </c>
      <c r="P994" s="52">
        <v>0.20354</v>
      </c>
      <c r="Q994" s="52">
        <v>0.14656</v>
      </c>
      <c r="R994" s="52">
        <v>0.25081540064358088</v>
      </c>
      <c r="S994" s="52">
        <v>117.87</v>
      </c>
      <c r="T994" s="51">
        <v>1.1815904332916463</v>
      </c>
      <c r="U994" s="52">
        <v>0.20035999999999998</v>
      </c>
      <c r="V994" s="52">
        <v>0.14300000000000002</v>
      </c>
      <c r="W994" s="52">
        <v>0.24615671756017549</v>
      </c>
      <c r="X994" s="53">
        <v>120.42</v>
      </c>
      <c r="Y994" s="79" t="s">
        <v>26</v>
      </c>
    </row>
    <row r="995" spans="1:25" x14ac:dyDescent="0.25">
      <c r="A995" s="73" t="s">
        <v>1</v>
      </c>
      <c r="B995" s="42" t="s">
        <v>1233</v>
      </c>
      <c r="C995" s="74" t="s">
        <v>79</v>
      </c>
      <c r="D995" s="42">
        <v>0</v>
      </c>
      <c r="E995" s="75" t="s">
        <v>980</v>
      </c>
      <c r="F995" s="43">
        <v>10</v>
      </c>
      <c r="G995" s="75" t="s">
        <v>33</v>
      </c>
      <c r="H995" s="42">
        <v>2</v>
      </c>
      <c r="I995" s="75" t="s">
        <v>1190</v>
      </c>
      <c r="J995" s="45">
        <v>9.2082638508015773</v>
      </c>
      <c r="K995" s="46">
        <v>0.1038</v>
      </c>
      <c r="L995" s="46">
        <v>0.13440000000000002</v>
      </c>
      <c r="M995" s="46">
        <v>0.16981696028371254</v>
      </c>
      <c r="N995" s="47">
        <v>10.66</v>
      </c>
      <c r="O995" s="46">
        <v>13.70195469061643</v>
      </c>
      <c r="P995" s="46">
        <v>0.20069999999999999</v>
      </c>
      <c r="Q995" s="46">
        <v>0.1464</v>
      </c>
      <c r="R995" s="46">
        <v>0.24842191932275218</v>
      </c>
      <c r="S995" s="46">
        <v>10.48</v>
      </c>
      <c r="T995" s="45">
        <v>13.323573873389586</v>
      </c>
      <c r="U995" s="46">
        <v>0.19739999999999999</v>
      </c>
      <c r="V995" s="46">
        <v>0.14280000000000001</v>
      </c>
      <c r="W995" s="46">
        <v>0.24363620420618934</v>
      </c>
      <c r="X995" s="47">
        <v>10.57</v>
      </c>
      <c r="Y995" s="76" t="s">
        <v>26</v>
      </c>
    </row>
    <row r="996" spans="1:25" x14ac:dyDescent="0.25">
      <c r="A996" s="73" t="s">
        <v>1</v>
      </c>
      <c r="B996" s="42" t="s">
        <v>1233</v>
      </c>
      <c r="C996" s="74" t="s">
        <v>79</v>
      </c>
      <c r="D996" s="42">
        <v>0</v>
      </c>
      <c r="E996" s="75" t="s">
        <v>1237</v>
      </c>
      <c r="F996" s="43">
        <v>10</v>
      </c>
      <c r="G996" s="75" t="s">
        <v>26</v>
      </c>
      <c r="H996" s="42">
        <v>2</v>
      </c>
      <c r="I996" s="75" t="s">
        <v>1187</v>
      </c>
      <c r="J996" s="45">
        <v>9.1930520211844708</v>
      </c>
      <c r="K996" s="46">
        <v>-0.1036</v>
      </c>
      <c r="L996" s="46">
        <v>-0.13419999999999999</v>
      </c>
      <c r="M996" s="46">
        <v>0.16953642676427977</v>
      </c>
      <c r="N996" s="47">
        <v>10.66</v>
      </c>
      <c r="O996" s="46">
        <v>13.704004941983687</v>
      </c>
      <c r="P996" s="46">
        <v>-0.2006</v>
      </c>
      <c r="Q996" s="46">
        <v>-0.14660000000000001</v>
      </c>
      <c r="R996" s="46">
        <v>0.24845909120014106</v>
      </c>
      <c r="S996" s="46">
        <v>10.48</v>
      </c>
      <c r="T996" s="45">
        <v>13.332437057129162</v>
      </c>
      <c r="U996" s="46">
        <v>-0.1976</v>
      </c>
      <c r="V996" s="46">
        <v>-0.14280000000000001</v>
      </c>
      <c r="W996" s="46">
        <v>0.24379827727036957</v>
      </c>
      <c r="X996" s="47">
        <v>10.57</v>
      </c>
      <c r="Y996" s="76" t="s">
        <v>26</v>
      </c>
    </row>
    <row r="997" spans="1:25" ht="15.75" thickBot="1" x14ac:dyDescent="0.3">
      <c r="A997" s="73" t="s">
        <v>1</v>
      </c>
      <c r="B997" s="42" t="s">
        <v>1233</v>
      </c>
      <c r="C997" s="74" t="s">
        <v>79</v>
      </c>
      <c r="D997" s="42">
        <v>0</v>
      </c>
      <c r="E997" s="75" t="s">
        <v>1193</v>
      </c>
      <c r="F997" s="65">
        <v>10</v>
      </c>
      <c r="G997" s="75" t="s">
        <v>55</v>
      </c>
      <c r="H997" s="42" t="s">
        <v>26</v>
      </c>
      <c r="I997" s="75" t="s">
        <v>56</v>
      </c>
      <c r="J997" s="45">
        <v>0.16736363455940681</v>
      </c>
      <c r="K997" s="46">
        <v>-3.0800000000000003E-3</v>
      </c>
      <c r="L997" s="46">
        <v>-2.0000000000000001E-4</v>
      </c>
      <c r="M997" s="46">
        <v>3.0864866758176686E-3</v>
      </c>
      <c r="N997" s="47">
        <v>10.66</v>
      </c>
      <c r="O997" s="59">
        <v>0.15689137976049969</v>
      </c>
      <c r="P997" s="59">
        <v>-2.8399999999999996E-3</v>
      </c>
      <c r="Q997" s="59">
        <v>-1.6000000000000001E-4</v>
      </c>
      <c r="R997" s="59">
        <v>2.8445034716097638E-3</v>
      </c>
      <c r="S997" s="59">
        <v>10.48</v>
      </c>
      <c r="T997" s="58">
        <v>0.16224066709282925</v>
      </c>
      <c r="U997" s="59">
        <v>-2.96E-3</v>
      </c>
      <c r="V997" s="59">
        <v>-2.0000000000000001E-4</v>
      </c>
      <c r="W997" s="59">
        <v>2.966749062526185E-3</v>
      </c>
      <c r="X997" s="60">
        <v>10.57</v>
      </c>
      <c r="Y997" s="76" t="s">
        <v>26</v>
      </c>
    </row>
    <row r="998" spans="1:25" x14ac:dyDescent="0.25">
      <c r="A998" s="69" t="s">
        <v>1</v>
      </c>
      <c r="B998" s="30" t="s">
        <v>1238</v>
      </c>
      <c r="C998" s="70" t="s">
        <v>79</v>
      </c>
      <c r="D998" s="30">
        <v>0</v>
      </c>
      <c r="E998" s="70" t="s">
        <v>1184</v>
      </c>
      <c r="F998" s="50">
        <v>110</v>
      </c>
      <c r="G998" s="70" t="s">
        <v>25</v>
      </c>
      <c r="H998" s="71">
        <v>1</v>
      </c>
      <c r="I998" s="70" t="s">
        <v>24</v>
      </c>
      <c r="J998" s="31">
        <v>0.40101553538190865</v>
      </c>
      <c r="K998" s="32">
        <v>7.4760000000000007E-2</v>
      </c>
      <c r="L998" s="32">
        <v>4.1939999999999998E-2</v>
      </c>
      <c r="M998" s="32">
        <v>8.5720599624594329E-2</v>
      </c>
      <c r="N998" s="33">
        <v>123.56</v>
      </c>
      <c r="O998" s="32">
        <v>0.73543278453697014</v>
      </c>
      <c r="P998" s="32">
        <v>0.14091999999999999</v>
      </c>
      <c r="Q998" s="32">
        <v>5.6360000000000007E-2</v>
      </c>
      <c r="R998" s="32">
        <v>0.15177251398062824</v>
      </c>
      <c r="S998" s="32">
        <v>119.29</v>
      </c>
      <c r="T998" s="31">
        <v>0.70211450860397417</v>
      </c>
      <c r="U998" s="32">
        <v>0.13880000000000001</v>
      </c>
      <c r="V998" s="32">
        <v>5.4219999999999997E-2</v>
      </c>
      <c r="W998" s="32">
        <v>0.1490142556938765</v>
      </c>
      <c r="X998" s="33">
        <v>122.68</v>
      </c>
      <c r="Y998" s="72" t="s">
        <v>26</v>
      </c>
    </row>
    <row r="999" spans="1:25" x14ac:dyDescent="0.25">
      <c r="A999" s="73" t="s">
        <v>1</v>
      </c>
      <c r="B999" s="42" t="s">
        <v>1238</v>
      </c>
      <c r="C999" s="74" t="s">
        <v>79</v>
      </c>
      <c r="D999" s="42">
        <v>0</v>
      </c>
      <c r="E999" s="75" t="s">
        <v>973</v>
      </c>
      <c r="F999" s="43">
        <v>10</v>
      </c>
      <c r="G999" s="75" t="s">
        <v>33</v>
      </c>
      <c r="H999" s="44">
        <v>1</v>
      </c>
      <c r="I999" s="75" t="s">
        <v>1185</v>
      </c>
      <c r="J999" s="45">
        <v>4.6958749223025036</v>
      </c>
      <c r="K999" s="46">
        <v>7.3200000000000001E-2</v>
      </c>
      <c r="L999" s="46">
        <v>4.1700000000000001E-2</v>
      </c>
      <c r="M999" s="46">
        <v>8.4244465693599127E-2</v>
      </c>
      <c r="N999" s="47">
        <v>10.37</v>
      </c>
      <c r="O999" s="46">
        <v>8.2682012351975764</v>
      </c>
      <c r="P999" s="46">
        <v>0.1404</v>
      </c>
      <c r="Q999" s="46">
        <v>5.6100000000000004E-2</v>
      </c>
      <c r="R999" s="46">
        <v>0.15119315460694641</v>
      </c>
      <c r="S999" s="46">
        <v>10.57</v>
      </c>
      <c r="T999" s="45">
        <v>8.2360778795586036</v>
      </c>
      <c r="U999" s="46">
        <v>0.13830000000000001</v>
      </c>
      <c r="V999" s="46">
        <v>5.3999999999999999E-2</v>
      </c>
      <c r="W999" s="46">
        <v>0.14846848150365113</v>
      </c>
      <c r="X999" s="47">
        <v>10.42</v>
      </c>
      <c r="Y999" s="76" t="s">
        <v>26</v>
      </c>
    </row>
    <row r="1000" spans="1:25" x14ac:dyDescent="0.25">
      <c r="A1000" s="73" t="s">
        <v>1</v>
      </c>
      <c r="B1000" s="42" t="s">
        <v>1238</v>
      </c>
      <c r="C1000" s="74" t="s">
        <v>79</v>
      </c>
      <c r="D1000" s="42">
        <v>0</v>
      </c>
      <c r="E1000" s="75" t="s">
        <v>1239</v>
      </c>
      <c r="F1000" s="43">
        <v>10</v>
      </c>
      <c r="G1000" s="75" t="s">
        <v>26</v>
      </c>
      <c r="H1000" s="44">
        <v>1</v>
      </c>
      <c r="I1000" s="75" t="s">
        <v>1187</v>
      </c>
      <c r="J1000" s="45">
        <v>3.9388417748242031</v>
      </c>
      <c r="K1000" s="46">
        <v>-6.1499999999999999E-2</v>
      </c>
      <c r="L1000" s="46">
        <v>-3.4799999999999998E-2</v>
      </c>
      <c r="M1000" s="46">
        <v>7.0663215324523687E-2</v>
      </c>
      <c r="N1000" s="47">
        <v>10.37</v>
      </c>
      <c r="O1000" s="46">
        <v>6.7922225530189211</v>
      </c>
      <c r="P1000" s="46">
        <v>-0.1143</v>
      </c>
      <c r="Q1000" s="46">
        <v>-4.8600000000000004E-2</v>
      </c>
      <c r="R1000" s="46">
        <v>0.1242032608267593</v>
      </c>
      <c r="S1000" s="46">
        <v>10.57</v>
      </c>
      <c r="T1000" s="45">
        <v>6.8668873188575494</v>
      </c>
      <c r="U1000" s="46">
        <v>-0.1152</v>
      </c>
      <c r="V1000" s="46">
        <v>-4.53E-2</v>
      </c>
      <c r="W1000" s="46">
        <v>0.12378663094211749</v>
      </c>
      <c r="X1000" s="47">
        <v>10.42</v>
      </c>
      <c r="Y1000" s="76" t="s">
        <v>26</v>
      </c>
    </row>
    <row r="1001" spans="1:25" x14ac:dyDescent="0.25">
      <c r="A1001" s="73" t="s">
        <v>1</v>
      </c>
      <c r="B1001" s="42" t="s">
        <v>1238</v>
      </c>
      <c r="C1001" s="74" t="s">
        <v>79</v>
      </c>
      <c r="D1001" s="42">
        <v>0</v>
      </c>
      <c r="E1001" s="75" t="s">
        <v>1240</v>
      </c>
      <c r="F1001" s="43">
        <v>10</v>
      </c>
      <c r="G1001" s="75" t="s">
        <v>26</v>
      </c>
      <c r="H1001" s="44">
        <v>1</v>
      </c>
      <c r="I1001" s="75" t="s">
        <v>1187</v>
      </c>
      <c r="J1001" s="45">
        <v>0.71808665125335625</v>
      </c>
      <c r="K1001" s="46">
        <v>-1.14E-2</v>
      </c>
      <c r="L1001" s="46">
        <v>-6.0000000000000001E-3</v>
      </c>
      <c r="M1001" s="46">
        <v>1.2882546332150333E-2</v>
      </c>
      <c r="N1001" s="47">
        <v>10.37</v>
      </c>
      <c r="O1001" s="46">
        <v>1.4174738978979342</v>
      </c>
      <c r="P1001" s="46">
        <v>-2.4899999999999999E-2</v>
      </c>
      <c r="Q1001" s="46">
        <v>-7.1999999999999998E-3</v>
      </c>
      <c r="R1001" s="46">
        <v>2.5920069444351417E-2</v>
      </c>
      <c r="S1001" s="46">
        <v>10.57</v>
      </c>
      <c r="T1001" s="45">
        <v>1.3723405275374152</v>
      </c>
      <c r="U1001" s="46">
        <v>-2.2800000000000001E-2</v>
      </c>
      <c r="V1001" s="46">
        <v>-9.5999999999999992E-3</v>
      </c>
      <c r="W1001" s="46">
        <v>2.4738633753705965E-2</v>
      </c>
      <c r="X1001" s="47">
        <v>10.42</v>
      </c>
      <c r="Y1001" s="76" t="s">
        <v>26</v>
      </c>
    </row>
    <row r="1002" spans="1:25" x14ac:dyDescent="0.25">
      <c r="A1002" s="73" t="s">
        <v>1</v>
      </c>
      <c r="B1002" s="42" t="s">
        <v>1238</v>
      </c>
      <c r="C1002" s="74" t="s">
        <v>79</v>
      </c>
      <c r="D1002" s="42">
        <v>0</v>
      </c>
      <c r="E1002" s="75" t="s">
        <v>1189</v>
      </c>
      <c r="F1002" s="43">
        <v>10</v>
      </c>
      <c r="G1002" s="75" t="s">
        <v>55</v>
      </c>
      <c r="H1002" s="42" t="s">
        <v>26</v>
      </c>
      <c r="I1002" s="74" t="s">
        <v>56</v>
      </c>
      <c r="J1002" s="45">
        <v>8.797908442850981E-2</v>
      </c>
      <c r="K1002" s="46">
        <v>-1.56E-3</v>
      </c>
      <c r="L1002" s="46">
        <v>-2.3999999999999998E-4</v>
      </c>
      <c r="M1002" s="46">
        <v>1.5783535725559087E-3</v>
      </c>
      <c r="N1002" s="47">
        <v>10.37</v>
      </c>
      <c r="O1002" s="46">
        <v>3.1793420912602767E-2</v>
      </c>
      <c r="P1002" s="46">
        <v>-5.2000000000000006E-4</v>
      </c>
      <c r="Q1002" s="46">
        <v>-2.6000000000000003E-4</v>
      </c>
      <c r="R1002" s="46">
        <v>5.813776741499454E-4</v>
      </c>
      <c r="S1002" s="46">
        <v>10.57</v>
      </c>
      <c r="T1002" s="45">
        <v>3.0302997312299962E-2</v>
      </c>
      <c r="U1002" s="46">
        <v>-5.0000000000000001E-4</v>
      </c>
      <c r="V1002" s="46">
        <v>-2.2000000000000001E-4</v>
      </c>
      <c r="W1002" s="46">
        <v>5.4626001134990649E-4</v>
      </c>
      <c r="X1002" s="47">
        <v>10.42</v>
      </c>
      <c r="Y1002" s="76" t="s">
        <v>26</v>
      </c>
    </row>
    <row r="1003" spans="1:25" x14ac:dyDescent="0.25">
      <c r="A1003" s="77" t="s">
        <v>1</v>
      </c>
      <c r="B1003" s="50" t="s">
        <v>1238</v>
      </c>
      <c r="C1003" s="78" t="s">
        <v>79</v>
      </c>
      <c r="D1003" s="50">
        <v>0</v>
      </c>
      <c r="E1003" s="78" t="s">
        <v>1184</v>
      </c>
      <c r="F1003" s="50">
        <v>110</v>
      </c>
      <c r="G1003" s="78" t="s">
        <v>25</v>
      </c>
      <c r="H1003" s="50">
        <v>2</v>
      </c>
      <c r="I1003" s="78" t="s">
        <v>57</v>
      </c>
      <c r="J1003" s="51">
        <v>0.569330787310658</v>
      </c>
      <c r="K1003" s="52">
        <v>0.114</v>
      </c>
      <c r="L1003" s="52">
        <v>4.2599999999999999E-2</v>
      </c>
      <c r="M1003" s="52">
        <v>0.12169946589858149</v>
      </c>
      <c r="N1003" s="53">
        <v>123.56</v>
      </c>
      <c r="O1003" s="52">
        <v>1.0692710458048689</v>
      </c>
      <c r="P1003" s="52">
        <v>0.19259999999999999</v>
      </c>
      <c r="Q1003" s="52">
        <v>0.1077</v>
      </c>
      <c r="R1003" s="52">
        <v>0.22066728348352865</v>
      </c>
      <c r="S1003" s="52">
        <v>119.29</v>
      </c>
      <c r="T1003" s="51">
        <v>0.76441147370712481</v>
      </c>
      <c r="U1003" s="52">
        <v>0.1545</v>
      </c>
      <c r="V1003" s="52">
        <v>4.9500000000000002E-2</v>
      </c>
      <c r="W1003" s="52">
        <v>0.16223593929829483</v>
      </c>
      <c r="X1003" s="53">
        <v>122.68</v>
      </c>
      <c r="Y1003" s="79" t="s">
        <v>26</v>
      </c>
    </row>
    <row r="1004" spans="1:25" x14ac:dyDescent="0.25">
      <c r="A1004" s="73" t="s">
        <v>1</v>
      </c>
      <c r="B1004" s="42" t="s">
        <v>1238</v>
      </c>
      <c r="C1004" s="74" t="s">
        <v>79</v>
      </c>
      <c r="D1004" s="42">
        <v>0</v>
      </c>
      <c r="E1004" s="75" t="s">
        <v>980</v>
      </c>
      <c r="F1004" s="43">
        <v>10</v>
      </c>
      <c r="G1004" s="75" t="s">
        <v>33</v>
      </c>
      <c r="H1004" s="42">
        <v>2</v>
      </c>
      <c r="I1004" s="75" t="s">
        <v>1190</v>
      </c>
      <c r="J1004" s="45">
        <v>6.7771206242875639</v>
      </c>
      <c r="K1004" s="46">
        <v>0.114</v>
      </c>
      <c r="L1004" s="46">
        <v>4.2599999999999999E-2</v>
      </c>
      <c r="M1004" s="46">
        <v>0.12169946589858149</v>
      </c>
      <c r="N1004" s="47">
        <v>10.38</v>
      </c>
      <c r="O1004" s="46">
        <v>12.056081574108017</v>
      </c>
      <c r="P1004" s="46">
        <v>0.19259999999999999</v>
      </c>
      <c r="Q1004" s="46">
        <v>0.1077</v>
      </c>
      <c r="R1004" s="46">
        <v>0.22066728348352865</v>
      </c>
      <c r="S1004" s="46">
        <v>10.58</v>
      </c>
      <c r="T1004" s="45">
        <v>8.9825670109569042</v>
      </c>
      <c r="U1004" s="46">
        <v>0.1545</v>
      </c>
      <c r="V1004" s="46">
        <v>4.9500000000000002E-2</v>
      </c>
      <c r="W1004" s="46">
        <v>0.16223593929829483</v>
      </c>
      <c r="X1004" s="47">
        <v>10.44</v>
      </c>
      <c r="Y1004" s="76" t="s">
        <v>26</v>
      </c>
    </row>
    <row r="1005" spans="1:25" x14ac:dyDescent="0.25">
      <c r="A1005" s="73" t="s">
        <v>1</v>
      </c>
      <c r="B1005" s="42" t="s">
        <v>1238</v>
      </c>
      <c r="C1005" s="74" t="s">
        <v>79</v>
      </c>
      <c r="D1005" s="42">
        <v>0</v>
      </c>
      <c r="E1005" s="75" t="s">
        <v>1241</v>
      </c>
      <c r="F1005" s="43">
        <v>10</v>
      </c>
      <c r="G1005" s="75" t="s">
        <v>26</v>
      </c>
      <c r="H1005" s="42">
        <v>2</v>
      </c>
      <c r="I1005" s="75" t="s">
        <v>1187</v>
      </c>
      <c r="J1005" s="45">
        <v>1.7387477401735962</v>
      </c>
      <c r="K1005" s="46">
        <v>-1.9100000000000002E-2</v>
      </c>
      <c r="L1005" s="46">
        <v>-2.47E-2</v>
      </c>
      <c r="M1005" s="46">
        <v>3.1223388669393334E-2</v>
      </c>
      <c r="N1005" s="47">
        <v>10.38</v>
      </c>
      <c r="O1005" s="46">
        <v>5.613646641856807</v>
      </c>
      <c r="P1005" s="46">
        <v>-5.8599999999999999E-2</v>
      </c>
      <c r="Q1005" s="46">
        <v>-8.4400000000000003E-2</v>
      </c>
      <c r="R1005" s="46">
        <v>0.10274881994456189</v>
      </c>
      <c r="S1005" s="46">
        <v>10.58</v>
      </c>
      <c r="T1005" s="45">
        <v>1.7463273354102857</v>
      </c>
      <c r="U1005" s="46">
        <v>-1.9100000000000002E-2</v>
      </c>
      <c r="V1005" s="46">
        <v>-2.5100000000000001E-2</v>
      </c>
      <c r="W1005" s="46">
        <v>3.1540767270312249E-2</v>
      </c>
      <c r="X1005" s="47">
        <v>10.44</v>
      </c>
      <c r="Y1005" s="76" t="s">
        <v>26</v>
      </c>
    </row>
    <row r="1006" spans="1:25" x14ac:dyDescent="0.25">
      <c r="A1006" s="73" t="s">
        <v>1</v>
      </c>
      <c r="B1006" s="42" t="s">
        <v>1238</v>
      </c>
      <c r="C1006" s="74" t="s">
        <v>79</v>
      </c>
      <c r="D1006" s="42">
        <v>0</v>
      </c>
      <c r="E1006" s="75" t="s">
        <v>1242</v>
      </c>
      <c r="F1006" s="43">
        <v>10</v>
      </c>
      <c r="G1006" s="75" t="s">
        <v>26</v>
      </c>
      <c r="H1006" s="42">
        <v>2</v>
      </c>
      <c r="I1006" s="75" t="s">
        <v>1187</v>
      </c>
      <c r="J1006" s="45">
        <v>1.7528693303270839</v>
      </c>
      <c r="K1006" s="46">
        <v>-2.3800000000000002E-2</v>
      </c>
      <c r="L1006" s="46">
        <v>-2.06E-2</v>
      </c>
      <c r="M1006" s="46">
        <v>3.1476975712415575E-2</v>
      </c>
      <c r="N1006" s="47">
        <v>10.38</v>
      </c>
      <c r="O1006" s="46">
        <v>3.1225989406406298</v>
      </c>
      <c r="P1006" s="46">
        <v>-5.1200000000000002E-2</v>
      </c>
      <c r="Q1006" s="46">
        <v>-2.5399999999999999E-2</v>
      </c>
      <c r="R1006" s="46">
        <v>5.7154177450121704E-2</v>
      </c>
      <c r="S1006" s="46">
        <v>10.58</v>
      </c>
      <c r="T1006" s="45">
        <v>3.32011152146374</v>
      </c>
      <c r="U1006" s="46">
        <v>-5.2600000000000001E-2</v>
      </c>
      <c r="V1006" s="46">
        <v>-2.58E-2</v>
      </c>
      <c r="W1006" s="46">
        <v>5.8586687907749145E-2</v>
      </c>
      <c r="X1006" s="47">
        <v>10.199999999999999</v>
      </c>
      <c r="Y1006" s="76" t="s">
        <v>26</v>
      </c>
    </row>
    <row r="1007" spans="1:25" x14ac:dyDescent="0.25">
      <c r="A1007" s="73" t="s">
        <v>1</v>
      </c>
      <c r="B1007" s="42" t="s">
        <v>1238</v>
      </c>
      <c r="C1007" s="74" t="s">
        <v>79</v>
      </c>
      <c r="D1007" s="42">
        <v>0</v>
      </c>
      <c r="E1007" s="75" t="s">
        <v>1243</v>
      </c>
      <c r="F1007" s="43">
        <v>10</v>
      </c>
      <c r="G1007" s="75" t="s">
        <v>26</v>
      </c>
      <c r="H1007" s="42">
        <v>2</v>
      </c>
      <c r="I1007" s="75" t="s">
        <v>1187</v>
      </c>
      <c r="J1007" s="45">
        <v>3.9427439423470521</v>
      </c>
      <c r="K1007" s="46">
        <v>-7.0800000000000002E-2</v>
      </c>
      <c r="L1007" s="46">
        <v>-4.4999999999999999E-4</v>
      </c>
      <c r="M1007" s="46">
        <v>7.0801430070302956E-2</v>
      </c>
      <c r="N1007" s="47">
        <v>10.38</v>
      </c>
      <c r="O1007" s="46">
        <v>4.4663832949069571</v>
      </c>
      <c r="P1007" s="46">
        <v>-8.1750000000000003E-2</v>
      </c>
      <c r="Q1007" s="46">
        <v>0</v>
      </c>
      <c r="R1007" s="46">
        <v>8.1750000000000003E-2</v>
      </c>
      <c r="S1007" s="46">
        <v>10.58</v>
      </c>
      <c r="T1007" s="45">
        <v>4.5512001894226266</v>
      </c>
      <c r="U1007" s="46">
        <v>-8.2200000000000009E-2</v>
      </c>
      <c r="V1007" s="46">
        <v>-1.4999999999999999E-4</v>
      </c>
      <c r="W1007" s="46">
        <v>8.2200136861199952E-2</v>
      </c>
      <c r="X1007" s="47">
        <v>10.44</v>
      </c>
      <c r="Y1007" s="76" t="s">
        <v>26</v>
      </c>
    </row>
    <row r="1008" spans="1:25" ht="15.75" thickBot="1" x14ac:dyDescent="0.3">
      <c r="A1008" s="92" t="s">
        <v>1</v>
      </c>
      <c r="B1008" s="56" t="s">
        <v>1238</v>
      </c>
      <c r="C1008" s="97" t="s">
        <v>79</v>
      </c>
      <c r="D1008" s="56">
        <v>0</v>
      </c>
      <c r="E1008" s="95" t="s">
        <v>1193</v>
      </c>
      <c r="F1008" s="43">
        <v>10</v>
      </c>
      <c r="G1008" s="95" t="s">
        <v>55</v>
      </c>
      <c r="H1008" s="56" t="s">
        <v>26</v>
      </c>
      <c r="I1008" s="95" t="s">
        <v>56</v>
      </c>
      <c r="J1008" s="58">
        <v>0</v>
      </c>
      <c r="K1008" s="59">
        <v>0</v>
      </c>
      <c r="L1008" s="59">
        <v>0</v>
      </c>
      <c r="M1008" s="59">
        <v>0</v>
      </c>
      <c r="N1008" s="60">
        <v>10.38</v>
      </c>
      <c r="O1008" s="59">
        <v>0</v>
      </c>
      <c r="P1008" s="59">
        <v>0</v>
      </c>
      <c r="Q1008" s="59">
        <v>0</v>
      </c>
      <c r="R1008" s="59">
        <v>0</v>
      </c>
      <c r="S1008" s="59">
        <v>10.58</v>
      </c>
      <c r="T1008" s="58">
        <v>0</v>
      </c>
      <c r="U1008" s="59">
        <v>0</v>
      </c>
      <c r="V1008" s="59">
        <v>0</v>
      </c>
      <c r="W1008" s="59">
        <v>0</v>
      </c>
      <c r="X1008" s="60">
        <v>10.44</v>
      </c>
      <c r="Y1008" s="96" t="s">
        <v>26</v>
      </c>
    </row>
    <row r="1009" spans="1:25" x14ac:dyDescent="0.25">
      <c r="A1009" s="69" t="s">
        <v>1</v>
      </c>
      <c r="B1009" s="30" t="s">
        <v>1244</v>
      </c>
      <c r="C1009" s="70" t="s">
        <v>79</v>
      </c>
      <c r="D1009" s="30">
        <v>0</v>
      </c>
      <c r="E1009" s="70" t="s">
        <v>1184</v>
      </c>
      <c r="F1009" s="30">
        <v>110</v>
      </c>
      <c r="G1009" s="70" t="s">
        <v>25</v>
      </c>
      <c r="H1009" s="71">
        <v>1</v>
      </c>
      <c r="I1009" s="70" t="s">
        <v>24</v>
      </c>
      <c r="J1009" s="31">
        <v>6.3218418515890979</v>
      </c>
      <c r="K1009" s="32">
        <v>1.0415999999999999</v>
      </c>
      <c r="L1009" s="32">
        <v>0.85439999999999994</v>
      </c>
      <c r="M1009" s="32">
        <v>1.347193349152229</v>
      </c>
      <c r="N1009" s="33">
        <v>123.18</v>
      </c>
      <c r="O1009" s="32">
        <v>12.131797923119297</v>
      </c>
      <c r="P1009" s="32">
        <v>2.2080000000000002</v>
      </c>
      <c r="Q1009" s="32">
        <v>1.212</v>
      </c>
      <c r="R1009" s="32">
        <v>2.5187711289436363</v>
      </c>
      <c r="S1009" s="32">
        <v>120.01</v>
      </c>
      <c r="T1009" s="31">
        <v>3.9355446057657875</v>
      </c>
      <c r="U1009" s="32">
        <v>0.73320000000000007</v>
      </c>
      <c r="V1009" s="32">
        <v>0.39839999999999998</v>
      </c>
      <c r="W1009" s="32">
        <v>0.83444880010699285</v>
      </c>
      <c r="X1009" s="33">
        <v>122.56</v>
      </c>
      <c r="Y1009" s="72" t="s">
        <v>26</v>
      </c>
    </row>
    <row r="1010" spans="1:25" x14ac:dyDescent="0.25">
      <c r="A1010" s="80" t="s">
        <v>1</v>
      </c>
      <c r="B1010" s="36" t="s">
        <v>1244</v>
      </c>
      <c r="C1010" s="81" t="s">
        <v>79</v>
      </c>
      <c r="D1010" s="36">
        <v>0</v>
      </c>
      <c r="E1010" s="81" t="s">
        <v>1245</v>
      </c>
      <c r="F1010" s="36">
        <v>110</v>
      </c>
      <c r="G1010" s="81" t="s">
        <v>283</v>
      </c>
      <c r="H1010" s="66">
        <v>1</v>
      </c>
      <c r="I1010" s="81" t="s">
        <v>1246</v>
      </c>
      <c r="J1010" s="37">
        <v>35.582919410392783</v>
      </c>
      <c r="K1010" s="38">
        <v>-4.22</v>
      </c>
      <c r="L1010" s="38">
        <v>6.3</v>
      </c>
      <c r="M1010" s="38">
        <v>7.5827699424418773</v>
      </c>
      <c r="N1010" s="39">
        <v>123.18</v>
      </c>
      <c r="O1010" s="38">
        <v>30.840995607942347</v>
      </c>
      <c r="P1010" s="38">
        <v>-4</v>
      </c>
      <c r="Q1010" s="38">
        <v>5</v>
      </c>
      <c r="R1010" s="38">
        <v>6.4031242374328485</v>
      </c>
      <c r="S1010" s="38">
        <v>120.01</v>
      </c>
      <c r="T1010" s="37">
        <v>31.145349489650897</v>
      </c>
      <c r="U1010" s="38">
        <v>-2.19</v>
      </c>
      <c r="V1010" s="38">
        <v>6.23</v>
      </c>
      <c r="W1010" s="38">
        <v>6.6037110778712913</v>
      </c>
      <c r="X1010" s="39">
        <v>122.56</v>
      </c>
      <c r="Y1010" s="82" t="s">
        <v>26</v>
      </c>
    </row>
    <row r="1011" spans="1:25" x14ac:dyDescent="0.25">
      <c r="A1011" s="73" t="s">
        <v>1</v>
      </c>
      <c r="B1011" s="42" t="s">
        <v>1244</v>
      </c>
      <c r="C1011" s="74" t="s">
        <v>79</v>
      </c>
      <c r="D1011" s="42">
        <v>0</v>
      </c>
      <c r="E1011" s="75" t="s">
        <v>973</v>
      </c>
      <c r="F1011" s="43">
        <v>10</v>
      </c>
      <c r="G1011" s="75" t="s">
        <v>33</v>
      </c>
      <c r="H1011" s="44">
        <v>1</v>
      </c>
      <c r="I1011" s="75" t="s">
        <v>1185</v>
      </c>
      <c r="J1011" s="45">
        <v>74.733635247480336</v>
      </c>
      <c r="K1011" s="46">
        <v>1.0415999999999999</v>
      </c>
      <c r="L1011" s="46">
        <v>0.85439999999999994</v>
      </c>
      <c r="M1011" s="46">
        <v>1.347193349152229</v>
      </c>
      <c r="N1011" s="47">
        <v>10.42</v>
      </c>
      <c r="O1011" s="46">
        <v>137.352553655995</v>
      </c>
      <c r="P1011" s="46">
        <v>2.2080000000000002</v>
      </c>
      <c r="Q1011" s="46">
        <v>1.212</v>
      </c>
      <c r="R1011" s="46">
        <v>2.5187711289436363</v>
      </c>
      <c r="S1011" s="46">
        <v>10.6</v>
      </c>
      <c r="T1011" s="45">
        <v>46.245479087502858</v>
      </c>
      <c r="U1011" s="46">
        <v>0.73320000000000007</v>
      </c>
      <c r="V1011" s="46">
        <v>0.39839999999999998</v>
      </c>
      <c r="W1011" s="46">
        <v>0.83444880010699285</v>
      </c>
      <c r="X1011" s="47">
        <v>10.43</v>
      </c>
      <c r="Y1011" s="76" t="s">
        <v>26</v>
      </c>
    </row>
    <row r="1012" spans="1:25" x14ac:dyDescent="0.25">
      <c r="A1012" s="73" t="s">
        <v>1</v>
      </c>
      <c r="B1012" s="42" t="s">
        <v>1244</v>
      </c>
      <c r="C1012" s="74" t="s">
        <v>79</v>
      </c>
      <c r="D1012" s="42">
        <v>0</v>
      </c>
      <c r="E1012" s="75" t="s">
        <v>1247</v>
      </c>
      <c r="F1012" s="43">
        <v>10</v>
      </c>
      <c r="G1012" s="75" t="s">
        <v>26</v>
      </c>
      <c r="H1012" s="44">
        <v>1</v>
      </c>
      <c r="I1012" s="75" t="s">
        <v>1187</v>
      </c>
      <c r="J1012" s="45">
        <v>1.0760873260843784</v>
      </c>
      <c r="K1012" s="46">
        <v>-1.6500000000000001E-2</v>
      </c>
      <c r="L1012" s="46">
        <v>-1.0199999999999999E-2</v>
      </c>
      <c r="M1012" s="46">
        <v>1.9398195792392652E-2</v>
      </c>
      <c r="N1012" s="47">
        <v>10.42</v>
      </c>
      <c r="O1012" s="46">
        <v>1.9118897308315441</v>
      </c>
      <c r="P1012" s="46">
        <v>-3.2100000000000004E-2</v>
      </c>
      <c r="Q1012" s="46">
        <v>-1.41E-2</v>
      </c>
      <c r="R1012" s="46">
        <v>3.5060233883988857E-2</v>
      </c>
      <c r="S1012" s="46">
        <v>10.6</v>
      </c>
      <c r="T1012" s="45">
        <v>1.9346400555696526</v>
      </c>
      <c r="U1012" s="46">
        <v>-3.1800000000000002E-2</v>
      </c>
      <c r="V1012" s="46">
        <v>-1.44E-2</v>
      </c>
      <c r="W1012" s="46">
        <v>3.4908451698693256E-2</v>
      </c>
      <c r="X1012" s="47">
        <v>10.43</v>
      </c>
      <c r="Y1012" s="76" t="s">
        <v>26</v>
      </c>
    </row>
    <row r="1013" spans="1:25" x14ac:dyDescent="0.25">
      <c r="A1013" s="73" t="s">
        <v>1</v>
      </c>
      <c r="B1013" s="42" t="s">
        <v>1244</v>
      </c>
      <c r="C1013" s="74" t="s">
        <v>79</v>
      </c>
      <c r="D1013" s="42">
        <v>0</v>
      </c>
      <c r="E1013" s="75" t="s">
        <v>1248</v>
      </c>
      <c r="F1013" s="43">
        <v>10</v>
      </c>
      <c r="G1013" s="75" t="s">
        <v>26</v>
      </c>
      <c r="H1013" s="44">
        <v>1</v>
      </c>
      <c r="I1013" s="75" t="s">
        <v>1187</v>
      </c>
      <c r="J1013" s="45">
        <v>22.688755766080689</v>
      </c>
      <c r="K1013" s="46">
        <v>-0.31439999999999996</v>
      </c>
      <c r="L1013" s="46">
        <v>-0.2616</v>
      </c>
      <c r="M1013" s="46">
        <v>0.40900112469283012</v>
      </c>
      <c r="N1013" s="47">
        <v>10.42</v>
      </c>
      <c r="O1013" s="46">
        <v>45.446319141371653</v>
      </c>
      <c r="P1013" s="46">
        <v>-0.73199999999999998</v>
      </c>
      <c r="Q1013" s="46">
        <v>-0.39839999999999998</v>
      </c>
      <c r="R1013" s="46">
        <v>0.83339460041447344</v>
      </c>
      <c r="S1013" s="46">
        <v>10.6</v>
      </c>
      <c r="T1013" s="45">
        <v>33.163562201076267</v>
      </c>
      <c r="U1013" s="46">
        <v>-0.52800000000000002</v>
      </c>
      <c r="V1013" s="46">
        <v>-0.28160000000000002</v>
      </c>
      <c r="W1013" s="46">
        <v>0.59840000000000004</v>
      </c>
      <c r="X1013" s="47">
        <v>10.43</v>
      </c>
      <c r="Y1013" s="76" t="s">
        <v>26</v>
      </c>
    </row>
    <row r="1014" spans="1:25" x14ac:dyDescent="0.25">
      <c r="A1014" s="73" t="s">
        <v>1</v>
      </c>
      <c r="B1014" s="42" t="s">
        <v>1244</v>
      </c>
      <c r="C1014" s="74" t="s">
        <v>79</v>
      </c>
      <c r="D1014" s="42">
        <v>0</v>
      </c>
      <c r="E1014" s="75" t="s">
        <v>1249</v>
      </c>
      <c r="F1014" s="43">
        <v>10</v>
      </c>
      <c r="G1014" s="75" t="s">
        <v>26</v>
      </c>
      <c r="H1014" s="44">
        <v>1</v>
      </c>
      <c r="I1014" s="75" t="s">
        <v>1187</v>
      </c>
      <c r="J1014" s="45">
        <v>1.4027797041851389</v>
      </c>
      <c r="K1014" s="46">
        <v>-1.89E-2</v>
      </c>
      <c r="L1014" s="46">
        <v>-1.6800000000000002E-2</v>
      </c>
      <c r="M1014" s="46">
        <v>2.5287348615463823E-2</v>
      </c>
      <c r="N1014" s="47">
        <v>10.42</v>
      </c>
      <c r="O1014" s="46">
        <v>0.10475173253516491</v>
      </c>
      <c r="P1014" s="46">
        <v>-1.5E-3</v>
      </c>
      <c r="Q1014" s="46">
        <v>-1.1999999999999999E-3</v>
      </c>
      <c r="R1014" s="46">
        <v>1.9209372712298545E-3</v>
      </c>
      <c r="S1014" s="46">
        <v>10.6</v>
      </c>
      <c r="T1014" s="45">
        <v>1.650095038318701</v>
      </c>
      <c r="U1014" s="46">
        <v>-2.2499999999999999E-2</v>
      </c>
      <c r="V1014" s="46">
        <v>-1.95E-2</v>
      </c>
      <c r="W1014" s="46">
        <v>2.977414986191881E-2</v>
      </c>
      <c r="X1014" s="47">
        <v>10.43</v>
      </c>
      <c r="Y1014" s="76" t="s">
        <v>26</v>
      </c>
    </row>
    <row r="1015" spans="1:25" x14ac:dyDescent="0.25">
      <c r="A1015" s="73" t="s">
        <v>1</v>
      </c>
      <c r="B1015" s="42" t="s">
        <v>1244</v>
      </c>
      <c r="C1015" s="74" t="s">
        <v>79</v>
      </c>
      <c r="D1015" s="42">
        <v>0</v>
      </c>
      <c r="E1015" s="75" t="s">
        <v>1250</v>
      </c>
      <c r="F1015" s="43">
        <v>10</v>
      </c>
      <c r="G1015" s="75" t="s">
        <v>55</v>
      </c>
      <c r="H1015" s="44">
        <v>1</v>
      </c>
      <c r="I1015" s="75" t="s">
        <v>56</v>
      </c>
      <c r="J1015" s="45">
        <v>0.45537556987422045</v>
      </c>
      <c r="K1015" s="46">
        <v>-8.0000000000000002E-3</v>
      </c>
      <c r="L1015" s="46">
        <v>-1.8400000000000001E-3</v>
      </c>
      <c r="M1015" s="46">
        <v>8.2088732478946217E-3</v>
      </c>
      <c r="N1015" s="47">
        <v>10.42</v>
      </c>
      <c r="O1015" s="46">
        <v>0.49977108924836944</v>
      </c>
      <c r="P1015" s="46">
        <v>-8.8000000000000005E-3</v>
      </c>
      <c r="Q1015" s="46">
        <v>-2.5600000000000002E-3</v>
      </c>
      <c r="R1015" s="46">
        <v>9.1648022346365998E-3</v>
      </c>
      <c r="S1015" s="46">
        <v>10.6</v>
      </c>
      <c r="T1015" s="45">
        <v>0.4561310324902827</v>
      </c>
      <c r="U1015" s="46">
        <v>-8.0399999999999985E-3</v>
      </c>
      <c r="V1015" s="46">
        <v>-1.7600000000000001E-3</v>
      </c>
      <c r="W1015" s="46">
        <v>8.2303827371514125E-3</v>
      </c>
      <c r="X1015" s="47">
        <v>10.43</v>
      </c>
      <c r="Y1015" s="76" t="s">
        <v>26</v>
      </c>
    </row>
    <row r="1016" spans="1:25" x14ac:dyDescent="0.25">
      <c r="A1016" s="80" t="s">
        <v>1</v>
      </c>
      <c r="B1016" s="36" t="s">
        <v>1244</v>
      </c>
      <c r="C1016" s="81" t="s">
        <v>79</v>
      </c>
      <c r="D1016" s="36">
        <v>0</v>
      </c>
      <c r="E1016" s="81" t="s">
        <v>1251</v>
      </c>
      <c r="F1016" s="36">
        <v>110</v>
      </c>
      <c r="G1016" s="81" t="s">
        <v>283</v>
      </c>
      <c r="H1016" s="36">
        <v>2</v>
      </c>
      <c r="I1016" s="81" t="s">
        <v>1238</v>
      </c>
      <c r="J1016" s="37">
        <v>13.070728101122702</v>
      </c>
      <c r="K1016" s="38">
        <v>-2.72</v>
      </c>
      <c r="L1016" s="38">
        <v>0.6</v>
      </c>
      <c r="M1016" s="38">
        <v>2.7853904573685897</v>
      </c>
      <c r="N1016" s="39">
        <v>123.18</v>
      </c>
      <c r="O1016" s="38">
        <v>10.919883890942261</v>
      </c>
      <c r="P1016" s="38">
        <v>-2.2599999999999998</v>
      </c>
      <c r="Q1016" s="38">
        <v>0.18</v>
      </c>
      <c r="R1016" s="38">
        <v>2.2671568097509267</v>
      </c>
      <c r="S1016" s="38">
        <v>120.01</v>
      </c>
      <c r="T1016" s="37">
        <v>10.662372142873231</v>
      </c>
      <c r="U1016" s="38">
        <v>-2.25</v>
      </c>
      <c r="V1016" s="38">
        <v>-0.22</v>
      </c>
      <c r="W1016" s="38">
        <v>2.2607299706068393</v>
      </c>
      <c r="X1016" s="39">
        <v>122.56</v>
      </c>
      <c r="Y1016" s="82" t="s">
        <v>26</v>
      </c>
    </row>
    <row r="1017" spans="1:25" x14ac:dyDescent="0.25">
      <c r="A1017" s="80" t="s">
        <v>1</v>
      </c>
      <c r="B1017" s="36" t="s">
        <v>1244</v>
      </c>
      <c r="C1017" s="81" t="s">
        <v>79</v>
      </c>
      <c r="D1017" s="36">
        <v>0</v>
      </c>
      <c r="E1017" s="81" t="s">
        <v>1252</v>
      </c>
      <c r="F1017" s="36">
        <v>110</v>
      </c>
      <c r="G1017" s="81" t="s">
        <v>283</v>
      </c>
      <c r="H1017" s="66">
        <v>1</v>
      </c>
      <c r="I1017" s="81" t="s">
        <v>1253</v>
      </c>
      <c r="J1017" s="37">
        <v>44.454668526072027</v>
      </c>
      <c r="K1017" s="38">
        <v>8.4</v>
      </c>
      <c r="L1017" s="38">
        <v>-4.38</v>
      </c>
      <c r="M1017" s="38">
        <v>9.4733520994418861</v>
      </c>
      <c r="N1017" s="39">
        <v>123.18</v>
      </c>
      <c r="O1017" s="38">
        <v>45.993049818914479</v>
      </c>
      <c r="P1017" s="38">
        <v>8.48</v>
      </c>
      <c r="Q1017" s="38">
        <v>-4.3899999999999997</v>
      </c>
      <c r="R1017" s="38">
        <v>9.5489528221685127</v>
      </c>
      <c r="S1017" s="38">
        <v>120.01</v>
      </c>
      <c r="T1017" s="37">
        <v>36.66878093392554</v>
      </c>
      <c r="U1017" s="38">
        <v>6.41</v>
      </c>
      <c r="V1017" s="38">
        <v>-4.4000000000000004</v>
      </c>
      <c r="W1017" s="38">
        <v>7.7748376188831116</v>
      </c>
      <c r="X1017" s="39">
        <v>122.56</v>
      </c>
      <c r="Y1017" s="82" t="s">
        <v>26</v>
      </c>
    </row>
    <row r="1018" spans="1:25" x14ac:dyDescent="0.25">
      <c r="A1018" s="77" t="s">
        <v>1</v>
      </c>
      <c r="B1018" s="50" t="s">
        <v>1244</v>
      </c>
      <c r="C1018" s="78" t="s">
        <v>79</v>
      </c>
      <c r="D1018" s="50">
        <v>0</v>
      </c>
      <c r="E1018" s="78" t="s">
        <v>1184</v>
      </c>
      <c r="F1018" s="50">
        <v>110</v>
      </c>
      <c r="G1018" s="78" t="s">
        <v>25</v>
      </c>
      <c r="H1018" s="50">
        <v>2</v>
      </c>
      <c r="I1018" s="78" t="s">
        <v>57</v>
      </c>
      <c r="J1018" s="51">
        <v>0</v>
      </c>
      <c r="K1018" s="52">
        <v>0</v>
      </c>
      <c r="L1018" s="52">
        <v>0</v>
      </c>
      <c r="M1018" s="52">
        <v>0</v>
      </c>
      <c r="N1018" s="53">
        <v>0</v>
      </c>
      <c r="O1018" s="52">
        <v>0</v>
      </c>
      <c r="P1018" s="52">
        <v>0</v>
      </c>
      <c r="Q1018" s="52">
        <v>0</v>
      </c>
      <c r="R1018" s="52">
        <v>0</v>
      </c>
      <c r="S1018" s="52">
        <v>0</v>
      </c>
      <c r="T1018" s="51">
        <v>73.065019892392399</v>
      </c>
      <c r="U1018" s="52">
        <v>1.1255999999999999</v>
      </c>
      <c r="V1018" s="52">
        <v>0.68640000000000001</v>
      </c>
      <c r="W1018" s="52">
        <v>1.3183779124363393</v>
      </c>
      <c r="X1018" s="53">
        <v>10.43</v>
      </c>
      <c r="Y1018" s="79" t="s">
        <v>26</v>
      </c>
    </row>
    <row r="1019" spans="1:25" x14ac:dyDescent="0.25">
      <c r="A1019" s="73" t="s">
        <v>1</v>
      </c>
      <c r="B1019" s="42" t="s">
        <v>1244</v>
      </c>
      <c r="C1019" s="74" t="s">
        <v>79</v>
      </c>
      <c r="D1019" s="42">
        <v>0</v>
      </c>
      <c r="E1019" s="75" t="s">
        <v>980</v>
      </c>
      <c r="F1019" s="43">
        <v>10</v>
      </c>
      <c r="G1019" s="75" t="s">
        <v>33</v>
      </c>
      <c r="H1019" s="42">
        <v>2</v>
      </c>
      <c r="I1019" s="75" t="s">
        <v>1190</v>
      </c>
      <c r="J1019" s="45">
        <v>0</v>
      </c>
      <c r="K1019" s="46">
        <v>0</v>
      </c>
      <c r="L1019" s="46">
        <v>0</v>
      </c>
      <c r="M1019" s="46">
        <v>0</v>
      </c>
      <c r="N1019" s="47">
        <v>0</v>
      </c>
      <c r="O1019" s="46">
        <v>0</v>
      </c>
      <c r="P1019" s="46">
        <v>0</v>
      </c>
      <c r="Q1019" s="46">
        <v>0</v>
      </c>
      <c r="R1019" s="46">
        <v>0</v>
      </c>
      <c r="S1019" s="46">
        <v>0</v>
      </c>
      <c r="T1019" s="45">
        <v>73.065019892392399</v>
      </c>
      <c r="U1019" s="46">
        <v>1.1255999999999999</v>
      </c>
      <c r="V1019" s="46">
        <v>0.68640000000000001</v>
      </c>
      <c r="W1019" s="46">
        <v>1.3183779124363393</v>
      </c>
      <c r="X1019" s="47">
        <v>10.43</v>
      </c>
      <c r="Y1019" s="76" t="s">
        <v>1254</v>
      </c>
    </row>
    <row r="1020" spans="1:25" x14ac:dyDescent="0.25">
      <c r="A1020" s="73" t="s">
        <v>1</v>
      </c>
      <c r="B1020" s="42" t="s">
        <v>1244</v>
      </c>
      <c r="C1020" s="74" t="s">
        <v>79</v>
      </c>
      <c r="D1020" s="42">
        <v>0</v>
      </c>
      <c r="E1020" s="75" t="s">
        <v>1255</v>
      </c>
      <c r="F1020" s="43">
        <v>10</v>
      </c>
      <c r="G1020" s="75" t="s">
        <v>26</v>
      </c>
      <c r="H1020" s="42">
        <v>2</v>
      </c>
      <c r="I1020" s="75" t="s">
        <v>1187</v>
      </c>
      <c r="J1020" s="45">
        <v>0</v>
      </c>
      <c r="K1020" s="46">
        <v>0</v>
      </c>
      <c r="L1020" s="46">
        <v>0</v>
      </c>
      <c r="M1020" s="46">
        <v>0</v>
      </c>
      <c r="N1020" s="47">
        <v>10.42</v>
      </c>
      <c r="O1020" s="46">
        <v>0</v>
      </c>
      <c r="P1020" s="46">
        <v>0</v>
      </c>
      <c r="Q1020" s="46">
        <v>0</v>
      </c>
      <c r="R1020" s="46">
        <v>0</v>
      </c>
      <c r="S1020" s="46">
        <v>10.6</v>
      </c>
      <c r="T1020" s="45">
        <v>0</v>
      </c>
      <c r="U1020" s="46">
        <v>0</v>
      </c>
      <c r="V1020" s="46">
        <v>0</v>
      </c>
      <c r="W1020" s="46">
        <v>0</v>
      </c>
      <c r="X1020" s="47">
        <v>10.43</v>
      </c>
      <c r="Y1020" s="76" t="s">
        <v>26</v>
      </c>
    </row>
    <row r="1021" spans="1:25" x14ac:dyDescent="0.25">
      <c r="A1021" s="73" t="s">
        <v>1</v>
      </c>
      <c r="B1021" s="42" t="s">
        <v>1244</v>
      </c>
      <c r="C1021" s="74" t="s">
        <v>79</v>
      </c>
      <c r="D1021" s="42">
        <v>0</v>
      </c>
      <c r="E1021" s="75" t="s">
        <v>1256</v>
      </c>
      <c r="F1021" s="43">
        <v>10</v>
      </c>
      <c r="G1021" s="75" t="s">
        <v>26</v>
      </c>
      <c r="H1021" s="42">
        <v>2</v>
      </c>
      <c r="I1021" s="75" t="s">
        <v>1187</v>
      </c>
      <c r="J1021" s="45">
        <v>25.44623752231573</v>
      </c>
      <c r="K1021" s="46">
        <v>-0.3392</v>
      </c>
      <c r="L1021" s="46">
        <v>-0.30880000000000002</v>
      </c>
      <c r="M1021" s="46">
        <v>0.45870914531977669</v>
      </c>
      <c r="N1021" s="47">
        <v>10.42</v>
      </c>
      <c r="O1021" s="46">
        <v>47.271928887348842</v>
      </c>
      <c r="P1021" s="46">
        <v>-0.79039999999999999</v>
      </c>
      <c r="Q1021" s="46">
        <v>-0.35599999999999998</v>
      </c>
      <c r="R1021" s="46">
        <v>0.86687263193620312</v>
      </c>
      <c r="S1021" s="46">
        <v>10.6</v>
      </c>
      <c r="T1021" s="45">
        <v>36.771886989189866</v>
      </c>
      <c r="U1021" s="46">
        <v>-0.57120000000000004</v>
      </c>
      <c r="V1021" s="46">
        <v>-0.33760000000000001</v>
      </c>
      <c r="W1021" s="46">
        <v>0.66350825164424299</v>
      </c>
      <c r="X1021" s="47">
        <v>10.43</v>
      </c>
      <c r="Y1021" s="76" t="s">
        <v>26</v>
      </c>
    </row>
    <row r="1022" spans="1:25" x14ac:dyDescent="0.25">
      <c r="A1022" s="73" t="s">
        <v>1</v>
      </c>
      <c r="B1022" s="42" t="s">
        <v>1244</v>
      </c>
      <c r="C1022" s="74" t="s">
        <v>79</v>
      </c>
      <c r="D1022" s="42">
        <v>0</v>
      </c>
      <c r="E1022" s="75" t="s">
        <v>1257</v>
      </c>
      <c r="F1022" s="43">
        <v>10</v>
      </c>
      <c r="G1022" s="75" t="s">
        <v>26</v>
      </c>
      <c r="H1022" s="42">
        <v>2</v>
      </c>
      <c r="I1022" s="75" t="s">
        <v>1187</v>
      </c>
      <c r="J1022" s="45">
        <v>23.840331462186192</v>
      </c>
      <c r="K1022" s="46">
        <v>-0.34399999999999997</v>
      </c>
      <c r="L1022" s="46">
        <v>-0.2576</v>
      </c>
      <c r="M1022" s="46">
        <v>0.42976011913624557</v>
      </c>
      <c r="N1022" s="47">
        <v>10.42</v>
      </c>
      <c r="O1022" s="46">
        <v>42.71650280109619</v>
      </c>
      <c r="P1022" s="46">
        <v>-0.64479999999999993</v>
      </c>
      <c r="Q1022" s="46">
        <v>-0.44480000000000003</v>
      </c>
      <c r="R1022" s="46">
        <v>0.78333522836650205</v>
      </c>
      <c r="S1022" s="46">
        <v>10.6</v>
      </c>
      <c r="T1022" s="45">
        <v>45.441087370429983</v>
      </c>
      <c r="U1022" s="46">
        <v>-0.68879999999999997</v>
      </c>
      <c r="V1022" s="46">
        <v>-0.44480000000000003</v>
      </c>
      <c r="W1022" s="46">
        <v>0.81993443640330166</v>
      </c>
      <c r="X1022" s="47">
        <v>10.43</v>
      </c>
      <c r="Y1022" s="76" t="s">
        <v>26</v>
      </c>
    </row>
    <row r="1023" spans="1:25" x14ac:dyDescent="0.25">
      <c r="A1023" s="73" t="s">
        <v>1</v>
      </c>
      <c r="B1023" s="42" t="s">
        <v>1244</v>
      </c>
      <c r="C1023" s="74" t="s">
        <v>79</v>
      </c>
      <c r="D1023" s="42">
        <v>0</v>
      </c>
      <c r="E1023" s="75" t="s">
        <v>1258</v>
      </c>
      <c r="F1023" s="43">
        <v>10</v>
      </c>
      <c r="G1023" s="75" t="s">
        <v>26</v>
      </c>
      <c r="H1023" s="42">
        <v>2</v>
      </c>
      <c r="I1023" s="75" t="s">
        <v>1187</v>
      </c>
      <c r="J1023" s="45">
        <v>0</v>
      </c>
      <c r="K1023" s="46">
        <v>0</v>
      </c>
      <c r="L1023" s="46">
        <v>0</v>
      </c>
      <c r="M1023" s="46">
        <v>0</v>
      </c>
      <c r="N1023" s="47">
        <v>10.42</v>
      </c>
      <c r="O1023" s="46">
        <v>0</v>
      </c>
      <c r="P1023" s="46">
        <v>0</v>
      </c>
      <c r="Q1023" s="46">
        <v>0</v>
      </c>
      <c r="R1023" s="46">
        <v>0</v>
      </c>
      <c r="S1023" s="46">
        <v>10.6</v>
      </c>
      <c r="T1023" s="45">
        <v>0</v>
      </c>
      <c r="U1023" s="46">
        <v>0</v>
      </c>
      <c r="V1023" s="46">
        <v>0</v>
      </c>
      <c r="W1023" s="46">
        <v>0</v>
      </c>
      <c r="X1023" s="47">
        <v>10.43</v>
      </c>
      <c r="Y1023" s="76" t="s">
        <v>1259</v>
      </c>
    </row>
    <row r="1024" spans="1:25" ht="15.75" thickBot="1" x14ac:dyDescent="0.3">
      <c r="A1024" s="92" t="s">
        <v>1</v>
      </c>
      <c r="B1024" s="56" t="s">
        <v>1244</v>
      </c>
      <c r="C1024" s="97" t="s">
        <v>79</v>
      </c>
      <c r="D1024" s="56">
        <v>0</v>
      </c>
      <c r="E1024" s="95" t="s">
        <v>1260</v>
      </c>
      <c r="F1024" s="65">
        <v>10</v>
      </c>
      <c r="G1024" s="95" t="s">
        <v>55</v>
      </c>
      <c r="H1024" s="56">
        <v>2</v>
      </c>
      <c r="I1024" s="95" t="s">
        <v>56</v>
      </c>
      <c r="J1024" s="58">
        <v>0.25420218551020712</v>
      </c>
      <c r="K1024" s="59">
        <v>-3.2799999999999999E-3</v>
      </c>
      <c r="L1024" s="59">
        <v>-3.2000000000000002E-3</v>
      </c>
      <c r="M1024" s="59">
        <v>4.582401117318299E-3</v>
      </c>
      <c r="N1024" s="60">
        <v>10.42</v>
      </c>
      <c r="O1024" s="59">
        <v>0.2011143367321977</v>
      </c>
      <c r="P1024" s="59">
        <v>-2.2000000000000001E-3</v>
      </c>
      <c r="Q1024" s="59">
        <v>-2.96E-3</v>
      </c>
      <c r="R1024" s="59">
        <v>3.6880347069950413E-3</v>
      </c>
      <c r="S1024" s="59">
        <v>10.6</v>
      </c>
      <c r="T1024" s="58">
        <v>0.38857559935397784</v>
      </c>
      <c r="U1024" s="59">
        <v>-5.8399999999999997E-3</v>
      </c>
      <c r="V1024" s="59">
        <v>-3.8799999999999998E-3</v>
      </c>
      <c r="W1024" s="59">
        <v>7.0114192571832414E-3</v>
      </c>
      <c r="X1024" s="60">
        <v>10.43</v>
      </c>
      <c r="Y1024" s="96" t="s">
        <v>26</v>
      </c>
    </row>
    <row r="1025" spans="1:25" x14ac:dyDescent="0.25">
      <c r="A1025" s="98" t="s">
        <v>1</v>
      </c>
      <c r="B1025" s="99" t="s">
        <v>1253</v>
      </c>
      <c r="C1025" s="100" t="s">
        <v>79</v>
      </c>
      <c r="D1025" s="99">
        <v>0</v>
      </c>
      <c r="E1025" s="100" t="s">
        <v>1261</v>
      </c>
      <c r="F1025" s="36">
        <v>110</v>
      </c>
      <c r="G1025" s="100" t="s">
        <v>283</v>
      </c>
      <c r="H1025" s="99" t="s">
        <v>26</v>
      </c>
      <c r="I1025" s="100" t="s">
        <v>1262</v>
      </c>
      <c r="J1025" s="101">
        <v>47.993581128397643</v>
      </c>
      <c r="K1025" s="102">
        <v>8.48</v>
      </c>
      <c r="L1025" s="102">
        <v>-5.61</v>
      </c>
      <c r="M1025" s="102">
        <v>10.167718524821584</v>
      </c>
      <c r="N1025" s="103">
        <v>122.46</v>
      </c>
      <c r="O1025" s="102">
        <v>47.101440141494102</v>
      </c>
      <c r="P1025" s="102">
        <v>8.6999999999999993</v>
      </c>
      <c r="Q1025" s="102">
        <v>-4.3899999999999997</v>
      </c>
      <c r="R1025" s="102">
        <v>9.7448499218818139</v>
      </c>
      <c r="S1025" s="102">
        <v>119.59</v>
      </c>
      <c r="T1025" s="101">
        <v>40.695124094437197</v>
      </c>
      <c r="U1025" s="102">
        <v>6.45</v>
      </c>
      <c r="V1025" s="102">
        <v>-5.69</v>
      </c>
      <c r="W1025" s="102">
        <v>8.6010813273680888</v>
      </c>
      <c r="X1025" s="103">
        <v>122.17</v>
      </c>
      <c r="Y1025" s="104" t="s">
        <v>26</v>
      </c>
    </row>
    <row r="1026" spans="1:25" x14ac:dyDescent="0.25">
      <c r="A1026" s="77" t="s">
        <v>1</v>
      </c>
      <c r="B1026" s="50" t="s">
        <v>1253</v>
      </c>
      <c r="C1026" s="78" t="s">
        <v>79</v>
      </c>
      <c r="D1026" s="50">
        <v>0</v>
      </c>
      <c r="E1026" s="78" t="s">
        <v>1184</v>
      </c>
      <c r="F1026" s="50">
        <v>110</v>
      </c>
      <c r="G1026" s="78" t="s">
        <v>25</v>
      </c>
      <c r="H1026" s="68">
        <v>1</v>
      </c>
      <c r="I1026" s="78" t="s">
        <v>24</v>
      </c>
      <c r="J1026" s="51">
        <v>4.1393165881837808</v>
      </c>
      <c r="K1026" s="52">
        <v>0.66487999999999992</v>
      </c>
      <c r="L1026" s="52">
        <v>0.57179999999999997</v>
      </c>
      <c r="M1026" s="52">
        <v>0.87693822724294546</v>
      </c>
      <c r="N1026" s="53">
        <v>122.46</v>
      </c>
      <c r="O1026" s="52">
        <v>5.4214796689701421</v>
      </c>
      <c r="P1026" s="52">
        <v>0.90498000000000001</v>
      </c>
      <c r="Q1026" s="52">
        <v>0.66266000000000003</v>
      </c>
      <c r="R1026" s="52">
        <v>1.121653723749001</v>
      </c>
      <c r="S1026" s="52">
        <v>119.59</v>
      </c>
      <c r="T1026" s="51">
        <v>4.4630326485580731</v>
      </c>
      <c r="U1026" s="52">
        <v>0.77825999999999995</v>
      </c>
      <c r="V1026" s="52">
        <v>0.53299999999999992</v>
      </c>
      <c r="W1026" s="52">
        <v>0.94328024870660787</v>
      </c>
      <c r="X1026" s="53">
        <v>122.17</v>
      </c>
      <c r="Y1026" s="79" t="s">
        <v>26</v>
      </c>
    </row>
    <row r="1027" spans="1:25" x14ac:dyDescent="0.25">
      <c r="A1027" s="73" t="s">
        <v>1</v>
      </c>
      <c r="B1027" s="42" t="s">
        <v>1253</v>
      </c>
      <c r="C1027" s="74" t="s">
        <v>79</v>
      </c>
      <c r="D1027" s="42">
        <v>0</v>
      </c>
      <c r="E1027" s="75" t="s">
        <v>973</v>
      </c>
      <c r="F1027" s="43">
        <v>10</v>
      </c>
      <c r="G1027" s="75" t="s">
        <v>33</v>
      </c>
      <c r="H1027" s="44">
        <v>1</v>
      </c>
      <c r="I1027" s="75" t="s">
        <v>1185</v>
      </c>
      <c r="J1027" s="45">
        <v>49.075735866066886</v>
      </c>
      <c r="K1027" s="46">
        <v>0.66179999999999994</v>
      </c>
      <c r="L1027" s="46">
        <v>0.56640000000000001</v>
      </c>
      <c r="M1027" s="46">
        <v>0.87108449647551411</v>
      </c>
      <c r="N1027" s="47">
        <v>10.26</v>
      </c>
      <c r="O1027" s="46">
        <v>62.368023442847957</v>
      </c>
      <c r="P1027" s="46">
        <v>0.90329999999999999</v>
      </c>
      <c r="Q1027" s="46">
        <v>0.66210000000000002</v>
      </c>
      <c r="R1027" s="46">
        <v>1.1199675441725978</v>
      </c>
      <c r="S1027" s="46">
        <v>10.38</v>
      </c>
      <c r="T1027" s="45">
        <v>53.012912337001488</v>
      </c>
      <c r="U1027" s="46">
        <v>0.77579999999999993</v>
      </c>
      <c r="V1027" s="46">
        <v>0.53249999999999997</v>
      </c>
      <c r="W1027" s="46">
        <v>0.940968591399309</v>
      </c>
      <c r="X1027" s="47">
        <v>10.26</v>
      </c>
      <c r="Y1027" s="76" t="s">
        <v>26</v>
      </c>
    </row>
    <row r="1028" spans="1:25" x14ac:dyDescent="0.25">
      <c r="A1028" s="73" t="s">
        <v>1</v>
      </c>
      <c r="B1028" s="42" t="s">
        <v>1253</v>
      </c>
      <c r="C1028" s="74" t="s">
        <v>79</v>
      </c>
      <c r="D1028" s="42">
        <v>0</v>
      </c>
      <c r="E1028" s="75" t="s">
        <v>1263</v>
      </c>
      <c r="F1028" s="43">
        <v>10</v>
      </c>
      <c r="G1028" s="75" t="s">
        <v>26</v>
      </c>
      <c r="H1028" s="44">
        <v>1</v>
      </c>
      <c r="I1028" s="75" t="s">
        <v>1187</v>
      </c>
      <c r="J1028" s="45">
        <v>4.0332344768043455</v>
      </c>
      <c r="K1028" s="46">
        <v>-4.7E-2</v>
      </c>
      <c r="L1028" s="46">
        <v>-5.3999999999999999E-2</v>
      </c>
      <c r="M1028" s="46">
        <v>7.1589105316381768E-2</v>
      </c>
      <c r="N1028" s="47">
        <v>10.26</v>
      </c>
      <c r="O1028" s="46">
        <v>5.7116111614055596</v>
      </c>
      <c r="P1028" s="46">
        <v>-8.14E-2</v>
      </c>
      <c r="Q1028" s="46">
        <v>-6.2399999999999997E-2</v>
      </c>
      <c r="R1028" s="46">
        <v>0.10256568626982418</v>
      </c>
      <c r="S1028" s="46">
        <v>10.38</v>
      </c>
      <c r="T1028" s="45">
        <v>5.4630727375413386</v>
      </c>
      <c r="U1028" s="46">
        <v>-7.6799999999999993E-2</v>
      </c>
      <c r="V1028" s="46">
        <v>-5.9200000000000003E-2</v>
      </c>
      <c r="W1028" s="46">
        <v>9.6968448476811256E-2</v>
      </c>
      <c r="X1028" s="47">
        <v>10.26</v>
      </c>
      <c r="Y1028" s="76" t="s">
        <v>26</v>
      </c>
    </row>
    <row r="1029" spans="1:25" x14ac:dyDescent="0.25">
      <c r="A1029" s="73" t="s">
        <v>1</v>
      </c>
      <c r="B1029" s="42" t="s">
        <v>1253</v>
      </c>
      <c r="C1029" s="74" t="s">
        <v>79</v>
      </c>
      <c r="D1029" s="42">
        <v>0</v>
      </c>
      <c r="E1029" s="75" t="s">
        <v>1264</v>
      </c>
      <c r="F1029" s="43">
        <v>10</v>
      </c>
      <c r="G1029" s="75" t="s">
        <v>26</v>
      </c>
      <c r="H1029" s="44">
        <v>1</v>
      </c>
      <c r="I1029" s="75" t="s">
        <v>1187</v>
      </c>
      <c r="J1029" s="45">
        <v>1.6411095688656805</v>
      </c>
      <c r="K1029" s="46">
        <v>-2.46E-2</v>
      </c>
      <c r="L1029" s="46">
        <v>-1.5599999999999999E-2</v>
      </c>
      <c r="M1029" s="46">
        <v>2.9129366625452055E-2</v>
      </c>
      <c r="N1029" s="47">
        <v>10.26</v>
      </c>
      <c r="O1029" s="46">
        <v>2.5701265067047259</v>
      </c>
      <c r="P1029" s="46">
        <v>-4.1200000000000001E-2</v>
      </c>
      <c r="Q1029" s="46">
        <v>-2.0799999999999999E-2</v>
      </c>
      <c r="R1029" s="46">
        <v>4.6152789731499444E-2</v>
      </c>
      <c r="S1029" s="46">
        <v>10.38</v>
      </c>
      <c r="T1029" s="45">
        <v>3.1485198384789426</v>
      </c>
      <c r="U1029" s="46">
        <v>-5.1200000000000002E-2</v>
      </c>
      <c r="V1029" s="46">
        <v>-2.24E-2</v>
      </c>
      <c r="W1029" s="46">
        <v>5.588559742903354E-2</v>
      </c>
      <c r="X1029" s="47">
        <v>10.26</v>
      </c>
      <c r="Y1029" s="76" t="s">
        <v>26</v>
      </c>
    </row>
    <row r="1030" spans="1:25" x14ac:dyDescent="0.25">
      <c r="A1030" s="73" t="s">
        <v>1</v>
      </c>
      <c r="B1030" s="42" t="s">
        <v>1253</v>
      </c>
      <c r="C1030" s="74" t="s">
        <v>79</v>
      </c>
      <c r="D1030" s="42">
        <v>0</v>
      </c>
      <c r="E1030" s="75" t="s">
        <v>1189</v>
      </c>
      <c r="F1030" s="43">
        <v>10</v>
      </c>
      <c r="G1030" s="75" t="s">
        <v>55</v>
      </c>
      <c r="H1030" s="42" t="s">
        <v>26</v>
      </c>
      <c r="I1030" s="75" t="s">
        <v>56</v>
      </c>
      <c r="J1030" s="45">
        <v>0</v>
      </c>
      <c r="K1030" s="46">
        <v>-3.0800000000000003E-3</v>
      </c>
      <c r="L1030" s="46">
        <v>-5.4000000000000003E-3</v>
      </c>
      <c r="M1030" s="46">
        <v>0</v>
      </c>
      <c r="N1030" s="47">
        <v>0</v>
      </c>
      <c r="O1030" s="46">
        <v>0</v>
      </c>
      <c r="P1030" s="46">
        <v>-1.6799999999999999E-3</v>
      </c>
      <c r="Q1030" s="46">
        <v>-5.6000000000000006E-4</v>
      </c>
      <c r="R1030" s="46">
        <v>0</v>
      </c>
      <c r="S1030" s="46">
        <v>0</v>
      </c>
      <c r="T1030" s="45">
        <v>0</v>
      </c>
      <c r="U1030" s="46">
        <v>-2.4599999999999999E-3</v>
      </c>
      <c r="V1030" s="46">
        <v>-5.0000000000000001E-4</v>
      </c>
      <c r="W1030" s="46">
        <v>2.510298786997277E-3</v>
      </c>
      <c r="X1030" s="47">
        <v>10.26</v>
      </c>
      <c r="Y1030" s="76" t="s">
        <v>26</v>
      </c>
    </row>
    <row r="1031" spans="1:25" x14ac:dyDescent="0.25">
      <c r="A1031" s="77" t="s">
        <v>1</v>
      </c>
      <c r="B1031" s="50" t="s">
        <v>1253</v>
      </c>
      <c r="C1031" s="78" t="s">
        <v>79</v>
      </c>
      <c r="D1031" s="50">
        <v>0</v>
      </c>
      <c r="E1031" s="78" t="s">
        <v>1184</v>
      </c>
      <c r="F1031" s="50">
        <v>110</v>
      </c>
      <c r="G1031" s="78" t="s">
        <v>25</v>
      </c>
      <c r="H1031" s="50">
        <v>2</v>
      </c>
      <c r="I1031" s="78" t="s">
        <v>57</v>
      </c>
      <c r="J1031" s="51">
        <v>0</v>
      </c>
      <c r="K1031" s="52">
        <v>0</v>
      </c>
      <c r="L1031" s="52">
        <v>0</v>
      </c>
      <c r="M1031" s="52">
        <v>0</v>
      </c>
      <c r="N1031" s="53">
        <v>122.46</v>
      </c>
      <c r="O1031" s="52">
        <v>0</v>
      </c>
      <c r="P1031" s="52">
        <v>0</v>
      </c>
      <c r="Q1031" s="52">
        <v>0</v>
      </c>
      <c r="R1031" s="52">
        <v>0</v>
      </c>
      <c r="S1031" s="52">
        <v>119.59</v>
      </c>
      <c r="T1031" s="51">
        <v>0</v>
      </c>
      <c r="U1031" s="52">
        <v>0</v>
      </c>
      <c r="V1031" s="52">
        <v>0</v>
      </c>
      <c r="W1031" s="52">
        <v>0</v>
      </c>
      <c r="X1031" s="53">
        <v>122.17</v>
      </c>
      <c r="Y1031" s="79" t="s">
        <v>26</v>
      </c>
    </row>
    <row r="1032" spans="1:25" x14ac:dyDescent="0.25">
      <c r="A1032" s="73" t="s">
        <v>1</v>
      </c>
      <c r="B1032" s="42" t="s">
        <v>1253</v>
      </c>
      <c r="C1032" s="74" t="s">
        <v>79</v>
      </c>
      <c r="D1032" s="42">
        <v>0</v>
      </c>
      <c r="E1032" s="75" t="s">
        <v>980</v>
      </c>
      <c r="F1032" s="43">
        <v>10</v>
      </c>
      <c r="G1032" s="75" t="s">
        <v>33</v>
      </c>
      <c r="H1032" s="42">
        <v>2</v>
      </c>
      <c r="I1032" s="75" t="s">
        <v>1190</v>
      </c>
      <c r="J1032" s="45">
        <v>0</v>
      </c>
      <c r="K1032" s="46">
        <v>0</v>
      </c>
      <c r="L1032" s="46">
        <v>0</v>
      </c>
      <c r="M1032" s="46">
        <v>0</v>
      </c>
      <c r="N1032" s="47">
        <v>0</v>
      </c>
      <c r="O1032" s="46">
        <v>0</v>
      </c>
      <c r="P1032" s="46">
        <v>0</v>
      </c>
      <c r="Q1032" s="46">
        <v>0</v>
      </c>
      <c r="R1032" s="46">
        <v>0</v>
      </c>
      <c r="S1032" s="46">
        <v>0</v>
      </c>
      <c r="T1032" s="45">
        <v>0</v>
      </c>
      <c r="U1032" s="46">
        <v>0</v>
      </c>
      <c r="V1032" s="46">
        <v>0</v>
      </c>
      <c r="W1032" s="46">
        <v>0</v>
      </c>
      <c r="X1032" s="47">
        <v>0</v>
      </c>
      <c r="Y1032" s="76" t="s">
        <v>26</v>
      </c>
    </row>
    <row r="1033" spans="1:25" x14ac:dyDescent="0.25">
      <c r="A1033" s="73" t="s">
        <v>1</v>
      </c>
      <c r="B1033" s="42" t="s">
        <v>1253</v>
      </c>
      <c r="C1033" s="74" t="s">
        <v>79</v>
      </c>
      <c r="D1033" s="42">
        <v>0</v>
      </c>
      <c r="E1033" s="75" t="s">
        <v>1265</v>
      </c>
      <c r="F1033" s="43">
        <v>10</v>
      </c>
      <c r="G1033" s="75" t="s">
        <v>26</v>
      </c>
      <c r="H1033" s="42">
        <v>2</v>
      </c>
      <c r="I1033" s="75" t="s">
        <v>1187</v>
      </c>
      <c r="J1033" s="45">
        <v>43.530280403339901</v>
      </c>
      <c r="K1033" s="46">
        <v>-0.5877</v>
      </c>
      <c r="L1033" s="46">
        <v>-0.50160000000000005</v>
      </c>
      <c r="M1033" s="46">
        <v>0.77265377110320255</v>
      </c>
      <c r="N1033" s="47">
        <v>10.26</v>
      </c>
      <c r="O1033" s="46">
        <v>54.271776640657862</v>
      </c>
      <c r="P1033" s="46">
        <v>-0.77970000000000006</v>
      </c>
      <c r="Q1033" s="46">
        <v>-0.5847</v>
      </c>
      <c r="R1033" s="46">
        <v>0.97458000184694948</v>
      </c>
      <c r="S1033" s="46">
        <v>10.38</v>
      </c>
      <c r="T1033" s="45">
        <v>44.626881982427214</v>
      </c>
      <c r="U1033" s="46">
        <v>-0.64770000000000005</v>
      </c>
      <c r="V1033" s="46">
        <v>-0.45600000000000002</v>
      </c>
      <c r="W1033" s="46">
        <v>0.79211822981168667</v>
      </c>
      <c r="X1033" s="47">
        <v>10.26</v>
      </c>
      <c r="Y1033" s="76" t="s">
        <v>26</v>
      </c>
    </row>
    <row r="1034" spans="1:25" ht="15.75" thickBot="1" x14ac:dyDescent="0.3">
      <c r="A1034" s="73" t="s">
        <v>1</v>
      </c>
      <c r="B1034" s="42" t="s">
        <v>1253</v>
      </c>
      <c r="C1034" s="74" t="s">
        <v>79</v>
      </c>
      <c r="D1034" s="42">
        <v>0</v>
      </c>
      <c r="E1034" s="75" t="s">
        <v>1193</v>
      </c>
      <c r="F1034" s="43">
        <v>10</v>
      </c>
      <c r="G1034" s="75" t="s">
        <v>55</v>
      </c>
      <c r="H1034" s="42" t="s">
        <v>26</v>
      </c>
      <c r="I1034" s="75" t="s">
        <v>56</v>
      </c>
      <c r="J1034" s="45">
        <v>0</v>
      </c>
      <c r="K1034" s="46">
        <v>0</v>
      </c>
      <c r="L1034" s="46">
        <v>0</v>
      </c>
      <c r="M1034" s="46">
        <v>0</v>
      </c>
      <c r="N1034" s="47">
        <v>10.26</v>
      </c>
      <c r="O1034" s="59">
        <v>0</v>
      </c>
      <c r="P1034" s="59">
        <v>0</v>
      </c>
      <c r="Q1034" s="59">
        <v>0</v>
      </c>
      <c r="R1034" s="59">
        <v>0</v>
      </c>
      <c r="S1034" s="59">
        <v>10.38</v>
      </c>
      <c r="T1034" s="58">
        <v>0</v>
      </c>
      <c r="U1034" s="59">
        <v>0</v>
      </c>
      <c r="V1034" s="59">
        <v>0</v>
      </c>
      <c r="W1034" s="59">
        <v>0</v>
      </c>
      <c r="X1034" s="60">
        <v>10.26</v>
      </c>
      <c r="Y1034" s="76" t="s">
        <v>26</v>
      </c>
    </row>
    <row r="1035" spans="1:25" x14ac:dyDescent="0.25">
      <c r="A1035" s="98" t="s">
        <v>1</v>
      </c>
      <c r="B1035" s="99" t="s">
        <v>1246</v>
      </c>
      <c r="C1035" s="100" t="s">
        <v>79</v>
      </c>
      <c r="D1035" s="99">
        <v>0</v>
      </c>
      <c r="E1035" s="100" t="s">
        <v>1266</v>
      </c>
      <c r="F1035" s="99">
        <v>110</v>
      </c>
      <c r="G1035" s="100" t="s">
        <v>283</v>
      </c>
      <c r="H1035" s="105">
        <v>1</v>
      </c>
      <c r="I1035" s="100" t="s">
        <v>1267</v>
      </c>
      <c r="J1035" s="101">
        <v>1.2796624579613398</v>
      </c>
      <c r="K1035" s="102">
        <v>-0.15043999999999999</v>
      </c>
      <c r="L1035" s="102">
        <v>0.22742000000000001</v>
      </c>
      <c r="M1035" s="102">
        <v>0.27267572315847993</v>
      </c>
      <c r="N1035" s="103">
        <v>123.17</v>
      </c>
      <c r="O1035" s="102">
        <v>2.4145743554848336</v>
      </c>
      <c r="P1035" s="102">
        <v>-0.30015999999999998</v>
      </c>
      <c r="Q1035" s="102">
        <v>0.4</v>
      </c>
      <c r="R1035" s="102">
        <v>0.50009601638085455</v>
      </c>
      <c r="S1035" s="102">
        <v>119.72</v>
      </c>
      <c r="T1035" s="101">
        <v>1.9210061430925092</v>
      </c>
      <c r="U1035" s="102">
        <v>-0.29676000000000002</v>
      </c>
      <c r="V1035" s="102">
        <v>0.27787000000000001</v>
      </c>
      <c r="W1035" s="102">
        <v>0.40654425896819651</v>
      </c>
      <c r="X1035" s="103">
        <v>122.33</v>
      </c>
      <c r="Y1035" s="104" t="s">
        <v>26</v>
      </c>
    </row>
    <row r="1036" spans="1:25" x14ac:dyDescent="0.25">
      <c r="A1036" s="80" t="s">
        <v>1</v>
      </c>
      <c r="B1036" s="36" t="s">
        <v>1246</v>
      </c>
      <c r="C1036" s="81" t="s">
        <v>79</v>
      </c>
      <c r="D1036" s="36">
        <v>0</v>
      </c>
      <c r="E1036" s="81" t="s">
        <v>1268</v>
      </c>
      <c r="F1036" s="36">
        <v>110</v>
      </c>
      <c r="G1036" s="81" t="s">
        <v>283</v>
      </c>
      <c r="H1036" s="36">
        <v>2</v>
      </c>
      <c r="I1036" s="81" t="s">
        <v>1269</v>
      </c>
      <c r="J1036" s="37">
        <v>22.736762708728165</v>
      </c>
      <c r="K1036" s="38">
        <v>-3.35</v>
      </c>
      <c r="L1036" s="38">
        <v>3.5</v>
      </c>
      <c r="M1036" s="38">
        <v>4.844842618702903</v>
      </c>
      <c r="N1036" s="39">
        <v>123.17</v>
      </c>
      <c r="O1036" s="38">
        <v>21.354989692898716</v>
      </c>
      <c r="P1036" s="38">
        <v>-3.25</v>
      </c>
      <c r="Q1036" s="38">
        <v>3</v>
      </c>
      <c r="R1036" s="38">
        <v>4.4229515032385329</v>
      </c>
      <c r="S1036" s="38">
        <v>119.72</v>
      </c>
      <c r="T1036" s="37">
        <v>17.321673787055655</v>
      </c>
      <c r="U1036" s="38">
        <v>-1.0900000000000001</v>
      </c>
      <c r="V1036" s="38">
        <v>3.5</v>
      </c>
      <c r="W1036" s="38">
        <v>3.6658014130609966</v>
      </c>
      <c r="X1036" s="39">
        <v>122.33</v>
      </c>
      <c r="Y1036" s="82" t="s">
        <v>26</v>
      </c>
    </row>
    <row r="1037" spans="1:25" x14ac:dyDescent="0.25">
      <c r="A1037" s="77" t="s">
        <v>1</v>
      </c>
      <c r="B1037" s="50" t="s">
        <v>1246</v>
      </c>
      <c r="C1037" s="78" t="s">
        <v>79</v>
      </c>
      <c r="D1037" s="50">
        <v>0</v>
      </c>
      <c r="E1037" s="78" t="s">
        <v>1184</v>
      </c>
      <c r="F1037" s="50">
        <v>110</v>
      </c>
      <c r="G1037" s="78" t="s">
        <v>25</v>
      </c>
      <c r="H1037" s="68">
        <v>1</v>
      </c>
      <c r="I1037" s="78" t="s">
        <v>24</v>
      </c>
      <c r="J1037" s="51">
        <v>0</v>
      </c>
      <c r="K1037" s="52">
        <v>0</v>
      </c>
      <c r="L1037" s="52">
        <v>0</v>
      </c>
      <c r="M1037" s="52">
        <v>0</v>
      </c>
      <c r="N1037" s="53">
        <v>123.17</v>
      </c>
      <c r="O1037" s="52">
        <v>0</v>
      </c>
      <c r="P1037" s="52">
        <v>0</v>
      </c>
      <c r="Q1037" s="52">
        <v>0</v>
      </c>
      <c r="R1037" s="52">
        <v>0</v>
      </c>
      <c r="S1037" s="52">
        <v>119.72</v>
      </c>
      <c r="T1037" s="51">
        <v>0</v>
      </c>
      <c r="U1037" s="52">
        <v>0</v>
      </c>
      <c r="V1037" s="52">
        <v>0</v>
      </c>
      <c r="W1037" s="52">
        <v>0</v>
      </c>
      <c r="X1037" s="53">
        <v>122.33</v>
      </c>
      <c r="Y1037" s="79" t="s">
        <v>26</v>
      </c>
    </row>
    <row r="1038" spans="1:25" x14ac:dyDescent="0.25">
      <c r="A1038" s="73" t="s">
        <v>1</v>
      </c>
      <c r="B1038" s="42" t="s">
        <v>1246</v>
      </c>
      <c r="C1038" s="74" t="s">
        <v>79</v>
      </c>
      <c r="D1038" s="42">
        <v>0</v>
      </c>
      <c r="E1038" s="75" t="s">
        <v>973</v>
      </c>
      <c r="F1038" s="43">
        <v>10</v>
      </c>
      <c r="G1038" s="75" t="s">
        <v>33</v>
      </c>
      <c r="H1038" s="44">
        <v>1</v>
      </c>
      <c r="I1038" s="75" t="s">
        <v>1185</v>
      </c>
      <c r="J1038" s="45">
        <v>0</v>
      </c>
      <c r="K1038" s="46">
        <v>0</v>
      </c>
      <c r="L1038" s="46">
        <v>0</v>
      </c>
      <c r="M1038" s="46">
        <v>0</v>
      </c>
      <c r="N1038" s="47">
        <v>10.29</v>
      </c>
      <c r="O1038" s="46">
        <v>0</v>
      </c>
      <c r="P1038" s="46">
        <v>0</v>
      </c>
      <c r="Q1038" s="46">
        <v>0</v>
      </c>
      <c r="R1038" s="46">
        <v>0</v>
      </c>
      <c r="S1038" s="46">
        <v>10.33</v>
      </c>
      <c r="T1038" s="45">
        <v>0</v>
      </c>
      <c r="U1038" s="46">
        <v>0</v>
      </c>
      <c r="V1038" s="46">
        <v>0</v>
      </c>
      <c r="W1038" s="46">
        <v>0</v>
      </c>
      <c r="X1038" s="47">
        <v>10.39</v>
      </c>
      <c r="Y1038" s="76" t="s">
        <v>26</v>
      </c>
    </row>
    <row r="1039" spans="1:25" x14ac:dyDescent="0.25">
      <c r="A1039" s="73" t="s">
        <v>1</v>
      </c>
      <c r="B1039" s="42" t="s">
        <v>1246</v>
      </c>
      <c r="C1039" s="74" t="s">
        <v>79</v>
      </c>
      <c r="D1039" s="42">
        <v>0</v>
      </c>
      <c r="E1039" s="75" t="s">
        <v>1270</v>
      </c>
      <c r="F1039" s="43">
        <v>10</v>
      </c>
      <c r="G1039" s="75" t="s">
        <v>26</v>
      </c>
      <c r="H1039" s="44">
        <v>1</v>
      </c>
      <c r="I1039" s="75" t="s">
        <v>1187</v>
      </c>
      <c r="J1039" s="45">
        <v>4.3480590238613326</v>
      </c>
      <c r="K1039" s="46">
        <v>-5.8400000000000001E-2</v>
      </c>
      <c r="L1039" s="46">
        <v>-5.0799999999999998E-2</v>
      </c>
      <c r="M1039" s="46">
        <v>7.7402842325072274E-2</v>
      </c>
      <c r="N1039" s="47">
        <v>10.29</v>
      </c>
      <c r="O1039" s="46">
        <v>7.6351121904196528</v>
      </c>
      <c r="P1039" s="46">
        <v>-0.1192</v>
      </c>
      <c r="Q1039" s="46">
        <v>-6.6400000000000001E-2</v>
      </c>
      <c r="R1039" s="46">
        <v>0.13644632644377055</v>
      </c>
      <c r="S1039" s="46">
        <v>10.33</v>
      </c>
      <c r="T1039" s="45">
        <v>6.5148049887642863</v>
      </c>
      <c r="U1039" s="46">
        <v>-0.1008</v>
      </c>
      <c r="V1039" s="46">
        <v>-5.96E-2</v>
      </c>
      <c r="W1039" s="46">
        <v>0.11710166523154143</v>
      </c>
      <c r="X1039" s="47">
        <v>10.39</v>
      </c>
      <c r="Y1039" s="76" t="s">
        <v>26</v>
      </c>
    </row>
    <row r="1040" spans="1:25" x14ac:dyDescent="0.25">
      <c r="A1040" s="73" t="s">
        <v>1</v>
      </c>
      <c r="B1040" s="42" t="s">
        <v>1246</v>
      </c>
      <c r="C1040" s="74" t="s">
        <v>79</v>
      </c>
      <c r="D1040" s="42">
        <v>0</v>
      </c>
      <c r="E1040" s="75" t="s">
        <v>1271</v>
      </c>
      <c r="F1040" s="43">
        <v>10</v>
      </c>
      <c r="G1040" s="75" t="s">
        <v>26</v>
      </c>
      <c r="H1040" s="44">
        <v>1</v>
      </c>
      <c r="I1040" s="75" t="s">
        <v>1187</v>
      </c>
      <c r="J1040" s="45">
        <v>1.2870684028262189</v>
      </c>
      <c r="K1040" s="46">
        <v>-1.6399999999999998E-2</v>
      </c>
      <c r="L1040" s="46">
        <v>-1.6E-2</v>
      </c>
      <c r="M1040" s="46">
        <v>2.2912005586591497E-2</v>
      </c>
      <c r="N1040" s="47">
        <v>10.29</v>
      </c>
      <c r="O1040" s="46">
        <v>1.9308938510037839</v>
      </c>
      <c r="P1040" s="46">
        <v>-2.8399999999999998E-2</v>
      </c>
      <c r="Q1040" s="46">
        <v>-1.9600000000000003E-2</v>
      </c>
      <c r="R1040" s="46">
        <v>3.4506810921903518E-2</v>
      </c>
      <c r="S1040" s="46">
        <v>10.33</v>
      </c>
      <c r="T1040" s="45">
        <v>1.9815614720231205</v>
      </c>
      <c r="U1040" s="46">
        <v>-0.03</v>
      </c>
      <c r="V1040" s="46">
        <v>-1.9199999999999998E-2</v>
      </c>
      <c r="W1040" s="46">
        <v>3.5617972991173988E-2</v>
      </c>
      <c r="X1040" s="47">
        <v>10.39</v>
      </c>
      <c r="Y1040" s="76" t="s">
        <v>26</v>
      </c>
    </row>
    <row r="1041" spans="1:25" x14ac:dyDescent="0.25">
      <c r="A1041" s="73" t="s">
        <v>1</v>
      </c>
      <c r="B1041" s="42" t="s">
        <v>1246</v>
      </c>
      <c r="C1041" s="74" t="s">
        <v>79</v>
      </c>
      <c r="D1041" s="42">
        <v>0</v>
      </c>
      <c r="E1041" s="75" t="s">
        <v>1272</v>
      </c>
      <c r="F1041" s="43">
        <v>10</v>
      </c>
      <c r="G1041" s="75" t="s">
        <v>26</v>
      </c>
      <c r="H1041" s="44">
        <v>1</v>
      </c>
      <c r="I1041" s="75" t="s">
        <v>1187</v>
      </c>
      <c r="J1041" s="45">
        <v>4.3862107647526276</v>
      </c>
      <c r="K1041" s="46">
        <v>-4.6399999999999997E-2</v>
      </c>
      <c r="L1041" s="46">
        <v>-6.2799999999999995E-2</v>
      </c>
      <c r="M1041" s="46">
        <v>7.8082008170896833E-2</v>
      </c>
      <c r="N1041" s="47">
        <v>10.29</v>
      </c>
      <c r="O1041" s="46">
        <v>6.537489317949313</v>
      </c>
      <c r="P1041" s="46">
        <v>-8.4000000000000005E-2</v>
      </c>
      <c r="Q1041" s="46">
        <v>-8.1200000000000008E-2</v>
      </c>
      <c r="R1041" s="46">
        <v>0.11683081785214038</v>
      </c>
      <c r="S1041" s="46">
        <v>10.33</v>
      </c>
      <c r="T1041" s="45">
        <v>6.0110820768666091</v>
      </c>
      <c r="U1041" s="46">
        <v>-7.6799999999999993E-2</v>
      </c>
      <c r="V1041" s="46">
        <v>-7.5999999999999998E-2</v>
      </c>
      <c r="W1041" s="46">
        <v>0.10804739700705426</v>
      </c>
      <c r="X1041" s="47">
        <v>10.39</v>
      </c>
      <c r="Y1041" s="76" t="s">
        <v>26</v>
      </c>
    </row>
    <row r="1042" spans="1:25" x14ac:dyDescent="0.25">
      <c r="A1042" s="73" t="s">
        <v>1</v>
      </c>
      <c r="B1042" s="42" t="s">
        <v>1246</v>
      </c>
      <c r="C1042" s="74" t="s">
        <v>79</v>
      </c>
      <c r="D1042" s="42">
        <v>0</v>
      </c>
      <c r="E1042" s="75" t="s">
        <v>1250</v>
      </c>
      <c r="F1042" s="43">
        <v>10</v>
      </c>
      <c r="G1042" s="75" t="s">
        <v>55</v>
      </c>
      <c r="H1042" s="44">
        <v>1</v>
      </c>
      <c r="I1042" s="75" t="s">
        <v>56</v>
      </c>
      <c r="J1042" s="45">
        <v>0.13287593379933399</v>
      </c>
      <c r="K1042" s="46">
        <v>-2.2400000000000002E-3</v>
      </c>
      <c r="L1042" s="46">
        <v>-7.6000000000000004E-4</v>
      </c>
      <c r="M1042" s="46">
        <v>2.3654175107156034E-3</v>
      </c>
      <c r="N1042" s="47">
        <v>10.29</v>
      </c>
      <c r="O1042" s="46">
        <v>8.2178557322511225E-2</v>
      </c>
      <c r="P1042" s="46">
        <v>-1.2800000000000001E-3</v>
      </c>
      <c r="Q1042" s="46">
        <v>-7.1999999999999994E-4</v>
      </c>
      <c r="R1042" s="46">
        <v>1.4686047800548656E-3</v>
      </c>
      <c r="S1042" s="46">
        <v>10.33</v>
      </c>
      <c r="T1042" s="45">
        <v>8.2817711854677484E-2</v>
      </c>
      <c r="U1042" s="46">
        <v>-1.2800000000000001E-3</v>
      </c>
      <c r="V1042" s="46">
        <v>-7.6000000000000004E-4</v>
      </c>
      <c r="W1042" s="46">
        <v>1.4886235252742717E-3</v>
      </c>
      <c r="X1042" s="47">
        <v>10.39</v>
      </c>
      <c r="Y1042" s="76" t="s">
        <v>26</v>
      </c>
    </row>
    <row r="1043" spans="1:25" x14ac:dyDescent="0.25">
      <c r="A1043" s="80" t="s">
        <v>1</v>
      </c>
      <c r="B1043" s="36" t="s">
        <v>1246</v>
      </c>
      <c r="C1043" s="81" t="s">
        <v>79</v>
      </c>
      <c r="D1043" s="36">
        <v>0</v>
      </c>
      <c r="E1043" s="81" t="s">
        <v>1273</v>
      </c>
      <c r="F1043" s="36">
        <v>110</v>
      </c>
      <c r="G1043" s="81" t="s">
        <v>283</v>
      </c>
      <c r="H1043" s="36">
        <v>2</v>
      </c>
      <c r="I1043" s="81" t="s">
        <v>1274</v>
      </c>
      <c r="J1043" s="37">
        <v>1.7332501039254808</v>
      </c>
      <c r="K1043" s="38">
        <v>-0.24719999999999998</v>
      </c>
      <c r="L1043" s="38">
        <v>0.27439999999999998</v>
      </c>
      <c r="M1043" s="38">
        <v>0.36932803846986756</v>
      </c>
      <c r="N1043" s="39">
        <v>123.17</v>
      </c>
      <c r="O1043" s="38">
        <v>2.761888066871458</v>
      </c>
      <c r="P1043" s="38">
        <v>-0.4788</v>
      </c>
      <c r="Q1043" s="38">
        <v>0.313</v>
      </c>
      <c r="R1043" s="38">
        <v>0.57203010410292221</v>
      </c>
      <c r="S1043" s="38">
        <v>119.72</v>
      </c>
      <c r="T1043" s="37">
        <v>11.049736522485924</v>
      </c>
      <c r="U1043" s="38">
        <v>-0.4224</v>
      </c>
      <c r="V1043" s="38">
        <v>2.2999999999999998</v>
      </c>
      <c r="W1043" s="38">
        <v>2.3384656850165664</v>
      </c>
      <c r="X1043" s="39">
        <v>122.33</v>
      </c>
      <c r="Y1043" s="82" t="s">
        <v>26</v>
      </c>
    </row>
    <row r="1044" spans="1:25" x14ac:dyDescent="0.25">
      <c r="A1044" s="80" t="s">
        <v>1</v>
      </c>
      <c r="B1044" s="36" t="s">
        <v>1246</v>
      </c>
      <c r="C1044" s="81" t="s">
        <v>79</v>
      </c>
      <c r="D1044" s="36">
        <v>0</v>
      </c>
      <c r="E1044" s="81" t="s">
        <v>1275</v>
      </c>
      <c r="F1044" s="36">
        <v>110</v>
      </c>
      <c r="G1044" s="81" t="s">
        <v>283</v>
      </c>
      <c r="H1044" s="66">
        <v>1</v>
      </c>
      <c r="I1044" s="81" t="s">
        <v>1244</v>
      </c>
      <c r="J1044" s="37">
        <v>29.295791947256212</v>
      </c>
      <c r="K1044" s="38">
        <v>4.22</v>
      </c>
      <c r="L1044" s="38">
        <v>4.5999999999999996</v>
      </c>
      <c r="M1044" s="38">
        <v>6.2424674608683377</v>
      </c>
      <c r="N1044" s="39">
        <v>123.17</v>
      </c>
      <c r="O1044" s="38">
        <v>29.432356913971077</v>
      </c>
      <c r="P1044" s="38">
        <v>4</v>
      </c>
      <c r="Q1044" s="38">
        <v>-4.5999999999999996</v>
      </c>
      <c r="R1044" s="38">
        <v>6.0959002616512681</v>
      </c>
      <c r="S1044" s="38">
        <v>119.72</v>
      </c>
      <c r="T1044" s="37">
        <v>29.294802771679901</v>
      </c>
      <c r="U1044" s="38">
        <v>2.19</v>
      </c>
      <c r="V1044" s="38">
        <v>-5.8</v>
      </c>
      <c r="W1044" s="38">
        <v>6.1996854758931121</v>
      </c>
      <c r="X1044" s="39">
        <v>122.33</v>
      </c>
      <c r="Y1044" s="82" t="s">
        <v>26</v>
      </c>
    </row>
    <row r="1045" spans="1:25" x14ac:dyDescent="0.25">
      <c r="A1045" s="77" t="s">
        <v>1</v>
      </c>
      <c r="B1045" s="50" t="s">
        <v>1246</v>
      </c>
      <c r="C1045" s="78" t="s">
        <v>79</v>
      </c>
      <c r="D1045" s="50">
        <v>0</v>
      </c>
      <c r="E1045" s="78" t="s">
        <v>1184</v>
      </c>
      <c r="F1045" s="50">
        <v>0</v>
      </c>
      <c r="G1045" s="78" t="s">
        <v>25</v>
      </c>
      <c r="H1045" s="50">
        <v>2</v>
      </c>
      <c r="I1045" s="78" t="s">
        <v>57</v>
      </c>
      <c r="J1045" s="51">
        <v>1.3179166443078449</v>
      </c>
      <c r="K1045" s="52">
        <v>0.21480000000000002</v>
      </c>
      <c r="L1045" s="52">
        <v>0.18090000000000001</v>
      </c>
      <c r="M1045" s="52">
        <v>0.28082708202735723</v>
      </c>
      <c r="N1045" s="53">
        <v>123.17</v>
      </c>
      <c r="O1045" s="52">
        <v>2.0232873043603705</v>
      </c>
      <c r="P1045" s="52">
        <v>0.35160000000000002</v>
      </c>
      <c r="Q1045" s="52">
        <v>0.22800000000000001</v>
      </c>
      <c r="R1045" s="52">
        <v>0.41905436401498081</v>
      </c>
      <c r="S1045" s="52">
        <v>119.72</v>
      </c>
      <c r="T1045" s="51">
        <v>1.8368594643824685</v>
      </c>
      <c r="U1045" s="52">
        <v>0.32789999999999997</v>
      </c>
      <c r="V1045" s="52">
        <v>0.20880000000000001</v>
      </c>
      <c r="W1045" s="52">
        <v>0.38873622162077975</v>
      </c>
      <c r="X1045" s="53">
        <v>122.33</v>
      </c>
      <c r="Y1045" s="79" t="s">
        <v>26</v>
      </c>
    </row>
    <row r="1046" spans="1:25" x14ac:dyDescent="0.25">
      <c r="A1046" s="73" t="s">
        <v>1</v>
      </c>
      <c r="B1046" s="42" t="s">
        <v>1246</v>
      </c>
      <c r="C1046" s="74" t="s">
        <v>79</v>
      </c>
      <c r="D1046" s="42">
        <v>0</v>
      </c>
      <c r="E1046" s="75" t="s">
        <v>980</v>
      </c>
      <c r="F1046" s="43">
        <v>10</v>
      </c>
      <c r="G1046" s="75" t="s">
        <v>33</v>
      </c>
      <c r="H1046" s="42">
        <v>2</v>
      </c>
      <c r="I1046" s="75" t="s">
        <v>1190</v>
      </c>
      <c r="J1046" s="45">
        <v>15.775295731719853</v>
      </c>
      <c r="K1046" s="46">
        <v>0.21480000000000002</v>
      </c>
      <c r="L1046" s="46">
        <v>0.18090000000000001</v>
      </c>
      <c r="M1046" s="46">
        <v>0.28082708202735723</v>
      </c>
      <c r="N1046" s="47">
        <v>10.29</v>
      </c>
      <c r="O1046" s="46">
        <v>23.448979291192991</v>
      </c>
      <c r="P1046" s="46">
        <v>0.35160000000000002</v>
      </c>
      <c r="Q1046" s="46">
        <v>0.22800000000000001</v>
      </c>
      <c r="R1046" s="46">
        <v>0.41905436401498081</v>
      </c>
      <c r="S1046" s="46">
        <v>10.33</v>
      </c>
      <c r="T1046" s="45">
        <v>21.62685450220475</v>
      </c>
      <c r="U1046" s="46">
        <v>0.32789999999999997</v>
      </c>
      <c r="V1046" s="46">
        <v>0.20880000000000001</v>
      </c>
      <c r="W1046" s="46">
        <v>0.38873622162077975</v>
      </c>
      <c r="X1046" s="47">
        <v>10.39</v>
      </c>
      <c r="Y1046" s="76" t="s">
        <v>26</v>
      </c>
    </row>
    <row r="1047" spans="1:25" x14ac:dyDescent="0.25">
      <c r="A1047" s="73" t="s">
        <v>1</v>
      </c>
      <c r="B1047" s="42" t="s">
        <v>1246</v>
      </c>
      <c r="C1047" s="74" t="s">
        <v>79</v>
      </c>
      <c r="D1047" s="42">
        <v>0</v>
      </c>
      <c r="E1047" s="75" t="s">
        <v>1276</v>
      </c>
      <c r="F1047" s="43">
        <v>10</v>
      </c>
      <c r="G1047" s="75" t="s">
        <v>26</v>
      </c>
      <c r="H1047" s="42">
        <v>2</v>
      </c>
      <c r="I1047" s="75" t="s">
        <v>1187</v>
      </c>
      <c r="J1047" s="45">
        <v>5.6744941411805296</v>
      </c>
      <c r="K1047" s="46">
        <v>-8.7999999999999995E-2</v>
      </c>
      <c r="L1047" s="46">
        <v>-4.9599999999999998E-2</v>
      </c>
      <c r="M1047" s="46">
        <v>0.10101564235305341</v>
      </c>
      <c r="N1047" s="47">
        <v>10.29</v>
      </c>
      <c r="O1047" s="46">
        <v>7.0917671512270504</v>
      </c>
      <c r="P1047" s="46">
        <v>-0.11120000000000001</v>
      </c>
      <c r="Q1047" s="46">
        <v>-6.08E-2</v>
      </c>
      <c r="R1047" s="46">
        <v>0.1267362615828635</v>
      </c>
      <c r="S1047" s="46">
        <v>10.33</v>
      </c>
      <c r="T1047" s="45">
        <v>7.129356228028672</v>
      </c>
      <c r="U1047" s="46">
        <v>-0.1164</v>
      </c>
      <c r="V1047" s="46">
        <v>-5.3600000000000002E-2</v>
      </c>
      <c r="W1047" s="46">
        <v>0.12814803939194699</v>
      </c>
      <c r="X1047" s="47">
        <v>10.39</v>
      </c>
      <c r="Y1047" s="76" t="s">
        <v>26</v>
      </c>
    </row>
    <row r="1048" spans="1:25" x14ac:dyDescent="0.25">
      <c r="A1048" s="73" t="s">
        <v>1</v>
      </c>
      <c r="B1048" s="42" t="s">
        <v>1246</v>
      </c>
      <c r="C1048" s="74" t="s">
        <v>79</v>
      </c>
      <c r="D1048" s="42">
        <v>0</v>
      </c>
      <c r="E1048" s="75" t="s">
        <v>1277</v>
      </c>
      <c r="F1048" s="43">
        <v>10</v>
      </c>
      <c r="G1048" s="75" t="s">
        <v>26</v>
      </c>
      <c r="H1048" s="42">
        <v>2</v>
      </c>
      <c r="I1048" s="75" t="s">
        <v>1187</v>
      </c>
      <c r="J1048" s="45">
        <v>0.14387669126954955</v>
      </c>
      <c r="K1048" s="46">
        <v>-2E-3</v>
      </c>
      <c r="L1048" s="46">
        <v>-1.6000000000000001E-3</v>
      </c>
      <c r="M1048" s="46">
        <v>2.5612496949731396E-3</v>
      </c>
      <c r="N1048" s="47">
        <v>10.29</v>
      </c>
      <c r="O1048" s="46">
        <v>0.46143234259244476</v>
      </c>
      <c r="P1048" s="46">
        <v>-8.0000000000000002E-3</v>
      </c>
      <c r="Q1048" s="46">
        <v>-2E-3</v>
      </c>
      <c r="R1048" s="46">
        <v>8.2462112512353206E-3</v>
      </c>
      <c r="S1048" s="46">
        <v>10.33</v>
      </c>
      <c r="T1048" s="45">
        <v>0.17941345887939267</v>
      </c>
      <c r="U1048" s="46">
        <v>-2.8E-3</v>
      </c>
      <c r="V1048" s="46">
        <v>-1.6000000000000001E-3</v>
      </c>
      <c r="W1048" s="46">
        <v>3.2249030993194198E-3</v>
      </c>
      <c r="X1048" s="47">
        <v>10.39</v>
      </c>
      <c r="Y1048" s="76" t="s">
        <v>26</v>
      </c>
    </row>
    <row r="1049" spans="1:25" ht="15.75" thickBot="1" x14ac:dyDescent="0.3">
      <c r="A1049" s="92" t="s">
        <v>1</v>
      </c>
      <c r="B1049" s="56" t="s">
        <v>1246</v>
      </c>
      <c r="C1049" s="97" t="s">
        <v>79</v>
      </c>
      <c r="D1049" s="56">
        <v>0</v>
      </c>
      <c r="E1049" s="95" t="s">
        <v>1260</v>
      </c>
      <c r="F1049" s="65">
        <v>10</v>
      </c>
      <c r="G1049" s="95" t="s">
        <v>55</v>
      </c>
      <c r="H1049" s="56">
        <v>2</v>
      </c>
      <c r="I1049" s="95" t="s">
        <v>56</v>
      </c>
      <c r="J1049" s="58">
        <v>0.11692916367544844</v>
      </c>
      <c r="K1049" s="59">
        <v>-2.0800000000000003E-3</v>
      </c>
      <c r="L1049" s="59">
        <v>-8.0000000000000007E-5</v>
      </c>
      <c r="M1049" s="59">
        <v>2.0815378930012299E-3</v>
      </c>
      <c r="N1049" s="60">
        <v>10.29</v>
      </c>
      <c r="O1049" s="59">
        <v>8.5319121264383638E-2</v>
      </c>
      <c r="P1049" s="59">
        <v>-1.5200000000000001E-3</v>
      </c>
      <c r="Q1049" s="59">
        <v>-1.1999999999999999E-4</v>
      </c>
      <c r="R1049" s="59">
        <v>1.5247294842036735E-3</v>
      </c>
      <c r="S1049" s="59">
        <v>10.33</v>
      </c>
      <c r="T1049" s="58">
        <v>7.3739384916714668E-2</v>
      </c>
      <c r="U1049" s="59">
        <v>-1.32E-3</v>
      </c>
      <c r="V1049" s="59">
        <v>-1.1999999999999999E-4</v>
      </c>
      <c r="W1049" s="59">
        <v>1.3254433220624712E-3</v>
      </c>
      <c r="X1049" s="60">
        <v>10.39</v>
      </c>
      <c r="Y1049" s="96" t="s">
        <v>26</v>
      </c>
    </row>
    <row r="1050" spans="1:25" x14ac:dyDescent="0.25">
      <c r="A1050" s="69" t="s">
        <v>1</v>
      </c>
      <c r="B1050" s="30" t="s">
        <v>1274</v>
      </c>
      <c r="C1050" s="70" t="s">
        <v>79</v>
      </c>
      <c r="D1050" s="30">
        <v>0</v>
      </c>
      <c r="E1050" s="70" t="s">
        <v>1184</v>
      </c>
      <c r="F1050" s="50">
        <v>110</v>
      </c>
      <c r="G1050" s="70" t="s">
        <v>25</v>
      </c>
      <c r="H1050" s="71">
        <v>1</v>
      </c>
      <c r="I1050" s="70" t="s">
        <v>24</v>
      </c>
      <c r="J1050" s="31">
        <v>1.7465280847533042</v>
      </c>
      <c r="K1050" s="32">
        <v>0.24719999999999998</v>
      </c>
      <c r="L1050" s="32">
        <v>0.27439999999999998</v>
      </c>
      <c r="M1050" s="32">
        <v>0.36932803846986756</v>
      </c>
      <c r="N1050" s="33">
        <v>122.2336</v>
      </c>
      <c r="O1050" s="52">
        <v>2.7720761180906353</v>
      </c>
      <c r="P1050" s="52">
        <v>0.4788</v>
      </c>
      <c r="Q1050" s="52">
        <v>0.313</v>
      </c>
      <c r="R1050" s="52">
        <v>0.57203010410292221</v>
      </c>
      <c r="S1050" s="52">
        <v>119.28</v>
      </c>
      <c r="T1050" s="51">
        <v>2.4783350841243563</v>
      </c>
      <c r="U1050" s="52">
        <v>0.4224</v>
      </c>
      <c r="V1050" s="52">
        <v>0.2994</v>
      </c>
      <c r="W1050" s="52">
        <v>0.51774715836979734</v>
      </c>
      <c r="X1050" s="53">
        <v>120.7568</v>
      </c>
      <c r="Y1050" s="72" t="s">
        <v>26</v>
      </c>
    </row>
    <row r="1051" spans="1:25" x14ac:dyDescent="0.25">
      <c r="A1051" s="73" t="s">
        <v>1</v>
      </c>
      <c r="B1051" s="42" t="s">
        <v>1274</v>
      </c>
      <c r="C1051" s="74" t="s">
        <v>79</v>
      </c>
      <c r="D1051" s="42">
        <v>0</v>
      </c>
      <c r="E1051" s="75" t="s">
        <v>973</v>
      </c>
      <c r="F1051" s="43">
        <v>10</v>
      </c>
      <c r="G1051" s="75" t="s">
        <v>33</v>
      </c>
      <c r="H1051" s="44">
        <v>1</v>
      </c>
      <c r="I1051" s="75" t="s">
        <v>1185</v>
      </c>
      <c r="J1051" s="45">
        <v>19.840559042797537</v>
      </c>
      <c r="K1051" s="46">
        <v>0.24719999999999998</v>
      </c>
      <c r="L1051" s="46">
        <v>0.27439999999999998</v>
      </c>
      <c r="M1051" s="46">
        <v>0.36932803846986756</v>
      </c>
      <c r="N1051" s="47">
        <v>10.76</v>
      </c>
      <c r="O1051" s="46">
        <v>31.490784701509622</v>
      </c>
      <c r="P1051" s="46">
        <v>0.4788</v>
      </c>
      <c r="Q1051" s="46">
        <v>0.313</v>
      </c>
      <c r="R1051" s="46">
        <v>0.57203010410292221</v>
      </c>
      <c r="S1051" s="46">
        <v>10.5</v>
      </c>
      <c r="T1051" s="45">
        <v>28.153886555652686</v>
      </c>
      <c r="U1051" s="46">
        <v>0.4224</v>
      </c>
      <c r="V1051" s="46">
        <v>0.2994</v>
      </c>
      <c r="W1051" s="46">
        <v>0.51774715836979734</v>
      </c>
      <c r="X1051" s="47">
        <v>10.63</v>
      </c>
      <c r="Y1051" s="76" t="s">
        <v>26</v>
      </c>
    </row>
    <row r="1052" spans="1:25" x14ac:dyDescent="0.25">
      <c r="A1052" s="73" t="s">
        <v>1</v>
      </c>
      <c r="B1052" s="42" t="s">
        <v>1274</v>
      </c>
      <c r="C1052" s="74" t="s">
        <v>79</v>
      </c>
      <c r="D1052" s="42">
        <v>0</v>
      </c>
      <c r="E1052" s="75" t="s">
        <v>1278</v>
      </c>
      <c r="F1052" s="43">
        <v>10</v>
      </c>
      <c r="G1052" s="75" t="s">
        <v>26</v>
      </c>
      <c r="H1052" s="44">
        <v>1</v>
      </c>
      <c r="I1052" s="75" t="s">
        <v>1187</v>
      </c>
      <c r="J1052" s="45">
        <v>4.3756091721774508</v>
      </c>
      <c r="K1052" s="46">
        <v>-6.08E-2</v>
      </c>
      <c r="L1052" s="46">
        <v>-5.4200000000000005E-2</v>
      </c>
      <c r="M1052" s="46">
        <v>8.1451089618248818E-2</v>
      </c>
      <c r="N1052" s="47">
        <v>10.76</v>
      </c>
      <c r="O1052" s="46">
        <v>6.3996548958152992</v>
      </c>
      <c r="P1052" s="46">
        <v>-0.1022</v>
      </c>
      <c r="Q1052" s="46">
        <v>-5.5399999999999998E-2</v>
      </c>
      <c r="R1052" s="46">
        <v>0.1162497311824849</v>
      </c>
      <c r="S1052" s="46">
        <v>10.5</v>
      </c>
      <c r="T1052" s="45">
        <v>5.8851116157280625</v>
      </c>
      <c r="U1052" s="46">
        <v>-9.06E-2</v>
      </c>
      <c r="V1052" s="46">
        <v>-5.9200000000000003E-2</v>
      </c>
      <c r="W1052" s="46">
        <v>0.1082266141020775</v>
      </c>
      <c r="X1052" s="47">
        <v>10.63</v>
      </c>
      <c r="Y1052" s="76" t="s">
        <v>26</v>
      </c>
    </row>
    <row r="1053" spans="1:25" x14ac:dyDescent="0.25">
      <c r="A1053" s="73" t="s">
        <v>1</v>
      </c>
      <c r="B1053" s="42" t="s">
        <v>1274</v>
      </c>
      <c r="C1053" s="74" t="s">
        <v>79</v>
      </c>
      <c r="D1053" s="42">
        <v>0</v>
      </c>
      <c r="E1053" s="75" t="s">
        <v>1279</v>
      </c>
      <c r="F1053" s="43">
        <v>10</v>
      </c>
      <c r="G1053" s="75" t="s">
        <v>26</v>
      </c>
      <c r="H1053" s="44">
        <v>1</v>
      </c>
      <c r="I1053" s="75" t="s">
        <v>1187</v>
      </c>
      <c r="J1053" s="45">
        <v>5.4799006513081681</v>
      </c>
      <c r="K1053" s="46">
        <v>-5.0200000000000002E-2</v>
      </c>
      <c r="L1053" s="46">
        <v>-8.8800000000000004E-2</v>
      </c>
      <c r="M1053" s="46">
        <v>0.10200725464397128</v>
      </c>
      <c r="N1053" s="47">
        <v>10.76</v>
      </c>
      <c r="O1053" s="46">
        <v>7.757298080400127</v>
      </c>
      <c r="P1053" s="46">
        <v>-0.1024</v>
      </c>
      <c r="Q1053" s="46">
        <v>-9.6799999999999997E-2</v>
      </c>
      <c r="R1053" s="46">
        <v>0.1409113196304683</v>
      </c>
      <c r="S1053" s="46">
        <v>10.5</v>
      </c>
      <c r="T1053" s="45">
        <v>7.6226639137788332</v>
      </c>
      <c r="U1053" s="46">
        <v>-0.1012</v>
      </c>
      <c r="V1053" s="46">
        <v>-9.7000000000000003E-2</v>
      </c>
      <c r="W1053" s="46">
        <v>0.14018002710800137</v>
      </c>
      <c r="X1053" s="47">
        <v>10.63</v>
      </c>
      <c r="Y1053" s="76" t="s">
        <v>26</v>
      </c>
    </row>
    <row r="1054" spans="1:25" x14ac:dyDescent="0.25">
      <c r="A1054" s="73" t="s">
        <v>1</v>
      </c>
      <c r="B1054" s="42" t="s">
        <v>1274</v>
      </c>
      <c r="C1054" s="74" t="s">
        <v>79</v>
      </c>
      <c r="D1054" s="42">
        <v>0</v>
      </c>
      <c r="E1054" s="75" t="s">
        <v>1280</v>
      </c>
      <c r="F1054" s="43">
        <v>10</v>
      </c>
      <c r="G1054" s="75" t="s">
        <v>26</v>
      </c>
      <c r="H1054" s="44">
        <v>1</v>
      </c>
      <c r="I1054" s="75" t="s">
        <v>1187</v>
      </c>
      <c r="J1054" s="45">
        <v>10.235871993133907</v>
      </c>
      <c r="K1054" s="46">
        <v>-0.1376</v>
      </c>
      <c r="L1054" s="46">
        <v>-0.1318</v>
      </c>
      <c r="M1054" s="46">
        <v>0.19053870997778904</v>
      </c>
      <c r="N1054" s="47">
        <v>10.76</v>
      </c>
      <c r="O1054" s="46">
        <v>17.659958275328133</v>
      </c>
      <c r="P1054" s="46">
        <v>-0.27700000000000002</v>
      </c>
      <c r="Q1054" s="46">
        <v>-0.1618</v>
      </c>
      <c r="R1054" s="46">
        <v>0.32079314207133547</v>
      </c>
      <c r="S1054" s="46">
        <v>10.5</v>
      </c>
      <c r="T1054" s="45">
        <v>14.90586790008871</v>
      </c>
      <c r="U1054" s="46">
        <v>-0.23300000000000001</v>
      </c>
      <c r="V1054" s="46">
        <v>-0.1444</v>
      </c>
      <c r="W1054" s="46">
        <v>0.27411742009584139</v>
      </c>
      <c r="X1054" s="47">
        <v>10.63</v>
      </c>
      <c r="Y1054" s="76" t="s">
        <v>26</v>
      </c>
    </row>
    <row r="1055" spans="1:25" ht="15.75" thickBot="1" x14ac:dyDescent="0.3">
      <c r="A1055" s="92" t="s">
        <v>1</v>
      </c>
      <c r="B1055" s="56" t="s">
        <v>1274</v>
      </c>
      <c r="C1055" s="97" t="s">
        <v>79</v>
      </c>
      <c r="D1055" s="56">
        <v>0</v>
      </c>
      <c r="E1055" s="95" t="s">
        <v>1189</v>
      </c>
      <c r="F1055" s="43">
        <v>10</v>
      </c>
      <c r="G1055" s="95" t="s">
        <v>55</v>
      </c>
      <c r="H1055" s="56" t="s">
        <v>26</v>
      </c>
      <c r="I1055" s="95" t="s">
        <v>56</v>
      </c>
      <c r="J1055" s="58">
        <v>3.115800330919484E-2</v>
      </c>
      <c r="K1055" s="59">
        <v>-5.8E-4</v>
      </c>
      <c r="L1055" s="59">
        <v>0</v>
      </c>
      <c r="M1055" s="59">
        <v>5.8E-4</v>
      </c>
      <c r="N1055" s="60">
        <v>10.76</v>
      </c>
      <c r="O1055" s="59">
        <v>3.1930294133743126E-2</v>
      </c>
      <c r="P1055" s="59">
        <v>-5.8E-4</v>
      </c>
      <c r="Q1055" s="59">
        <v>-3.9999999999999998E-6</v>
      </c>
      <c r="R1055" s="59">
        <v>5.8001379293944381E-4</v>
      </c>
      <c r="S1055" s="59">
        <v>10.5</v>
      </c>
      <c r="T1055" s="58">
        <v>5.2317088361739254E-2</v>
      </c>
      <c r="U1055" s="59">
        <v>-7.8800000000000007E-4</v>
      </c>
      <c r="V1055" s="59">
        <v>-5.5200000000000008E-4</v>
      </c>
      <c r="W1055" s="59">
        <v>9.6210602326354876E-4</v>
      </c>
      <c r="X1055" s="60">
        <v>10.63</v>
      </c>
      <c r="Y1055" s="96" t="s">
        <v>26</v>
      </c>
    </row>
    <row r="1056" spans="1:25" x14ac:dyDescent="0.25">
      <c r="A1056" s="69" t="s">
        <v>1</v>
      </c>
      <c r="B1056" s="30" t="s">
        <v>1267</v>
      </c>
      <c r="C1056" s="70" t="s">
        <v>79</v>
      </c>
      <c r="D1056" s="30">
        <v>0</v>
      </c>
      <c r="E1056" s="70" t="s">
        <v>1184</v>
      </c>
      <c r="F1056" s="30">
        <v>110</v>
      </c>
      <c r="G1056" s="70" t="s">
        <v>25</v>
      </c>
      <c r="H1056" s="71">
        <v>1</v>
      </c>
      <c r="I1056" s="70" t="s">
        <v>24</v>
      </c>
      <c r="J1056" s="31">
        <v>1.2835013953164962</v>
      </c>
      <c r="K1056" s="32">
        <v>0.15043999999999999</v>
      </c>
      <c r="L1056" s="32">
        <v>0.22742000000000001</v>
      </c>
      <c r="M1056" s="32">
        <v>0.27267572315847993</v>
      </c>
      <c r="N1056" s="33">
        <v>122.80159999999999</v>
      </c>
      <c r="O1056" s="32">
        <v>1.8738126243284763</v>
      </c>
      <c r="P1056" s="32">
        <v>0.30015999999999998</v>
      </c>
      <c r="Q1056" s="32">
        <v>0.25924000000000003</v>
      </c>
      <c r="R1056" s="32">
        <v>0.39661240928644687</v>
      </c>
      <c r="S1056" s="32">
        <v>122.34719999999999</v>
      </c>
      <c r="T1056" s="31">
        <v>1.896088688860416</v>
      </c>
      <c r="U1056" s="32">
        <v>0.29676000000000002</v>
      </c>
      <c r="V1056" s="32">
        <v>0.27787000000000001</v>
      </c>
      <c r="W1056" s="32">
        <v>0.40654425896819651</v>
      </c>
      <c r="X1056" s="33">
        <v>123.93759999999999</v>
      </c>
      <c r="Y1056" s="72" t="s">
        <v>26</v>
      </c>
    </row>
    <row r="1057" spans="1:25" x14ac:dyDescent="0.25">
      <c r="A1057" s="73" t="s">
        <v>1</v>
      </c>
      <c r="B1057" s="42" t="s">
        <v>1267</v>
      </c>
      <c r="C1057" s="74" t="s">
        <v>79</v>
      </c>
      <c r="D1057" s="42">
        <v>0</v>
      </c>
      <c r="E1057" s="75" t="s">
        <v>973</v>
      </c>
      <c r="F1057" s="43">
        <v>10</v>
      </c>
      <c r="G1057" s="75" t="s">
        <v>33</v>
      </c>
      <c r="H1057" s="44">
        <v>1</v>
      </c>
      <c r="I1057" s="75" t="s">
        <v>1185</v>
      </c>
      <c r="J1057" s="45">
        <v>14.496447630478107</v>
      </c>
      <c r="K1057" s="46">
        <v>0.14759999999999998</v>
      </c>
      <c r="L1057" s="46">
        <v>0.22740000000000002</v>
      </c>
      <c r="M1057" s="46">
        <v>0.2711024160718602</v>
      </c>
      <c r="N1057" s="47">
        <v>10.81</v>
      </c>
      <c r="O1057" s="46">
        <v>21.264580264629053</v>
      </c>
      <c r="P1057" s="46">
        <v>0.3</v>
      </c>
      <c r="Q1057" s="46">
        <v>0.25880000000000003</v>
      </c>
      <c r="R1057" s="46">
        <v>0.3962037859485949</v>
      </c>
      <c r="S1057" s="46">
        <v>10.77</v>
      </c>
      <c r="T1057" s="45">
        <v>21.516363070687067</v>
      </c>
      <c r="U1057" s="46">
        <v>0.29660000000000003</v>
      </c>
      <c r="V1057" s="46">
        <v>0.27739999999999998</v>
      </c>
      <c r="W1057" s="46">
        <v>0.40610629150506894</v>
      </c>
      <c r="X1057" s="47">
        <v>10.91</v>
      </c>
      <c r="Y1057" s="76" t="s">
        <v>26</v>
      </c>
    </row>
    <row r="1058" spans="1:25" x14ac:dyDescent="0.25">
      <c r="A1058" s="73" t="s">
        <v>1</v>
      </c>
      <c r="B1058" s="42" t="s">
        <v>1267</v>
      </c>
      <c r="C1058" s="74" t="s">
        <v>79</v>
      </c>
      <c r="D1058" s="42">
        <v>0</v>
      </c>
      <c r="E1058" s="75" t="s">
        <v>1281</v>
      </c>
      <c r="F1058" s="43">
        <v>10</v>
      </c>
      <c r="G1058" s="75" t="s">
        <v>26</v>
      </c>
      <c r="H1058" s="44">
        <v>1</v>
      </c>
      <c r="I1058" s="75" t="s">
        <v>1187</v>
      </c>
      <c r="J1058" s="45">
        <v>11.302104460032735</v>
      </c>
      <c r="K1058" s="46">
        <v>-0.122</v>
      </c>
      <c r="L1058" s="46">
        <v>-0.1726</v>
      </c>
      <c r="M1058" s="46">
        <v>0.2113640461384102</v>
      </c>
      <c r="N1058" s="47">
        <v>10.81</v>
      </c>
      <c r="O1058" s="46">
        <v>17.718361178551032</v>
      </c>
      <c r="P1058" s="46">
        <v>-0.25939999999999996</v>
      </c>
      <c r="Q1058" s="46">
        <v>-0.20419999999999999</v>
      </c>
      <c r="R1058" s="46">
        <v>0.33013027731488059</v>
      </c>
      <c r="S1058" s="46">
        <v>10.77</v>
      </c>
      <c r="T1058" s="45">
        <v>17.552907281818161</v>
      </c>
      <c r="U1058" s="46">
        <v>-0.25240000000000001</v>
      </c>
      <c r="V1058" s="46">
        <v>-0.21459999999999999</v>
      </c>
      <c r="W1058" s="46">
        <v>0.33129883790922054</v>
      </c>
      <c r="X1058" s="47">
        <v>10.91</v>
      </c>
      <c r="Y1058" s="76" t="s">
        <v>26</v>
      </c>
    </row>
    <row r="1059" spans="1:25" x14ac:dyDescent="0.25">
      <c r="A1059" s="73" t="s">
        <v>1</v>
      </c>
      <c r="B1059" s="42" t="s">
        <v>1267</v>
      </c>
      <c r="C1059" s="74" t="s">
        <v>79</v>
      </c>
      <c r="D1059" s="42">
        <v>0</v>
      </c>
      <c r="E1059" s="75" t="s">
        <v>1189</v>
      </c>
      <c r="F1059" s="43">
        <v>10</v>
      </c>
      <c r="G1059" s="75" t="s">
        <v>55</v>
      </c>
      <c r="H1059" s="42" t="s">
        <v>26</v>
      </c>
      <c r="I1059" s="75" t="s">
        <v>56</v>
      </c>
      <c r="J1059" s="45">
        <v>0.15186486616770548</v>
      </c>
      <c r="K1059" s="46">
        <v>-2.8399999999999996E-3</v>
      </c>
      <c r="L1059" s="46">
        <v>-2.0000000000000002E-5</v>
      </c>
      <c r="M1059" s="46">
        <v>2.8400704216621103E-3</v>
      </c>
      <c r="N1059" s="47">
        <v>10.81</v>
      </c>
      <c r="O1059" s="46">
        <v>2.5128031538516064E-2</v>
      </c>
      <c r="P1059" s="46">
        <v>-1.6000000000000001E-4</v>
      </c>
      <c r="Q1059" s="46">
        <v>-4.4000000000000002E-4</v>
      </c>
      <c r="R1059" s="46">
        <v>4.6818799642878503E-4</v>
      </c>
      <c r="S1059" s="46">
        <v>10.77</v>
      </c>
      <c r="T1059" s="45">
        <v>2.6304957719876038E-2</v>
      </c>
      <c r="U1059" s="46">
        <v>-1.6000000000000001E-4</v>
      </c>
      <c r="V1059" s="46">
        <v>-4.6999999999999999E-4</v>
      </c>
      <c r="W1059" s="46">
        <v>4.9648766349225635E-4</v>
      </c>
      <c r="X1059" s="47">
        <v>10.91</v>
      </c>
      <c r="Y1059" s="76" t="s">
        <v>26</v>
      </c>
    </row>
    <row r="1060" spans="1:25" x14ac:dyDescent="0.25">
      <c r="A1060" s="77" t="s">
        <v>1</v>
      </c>
      <c r="B1060" s="50" t="s">
        <v>1267</v>
      </c>
      <c r="C1060" s="78" t="s">
        <v>79</v>
      </c>
      <c r="D1060" s="50">
        <v>0</v>
      </c>
      <c r="E1060" s="78" t="s">
        <v>1184</v>
      </c>
      <c r="F1060" s="50">
        <v>110</v>
      </c>
      <c r="G1060" s="78" t="s">
        <v>25</v>
      </c>
      <c r="H1060" s="50">
        <v>2</v>
      </c>
      <c r="I1060" s="78" t="s">
        <v>57</v>
      </c>
      <c r="J1060" s="51">
        <v>0</v>
      </c>
      <c r="K1060" s="52">
        <v>0</v>
      </c>
      <c r="L1060" s="52">
        <v>0</v>
      </c>
      <c r="M1060" s="52">
        <v>0</v>
      </c>
      <c r="N1060" s="53">
        <v>0</v>
      </c>
      <c r="O1060" s="52">
        <v>0</v>
      </c>
      <c r="P1060" s="52">
        <v>0</v>
      </c>
      <c r="Q1060" s="52">
        <v>0</v>
      </c>
      <c r="R1060" s="52">
        <v>0</v>
      </c>
      <c r="S1060" s="52">
        <v>0</v>
      </c>
      <c r="T1060" s="51">
        <v>0</v>
      </c>
      <c r="U1060" s="52">
        <v>0</v>
      </c>
      <c r="V1060" s="52">
        <v>0</v>
      </c>
      <c r="W1060" s="52">
        <v>0</v>
      </c>
      <c r="X1060" s="53">
        <v>0</v>
      </c>
      <c r="Y1060" s="79" t="s">
        <v>1282</v>
      </c>
    </row>
    <row r="1061" spans="1:25" x14ac:dyDescent="0.25">
      <c r="A1061" s="73" t="s">
        <v>1</v>
      </c>
      <c r="B1061" s="42" t="s">
        <v>1267</v>
      </c>
      <c r="C1061" s="74" t="s">
        <v>79</v>
      </c>
      <c r="D1061" s="42">
        <v>0</v>
      </c>
      <c r="E1061" s="75" t="s">
        <v>980</v>
      </c>
      <c r="F1061" s="43">
        <v>10</v>
      </c>
      <c r="G1061" s="75" t="s">
        <v>33</v>
      </c>
      <c r="H1061" s="42">
        <v>2</v>
      </c>
      <c r="I1061" s="75" t="s">
        <v>1190</v>
      </c>
      <c r="J1061" s="45">
        <v>0</v>
      </c>
      <c r="K1061" s="46">
        <v>0</v>
      </c>
      <c r="L1061" s="46">
        <v>0</v>
      </c>
      <c r="M1061" s="46">
        <v>0</v>
      </c>
      <c r="N1061" s="47">
        <v>0</v>
      </c>
      <c r="O1061" s="46">
        <v>0</v>
      </c>
      <c r="P1061" s="46">
        <v>0</v>
      </c>
      <c r="Q1061" s="46">
        <v>0</v>
      </c>
      <c r="R1061" s="46">
        <v>0</v>
      </c>
      <c r="S1061" s="46">
        <v>0</v>
      </c>
      <c r="T1061" s="45">
        <v>0</v>
      </c>
      <c r="U1061" s="46">
        <v>0</v>
      </c>
      <c r="V1061" s="46">
        <v>0</v>
      </c>
      <c r="W1061" s="46">
        <v>0</v>
      </c>
      <c r="X1061" s="47">
        <v>0</v>
      </c>
      <c r="Y1061" s="76" t="s">
        <v>26</v>
      </c>
    </row>
    <row r="1062" spans="1:25" x14ac:dyDescent="0.25">
      <c r="A1062" s="73" t="s">
        <v>1</v>
      </c>
      <c r="B1062" s="42" t="s">
        <v>1267</v>
      </c>
      <c r="C1062" s="74" t="s">
        <v>79</v>
      </c>
      <c r="D1062" s="42">
        <v>0</v>
      </c>
      <c r="E1062" s="75" t="s">
        <v>1283</v>
      </c>
      <c r="F1062" s="43">
        <v>10</v>
      </c>
      <c r="G1062" s="75" t="s">
        <v>26</v>
      </c>
      <c r="H1062" s="42">
        <v>2</v>
      </c>
      <c r="I1062" s="75" t="s">
        <v>1187</v>
      </c>
      <c r="J1062" s="45">
        <v>3.2525880715769593</v>
      </c>
      <c r="K1062" s="46">
        <v>-2.64E-2</v>
      </c>
      <c r="L1062" s="46">
        <v>-5.4799999999999995E-2</v>
      </c>
      <c r="M1062" s="46">
        <v>6.0827625302982191E-2</v>
      </c>
      <c r="N1062" s="47">
        <v>10.81</v>
      </c>
      <c r="O1062" s="46">
        <v>3.6670169779848019</v>
      </c>
      <c r="P1062" s="46">
        <v>-4.1599999999999998E-2</v>
      </c>
      <c r="Q1062" s="46">
        <v>-5.4200000000000005E-2</v>
      </c>
      <c r="R1062" s="46">
        <v>6.8324227035510623E-2</v>
      </c>
      <c r="S1062" s="46">
        <v>10.77</v>
      </c>
      <c r="T1062" s="45">
        <v>4.0846963638366773</v>
      </c>
      <c r="U1062" s="46">
        <v>-4.4999999999999998E-2</v>
      </c>
      <c r="V1062" s="46">
        <v>-6.2600000000000003E-2</v>
      </c>
      <c r="W1062" s="46">
        <v>7.7095784579962606E-2</v>
      </c>
      <c r="X1062" s="47">
        <v>10.91</v>
      </c>
      <c r="Y1062" s="76" t="s">
        <v>26</v>
      </c>
    </row>
    <row r="1063" spans="1:25" ht="15.75" thickBot="1" x14ac:dyDescent="0.3">
      <c r="A1063" s="92" t="s">
        <v>1</v>
      </c>
      <c r="B1063" s="56" t="s">
        <v>1267</v>
      </c>
      <c r="C1063" s="97" t="s">
        <v>79</v>
      </c>
      <c r="D1063" s="56">
        <v>0</v>
      </c>
      <c r="E1063" s="95" t="s">
        <v>1193</v>
      </c>
      <c r="F1063" s="65">
        <v>10</v>
      </c>
      <c r="G1063" s="95" t="s">
        <v>55</v>
      </c>
      <c r="H1063" s="56" t="s">
        <v>26</v>
      </c>
      <c r="I1063" s="95" t="s">
        <v>56</v>
      </c>
      <c r="J1063" s="58">
        <v>0</v>
      </c>
      <c r="K1063" s="59">
        <v>0</v>
      </c>
      <c r="L1063" s="59">
        <v>0</v>
      </c>
      <c r="M1063" s="59">
        <v>0</v>
      </c>
      <c r="N1063" s="60">
        <v>0</v>
      </c>
      <c r="O1063" s="59">
        <v>0</v>
      </c>
      <c r="P1063" s="59">
        <v>0</v>
      </c>
      <c r="Q1063" s="59">
        <v>0</v>
      </c>
      <c r="R1063" s="59">
        <v>0</v>
      </c>
      <c r="S1063" s="59">
        <v>0</v>
      </c>
      <c r="T1063" s="58">
        <v>0</v>
      </c>
      <c r="U1063" s="59">
        <v>0</v>
      </c>
      <c r="V1063" s="59">
        <v>0</v>
      </c>
      <c r="W1063" s="59">
        <v>0</v>
      </c>
      <c r="X1063" s="60">
        <v>0</v>
      </c>
      <c r="Y1063" s="96" t="s">
        <v>26</v>
      </c>
    </row>
    <row r="1064" spans="1:25" x14ac:dyDescent="0.25">
      <c r="A1064" s="106" t="s">
        <v>1</v>
      </c>
      <c r="B1064" s="107" t="s">
        <v>1269</v>
      </c>
      <c r="C1064" s="108" t="s">
        <v>79</v>
      </c>
      <c r="D1064" s="107">
        <v>0</v>
      </c>
      <c r="E1064" s="108" t="s">
        <v>1284</v>
      </c>
      <c r="F1064" s="109">
        <v>110</v>
      </c>
      <c r="G1064" s="108" t="s">
        <v>26</v>
      </c>
      <c r="H1064" s="107" t="s">
        <v>26</v>
      </c>
      <c r="I1064" s="108" t="s">
        <v>26</v>
      </c>
      <c r="J1064" s="110">
        <v>16.93031207455665</v>
      </c>
      <c r="K1064" s="111">
        <v>-3.35</v>
      </c>
      <c r="L1064" s="111">
        <v>1.33</v>
      </c>
      <c r="M1064" s="111">
        <v>3.6043584727382485</v>
      </c>
      <c r="N1064" s="112">
        <v>123.06</v>
      </c>
      <c r="O1064" s="111">
        <v>16.404761009217452</v>
      </c>
      <c r="P1064" s="111">
        <v>-3.26</v>
      </c>
      <c r="Q1064" s="111">
        <v>0.91</v>
      </c>
      <c r="R1064" s="111">
        <v>3.3846270104695435</v>
      </c>
      <c r="S1064" s="111">
        <v>119.26</v>
      </c>
      <c r="T1064" s="110">
        <v>10.733839713374699</v>
      </c>
      <c r="U1064" s="111">
        <v>-1.0900000000000001</v>
      </c>
      <c r="V1064" s="111">
        <v>-2</v>
      </c>
      <c r="W1064" s="111">
        <v>2.2777401080895952</v>
      </c>
      <c r="X1064" s="112">
        <v>122.66</v>
      </c>
      <c r="Y1064" s="113" t="s">
        <v>26</v>
      </c>
    </row>
    <row r="1065" spans="1:25" x14ac:dyDescent="0.25">
      <c r="A1065" s="77" t="s">
        <v>1</v>
      </c>
      <c r="B1065" s="50" t="s">
        <v>1269</v>
      </c>
      <c r="C1065" s="78" t="s">
        <v>79</v>
      </c>
      <c r="D1065" s="50">
        <v>0</v>
      </c>
      <c r="E1065" s="78" t="s">
        <v>1184</v>
      </c>
      <c r="F1065" s="50">
        <v>110</v>
      </c>
      <c r="G1065" s="78" t="s">
        <v>25</v>
      </c>
      <c r="H1065" s="68">
        <v>1</v>
      </c>
      <c r="I1065" s="78" t="s">
        <v>24</v>
      </c>
      <c r="J1065" s="51">
        <v>0.44997717742832977</v>
      </c>
      <c r="K1065" s="52">
        <v>6.9100000000000009E-2</v>
      </c>
      <c r="L1065" s="52">
        <v>6.6350000000000006E-2</v>
      </c>
      <c r="M1065" s="52">
        <v>9.5797351215991353E-2</v>
      </c>
      <c r="N1065" s="53">
        <v>123.06</v>
      </c>
      <c r="O1065" s="52">
        <v>0.67523735778718663</v>
      </c>
      <c r="P1065" s="52">
        <v>0.11914</v>
      </c>
      <c r="Q1065" s="52">
        <v>7.2209999999999996E-2</v>
      </c>
      <c r="R1065" s="52">
        <v>0.1393148366111808</v>
      </c>
      <c r="S1065" s="52">
        <v>119.26</v>
      </c>
      <c r="T1065" s="51">
        <v>0.70306031926959334</v>
      </c>
      <c r="U1065" s="52">
        <v>0.12814999999999999</v>
      </c>
      <c r="V1065" s="52">
        <v>7.639E-2</v>
      </c>
      <c r="W1065" s="52">
        <v>0.14919066525758237</v>
      </c>
      <c r="X1065" s="53">
        <v>122.66</v>
      </c>
      <c r="Y1065" s="79" t="s">
        <v>26</v>
      </c>
    </row>
    <row r="1066" spans="1:25" x14ac:dyDescent="0.25">
      <c r="A1066" s="73" t="s">
        <v>1</v>
      </c>
      <c r="B1066" s="42" t="s">
        <v>1269</v>
      </c>
      <c r="C1066" s="74" t="s">
        <v>79</v>
      </c>
      <c r="D1066" s="42">
        <v>0</v>
      </c>
      <c r="E1066" s="75" t="s">
        <v>973</v>
      </c>
      <c r="F1066" s="43">
        <v>10</v>
      </c>
      <c r="G1066" s="75" t="s">
        <v>33</v>
      </c>
      <c r="H1066" s="44">
        <v>1</v>
      </c>
      <c r="I1066" s="75" t="s">
        <v>1185</v>
      </c>
      <c r="J1066" s="45">
        <v>5.0994168820036814</v>
      </c>
      <c r="K1066" s="46">
        <v>6.8400000000000002E-2</v>
      </c>
      <c r="L1066" s="46">
        <v>6.6200000000000009E-2</v>
      </c>
      <c r="M1066" s="46">
        <v>9.5189285111298122E-2</v>
      </c>
      <c r="N1066" s="47">
        <v>10.79</v>
      </c>
      <c r="O1066" s="46">
        <v>7.4673160194748789</v>
      </c>
      <c r="P1066" s="46">
        <v>0.1186</v>
      </c>
      <c r="Q1066" s="46">
        <v>7.1999999999999995E-2</v>
      </c>
      <c r="R1066" s="46">
        <v>0.13874422510504716</v>
      </c>
      <c r="S1066" s="46">
        <v>10.74</v>
      </c>
      <c r="T1066" s="45">
        <v>7.9988909957506245</v>
      </c>
      <c r="U1066" s="46">
        <v>0.12759999999999999</v>
      </c>
      <c r="V1066" s="46">
        <v>7.6200000000000004E-2</v>
      </c>
      <c r="W1066" s="46">
        <v>0.14862099447924576</v>
      </c>
      <c r="X1066" s="47">
        <v>10.74</v>
      </c>
      <c r="Y1066" s="76" t="s">
        <v>26</v>
      </c>
    </row>
    <row r="1067" spans="1:25" x14ac:dyDescent="0.25">
      <c r="A1067" s="73" t="s">
        <v>1</v>
      </c>
      <c r="B1067" s="42" t="s">
        <v>1269</v>
      </c>
      <c r="C1067" s="74" t="s">
        <v>79</v>
      </c>
      <c r="D1067" s="42">
        <v>0</v>
      </c>
      <c r="E1067" s="75" t="s">
        <v>1285</v>
      </c>
      <c r="F1067" s="43">
        <v>10</v>
      </c>
      <c r="G1067" s="75" t="s">
        <v>26</v>
      </c>
      <c r="H1067" s="44">
        <v>1</v>
      </c>
      <c r="I1067" s="75" t="s">
        <v>1187</v>
      </c>
      <c r="J1067" s="45">
        <v>3.455051956861261</v>
      </c>
      <c r="K1067" s="46">
        <v>-4.1700000000000001E-2</v>
      </c>
      <c r="L1067" s="46">
        <v>-4.9200000000000001E-2</v>
      </c>
      <c r="M1067" s="46">
        <v>6.4494418363142098E-2</v>
      </c>
      <c r="N1067" s="47">
        <v>10.79</v>
      </c>
      <c r="O1067" s="46">
        <v>4.6011565439967006</v>
      </c>
      <c r="P1067" s="46">
        <v>-6.7000000000000004E-2</v>
      </c>
      <c r="Q1067" s="46">
        <v>-5.3100000000000001E-2</v>
      </c>
      <c r="R1067" s="46">
        <v>8.5490408818767502E-2</v>
      </c>
      <c r="S1067" s="46">
        <v>10.74</v>
      </c>
      <c r="T1067" s="45">
        <v>5.5321038809047156</v>
      </c>
      <c r="U1067" s="46">
        <v>-8.5199999999999998E-2</v>
      </c>
      <c r="V1067" s="46">
        <v>-5.7500000000000002E-2</v>
      </c>
      <c r="W1067" s="46">
        <v>0.1027875965279858</v>
      </c>
      <c r="X1067" s="47">
        <v>10.74</v>
      </c>
      <c r="Y1067" s="76" t="s">
        <v>26</v>
      </c>
    </row>
    <row r="1068" spans="1:25" x14ac:dyDescent="0.25">
      <c r="A1068" s="73" t="s">
        <v>1</v>
      </c>
      <c r="B1068" s="42" t="s">
        <v>1269</v>
      </c>
      <c r="C1068" s="74" t="s">
        <v>79</v>
      </c>
      <c r="D1068" s="42">
        <v>0</v>
      </c>
      <c r="E1068" s="75" t="s">
        <v>1286</v>
      </c>
      <c r="F1068" s="43">
        <v>10</v>
      </c>
      <c r="G1068" s="75" t="s">
        <v>26</v>
      </c>
      <c r="H1068" s="44">
        <v>1</v>
      </c>
      <c r="I1068" s="75" t="s">
        <v>1187</v>
      </c>
      <c r="J1068" s="45">
        <v>1.7131522600742308</v>
      </c>
      <c r="K1068" s="46">
        <v>-2.6699999999999998E-2</v>
      </c>
      <c r="L1068" s="46">
        <v>-1.7600000000000001E-2</v>
      </c>
      <c r="M1068" s="46">
        <v>3.1978899293127645E-2</v>
      </c>
      <c r="N1068" s="47">
        <v>10.79</v>
      </c>
      <c r="O1068" s="46">
        <v>2.9971915751043654</v>
      </c>
      <c r="P1068" s="46">
        <v>-5.2200000000000003E-2</v>
      </c>
      <c r="Q1068" s="46">
        <v>-1.9399999999999997E-2</v>
      </c>
      <c r="R1068" s="46">
        <v>5.5688418903754131E-2</v>
      </c>
      <c r="S1068" s="46">
        <v>10.74</v>
      </c>
      <c r="T1068" s="45">
        <v>2.5416268183052555</v>
      </c>
      <c r="U1068" s="46">
        <v>-4.3099999999999999E-2</v>
      </c>
      <c r="V1068" s="46">
        <v>-1.9300000000000001E-2</v>
      </c>
      <c r="W1068" s="46">
        <v>4.7223934609475313E-2</v>
      </c>
      <c r="X1068" s="47">
        <v>10.74</v>
      </c>
      <c r="Y1068" s="76" t="s">
        <v>26</v>
      </c>
    </row>
    <row r="1069" spans="1:25" x14ac:dyDescent="0.25">
      <c r="A1069" s="73" t="s">
        <v>1</v>
      </c>
      <c r="B1069" s="42" t="s">
        <v>1269</v>
      </c>
      <c r="C1069" s="74" t="s">
        <v>79</v>
      </c>
      <c r="D1069" s="42">
        <v>0</v>
      </c>
      <c r="E1069" s="75" t="s">
        <v>1189</v>
      </c>
      <c r="F1069" s="43">
        <v>10</v>
      </c>
      <c r="G1069" s="75" t="s">
        <v>55</v>
      </c>
      <c r="H1069" s="42" t="s">
        <v>26</v>
      </c>
      <c r="I1069" s="75" t="s">
        <v>56</v>
      </c>
      <c r="J1069" s="45">
        <v>3.8351237935136777E-2</v>
      </c>
      <c r="K1069" s="46">
        <v>-6.9999999999999999E-4</v>
      </c>
      <c r="L1069" s="46">
        <v>-1.4999999999999999E-4</v>
      </c>
      <c r="M1069" s="46">
        <v>7.1589105316381761E-4</v>
      </c>
      <c r="N1069" s="47">
        <v>10.79</v>
      </c>
      <c r="O1069" s="46">
        <v>3.1183530719520722E-2</v>
      </c>
      <c r="P1069" s="46">
        <v>-5.4000000000000001E-4</v>
      </c>
      <c r="Q1069" s="46">
        <v>-2.0999999999999998E-4</v>
      </c>
      <c r="R1069" s="46">
        <v>5.7939623747483898E-4</v>
      </c>
      <c r="S1069" s="46">
        <v>10.74</v>
      </c>
      <c r="T1069" s="45">
        <v>3.1317933124457548E-2</v>
      </c>
      <c r="U1069" s="46">
        <v>-5.5000000000000003E-4</v>
      </c>
      <c r="V1069" s="46">
        <v>-1.9000000000000001E-4</v>
      </c>
      <c r="W1069" s="46">
        <v>5.8189346103904623E-4</v>
      </c>
      <c r="X1069" s="47">
        <v>10.74</v>
      </c>
      <c r="Y1069" s="76" t="s">
        <v>26</v>
      </c>
    </row>
    <row r="1070" spans="1:25" x14ac:dyDescent="0.25">
      <c r="A1070" s="77" t="s">
        <v>1</v>
      </c>
      <c r="B1070" s="50" t="s">
        <v>1269</v>
      </c>
      <c r="C1070" s="78" t="s">
        <v>79</v>
      </c>
      <c r="D1070" s="50">
        <v>0</v>
      </c>
      <c r="E1070" s="78" t="s">
        <v>1184</v>
      </c>
      <c r="F1070" s="50">
        <v>0</v>
      </c>
      <c r="G1070" s="78" t="s">
        <v>25</v>
      </c>
      <c r="H1070" s="50">
        <v>2</v>
      </c>
      <c r="I1070" s="78" t="s">
        <v>57</v>
      </c>
      <c r="J1070" s="51">
        <v>0.99352441155656313</v>
      </c>
      <c r="K1070" s="52">
        <v>1.0199999999999999E-2</v>
      </c>
      <c r="L1070" s="52">
        <v>1.52E-2</v>
      </c>
      <c r="M1070" s="52">
        <v>1.8305190520723897E-2</v>
      </c>
      <c r="N1070" s="53">
        <v>10.65</v>
      </c>
      <c r="O1070" s="52">
        <v>1.3106482724697817</v>
      </c>
      <c r="P1070" s="52">
        <v>1.66E-2</v>
      </c>
      <c r="Q1070" s="52">
        <v>1.7600000000000001E-2</v>
      </c>
      <c r="R1070" s="52">
        <v>2.4193387526346949E-2</v>
      </c>
      <c r="S1070" s="52">
        <v>10.67</v>
      </c>
      <c r="T1070" s="51">
        <v>1.3869492903398835</v>
      </c>
      <c r="U1070" s="52">
        <v>1.8800000000000001E-2</v>
      </c>
      <c r="V1070" s="52">
        <v>1.78E-2</v>
      </c>
      <c r="W1070" s="52">
        <v>2.5889766317987499E-2</v>
      </c>
      <c r="X1070" s="53">
        <v>10.79</v>
      </c>
      <c r="Y1070" s="79" t="s">
        <v>26</v>
      </c>
    </row>
    <row r="1071" spans="1:25" x14ac:dyDescent="0.25">
      <c r="A1071" s="73" t="s">
        <v>1</v>
      </c>
      <c r="B1071" s="42" t="s">
        <v>1269</v>
      </c>
      <c r="C1071" s="74" t="s">
        <v>79</v>
      </c>
      <c r="D1071" s="42">
        <v>0</v>
      </c>
      <c r="E1071" s="75" t="s">
        <v>980</v>
      </c>
      <c r="F1071" s="43">
        <v>10</v>
      </c>
      <c r="G1071" s="75" t="s">
        <v>33</v>
      </c>
      <c r="H1071" s="42">
        <v>2</v>
      </c>
      <c r="I1071" s="75" t="s">
        <v>1190</v>
      </c>
      <c r="J1071" s="45">
        <v>0.99352441155656313</v>
      </c>
      <c r="K1071" s="46">
        <v>1.0199999999999999E-2</v>
      </c>
      <c r="L1071" s="46">
        <v>1.52E-2</v>
      </c>
      <c r="M1071" s="46">
        <v>1.8305190520723897E-2</v>
      </c>
      <c r="N1071" s="47">
        <v>10.65</v>
      </c>
      <c r="O1071" s="46">
        <v>1.3106482724697817</v>
      </c>
      <c r="P1071" s="46">
        <v>1.66E-2</v>
      </c>
      <c r="Q1071" s="46">
        <v>1.7600000000000001E-2</v>
      </c>
      <c r="R1071" s="46">
        <v>2.4193387526346949E-2</v>
      </c>
      <c r="S1071" s="46">
        <v>10.67</v>
      </c>
      <c r="T1071" s="45">
        <v>1.3869492903398835</v>
      </c>
      <c r="U1071" s="46">
        <v>1.8800000000000001E-2</v>
      </c>
      <c r="V1071" s="46">
        <v>1.78E-2</v>
      </c>
      <c r="W1071" s="46">
        <v>2.5889766317987499E-2</v>
      </c>
      <c r="X1071" s="47">
        <v>10.79</v>
      </c>
      <c r="Y1071" s="76" t="s">
        <v>26</v>
      </c>
    </row>
    <row r="1072" spans="1:25" x14ac:dyDescent="0.25">
      <c r="A1072" s="73" t="s">
        <v>1</v>
      </c>
      <c r="B1072" s="42" t="s">
        <v>1269</v>
      </c>
      <c r="C1072" s="74" t="s">
        <v>79</v>
      </c>
      <c r="D1072" s="42">
        <v>0</v>
      </c>
      <c r="E1072" s="75" t="s">
        <v>1287</v>
      </c>
      <c r="F1072" s="43">
        <v>10</v>
      </c>
      <c r="G1072" s="75" t="s">
        <v>26</v>
      </c>
      <c r="H1072" s="42">
        <v>2</v>
      </c>
      <c r="I1072" s="75" t="s">
        <v>1187</v>
      </c>
      <c r="J1072" s="45">
        <v>1.007392938384791</v>
      </c>
      <c r="K1072" s="46">
        <v>-9.9000000000000008E-3</v>
      </c>
      <c r="L1072" s="46">
        <v>-1.5699999999999999E-2</v>
      </c>
      <c r="M1072" s="46">
        <v>1.8560711193270584E-2</v>
      </c>
      <c r="N1072" s="47">
        <v>10.65</v>
      </c>
      <c r="O1072" s="46">
        <v>1.3398030665793947</v>
      </c>
      <c r="P1072" s="46">
        <v>-1.6300000000000002E-2</v>
      </c>
      <c r="Q1072" s="46">
        <v>-1.8600000000000002E-2</v>
      </c>
      <c r="R1072" s="46">
        <v>2.4731558786295703E-2</v>
      </c>
      <c r="S1072" s="46">
        <v>10.67</v>
      </c>
      <c r="T1072" s="45">
        <v>1.4205295298704153</v>
      </c>
      <c r="U1072" s="46">
        <v>-1.8800000000000001E-2</v>
      </c>
      <c r="V1072" s="46">
        <v>-1.8699999999999998E-2</v>
      </c>
      <c r="W1072" s="46">
        <v>2.651659857523208E-2</v>
      </c>
      <c r="X1072" s="47">
        <v>10.79</v>
      </c>
      <c r="Y1072" s="76" t="s">
        <v>26</v>
      </c>
    </row>
    <row r="1073" spans="1:25" ht="15.75" thickBot="1" x14ac:dyDescent="0.3">
      <c r="A1073" s="92" t="s">
        <v>1</v>
      </c>
      <c r="B1073" s="56" t="s">
        <v>1269</v>
      </c>
      <c r="C1073" s="97" t="s">
        <v>79</v>
      </c>
      <c r="D1073" s="56">
        <v>0</v>
      </c>
      <c r="E1073" s="95" t="s">
        <v>1193</v>
      </c>
      <c r="F1073" s="43">
        <v>10</v>
      </c>
      <c r="G1073" s="95" t="s">
        <v>55</v>
      </c>
      <c r="H1073" s="56" t="s">
        <v>26</v>
      </c>
      <c r="I1073" s="95" t="s">
        <v>56</v>
      </c>
      <c r="J1073" s="58">
        <v>0</v>
      </c>
      <c r="K1073" s="59">
        <v>0</v>
      </c>
      <c r="L1073" s="59">
        <v>0</v>
      </c>
      <c r="M1073" s="59">
        <v>0</v>
      </c>
      <c r="N1073" s="60">
        <v>10.65</v>
      </c>
      <c r="O1073" s="59">
        <v>0</v>
      </c>
      <c r="P1073" s="59">
        <v>0</v>
      </c>
      <c r="Q1073" s="59">
        <v>0</v>
      </c>
      <c r="R1073" s="59">
        <v>0</v>
      </c>
      <c r="S1073" s="59">
        <v>10.67</v>
      </c>
      <c r="T1073" s="58">
        <v>0</v>
      </c>
      <c r="U1073" s="59">
        <v>0</v>
      </c>
      <c r="V1073" s="59">
        <v>0</v>
      </c>
      <c r="W1073" s="59">
        <v>0</v>
      </c>
      <c r="X1073" s="60">
        <v>10.79</v>
      </c>
      <c r="Y1073" s="96" t="s">
        <v>26</v>
      </c>
    </row>
    <row r="1074" spans="1:25" x14ac:dyDescent="0.25">
      <c r="A1074" s="69" t="s">
        <v>1</v>
      </c>
      <c r="B1074" s="30" t="s">
        <v>1288</v>
      </c>
      <c r="C1074" s="70" t="s">
        <v>79</v>
      </c>
      <c r="D1074" s="30">
        <v>0</v>
      </c>
      <c r="E1074" s="70" t="s">
        <v>1184</v>
      </c>
      <c r="F1074" s="30">
        <v>110</v>
      </c>
      <c r="G1074" s="70" t="s">
        <v>25</v>
      </c>
      <c r="H1074" s="71">
        <v>1</v>
      </c>
      <c r="I1074" s="70" t="s">
        <v>24</v>
      </c>
      <c r="J1074" s="31">
        <v>2.1545699257717694</v>
      </c>
      <c r="K1074" s="32">
        <v>0.335148</v>
      </c>
      <c r="L1074" s="32">
        <v>0.29010000000000002</v>
      </c>
      <c r="M1074" s="32">
        <v>0.44326311814090741</v>
      </c>
      <c r="N1074" s="33">
        <v>118.92</v>
      </c>
      <c r="O1074" s="32">
        <v>3.1108539003044715</v>
      </c>
      <c r="P1074" s="32">
        <v>0.52698200000000006</v>
      </c>
      <c r="Q1074" s="32">
        <v>0.33510000000000001</v>
      </c>
      <c r="R1074" s="32">
        <v>0.62450143180300244</v>
      </c>
      <c r="S1074" s="32">
        <v>116.04</v>
      </c>
      <c r="T1074" s="31">
        <v>2.8569379163797337</v>
      </c>
      <c r="U1074" s="32">
        <v>0.480462</v>
      </c>
      <c r="V1074" s="32">
        <v>0.3306</v>
      </c>
      <c r="W1074" s="32">
        <v>0.58321530624975881</v>
      </c>
      <c r="X1074" s="33">
        <v>118</v>
      </c>
      <c r="Y1074" s="72" t="s">
        <v>26</v>
      </c>
    </row>
    <row r="1075" spans="1:25" x14ac:dyDescent="0.25">
      <c r="A1075" s="73" t="s">
        <v>1</v>
      </c>
      <c r="B1075" s="42" t="s">
        <v>1288</v>
      </c>
      <c r="C1075" s="74" t="s">
        <v>79</v>
      </c>
      <c r="D1075" s="42">
        <v>0</v>
      </c>
      <c r="E1075" s="75" t="s">
        <v>361</v>
      </c>
      <c r="F1075" s="43">
        <v>10</v>
      </c>
      <c r="G1075" s="75" t="s">
        <v>33</v>
      </c>
      <c r="H1075" s="44">
        <v>1</v>
      </c>
      <c r="I1075" s="75" t="s">
        <v>1185</v>
      </c>
      <c r="J1075" s="45">
        <v>24.773496413542105</v>
      </c>
      <c r="K1075" s="46">
        <v>0.33329999999999999</v>
      </c>
      <c r="L1075" s="46">
        <v>0.29010000000000002</v>
      </c>
      <c r="M1075" s="46">
        <v>0.44186751408086111</v>
      </c>
      <c r="N1075" s="47">
        <v>10.31</v>
      </c>
      <c r="O1075" s="46">
        <v>33.995963054118576</v>
      </c>
      <c r="P1075" s="46">
        <v>0.52500000000000002</v>
      </c>
      <c r="Q1075" s="46">
        <v>0.33510000000000001</v>
      </c>
      <c r="R1075" s="46">
        <v>0.62282984032559008</v>
      </c>
      <c r="S1075" s="46">
        <v>10.59</v>
      </c>
      <c r="T1075" s="45">
        <v>32.308134523605752</v>
      </c>
      <c r="U1075" s="46">
        <v>0.4788</v>
      </c>
      <c r="V1075" s="46">
        <v>0.3306</v>
      </c>
      <c r="W1075" s="46">
        <v>0.58184688707597298</v>
      </c>
      <c r="X1075" s="47">
        <v>10.41</v>
      </c>
      <c r="Y1075" s="76" t="s">
        <v>26</v>
      </c>
    </row>
    <row r="1076" spans="1:25" x14ac:dyDescent="0.25">
      <c r="A1076" s="73" t="s">
        <v>1</v>
      </c>
      <c r="B1076" s="42" t="s">
        <v>1288</v>
      </c>
      <c r="C1076" s="74" t="s">
        <v>79</v>
      </c>
      <c r="D1076" s="42">
        <v>0</v>
      </c>
      <c r="E1076" s="75" t="s">
        <v>1289</v>
      </c>
      <c r="F1076" s="43">
        <v>10</v>
      </c>
      <c r="G1076" s="75" t="s">
        <v>26</v>
      </c>
      <c r="H1076" s="44">
        <v>1</v>
      </c>
      <c r="I1076" s="75" t="s">
        <v>1187</v>
      </c>
      <c r="J1076" s="45">
        <v>1.3923205972869863</v>
      </c>
      <c r="K1076" s="46">
        <v>-1.26E-2</v>
      </c>
      <c r="L1076" s="46">
        <v>-2.1399999999999999E-2</v>
      </c>
      <c r="M1076" s="46">
        <v>2.4833847869389875E-2</v>
      </c>
      <c r="N1076" s="47">
        <v>10.31</v>
      </c>
      <c r="O1076" s="46">
        <v>2.227096166478348</v>
      </c>
      <c r="P1076" s="46">
        <v>-2.4799999999999999E-2</v>
      </c>
      <c r="Q1076" s="46">
        <v>-3.2399999999999998E-2</v>
      </c>
      <c r="R1076" s="46">
        <v>4.0801960737199869E-2</v>
      </c>
      <c r="S1076" s="46">
        <v>10.59</v>
      </c>
      <c r="T1076" s="45">
        <v>1.9201701118023233</v>
      </c>
      <c r="U1076" s="46">
        <v>-2.2800000000000001E-2</v>
      </c>
      <c r="V1076" s="46">
        <v>-2.5999999999999999E-2</v>
      </c>
      <c r="W1076" s="46">
        <v>3.4580919594481584E-2</v>
      </c>
      <c r="X1076" s="47">
        <v>10.41</v>
      </c>
      <c r="Y1076" s="76" t="s">
        <v>26</v>
      </c>
    </row>
    <row r="1077" spans="1:25" x14ac:dyDescent="0.25">
      <c r="A1077" s="73" t="s">
        <v>1</v>
      </c>
      <c r="B1077" s="42" t="s">
        <v>1288</v>
      </c>
      <c r="C1077" s="74" t="s">
        <v>79</v>
      </c>
      <c r="D1077" s="42">
        <v>0</v>
      </c>
      <c r="E1077" s="75" t="s">
        <v>1290</v>
      </c>
      <c r="F1077" s="43">
        <v>10</v>
      </c>
      <c r="G1077" s="75" t="s">
        <v>26</v>
      </c>
      <c r="H1077" s="44">
        <v>1</v>
      </c>
      <c r="I1077" s="75" t="s">
        <v>1187</v>
      </c>
      <c r="J1077" s="45">
        <v>6.7592229814689535</v>
      </c>
      <c r="K1077" s="46">
        <v>-9.2599999999999988E-2</v>
      </c>
      <c r="L1077" s="46">
        <v>-7.7200000000000005E-2</v>
      </c>
      <c r="M1077" s="46">
        <v>0.12055952886437471</v>
      </c>
      <c r="N1077" s="47">
        <v>10.31</v>
      </c>
      <c r="O1077" s="46">
        <v>9.4714755294330306</v>
      </c>
      <c r="P1077" s="46">
        <v>-0.1492</v>
      </c>
      <c r="Q1077" s="46">
        <v>-8.8599999999999998E-2</v>
      </c>
      <c r="R1077" s="46">
        <v>0.17352406173208371</v>
      </c>
      <c r="S1077" s="46">
        <v>10.59</v>
      </c>
      <c r="T1077" s="45">
        <v>7.1536018968669017</v>
      </c>
      <c r="U1077" s="46">
        <v>-0.11259999999999999</v>
      </c>
      <c r="V1077" s="46">
        <v>-6.2600000000000003E-2</v>
      </c>
      <c r="W1077" s="46">
        <v>0.12883136264124509</v>
      </c>
      <c r="X1077" s="47">
        <v>10.41</v>
      </c>
      <c r="Y1077" s="76" t="s">
        <v>26</v>
      </c>
    </row>
    <row r="1078" spans="1:25" x14ac:dyDescent="0.25">
      <c r="A1078" s="73" t="s">
        <v>1</v>
      </c>
      <c r="B1078" s="42" t="s">
        <v>1288</v>
      </c>
      <c r="C1078" s="74" t="s">
        <v>79</v>
      </c>
      <c r="D1078" s="42">
        <v>0</v>
      </c>
      <c r="E1078" s="75" t="s">
        <v>1291</v>
      </c>
      <c r="F1078" s="43">
        <v>10</v>
      </c>
      <c r="G1078" s="75" t="s">
        <v>26</v>
      </c>
      <c r="H1078" s="44">
        <v>1</v>
      </c>
      <c r="I1078" s="75" t="s">
        <v>1187</v>
      </c>
      <c r="J1078" s="45">
        <v>5.5061171457644864</v>
      </c>
      <c r="K1078" s="46">
        <v>-8.7999999999999995E-2</v>
      </c>
      <c r="L1078" s="46">
        <v>-4.36E-2</v>
      </c>
      <c r="M1078" s="46">
        <v>9.8208757246999109E-2</v>
      </c>
      <c r="N1078" s="47">
        <v>10.31</v>
      </c>
      <c r="O1078" s="46">
        <v>6.1820908221801556</v>
      </c>
      <c r="P1078" s="46">
        <v>-0.1002</v>
      </c>
      <c r="Q1078" s="46">
        <v>-5.28E-2</v>
      </c>
      <c r="R1078" s="46">
        <v>0.11326023132591598</v>
      </c>
      <c r="S1078" s="46">
        <v>10.59</v>
      </c>
      <c r="T1078" s="45">
        <v>5.4492540425004679</v>
      </c>
      <c r="U1078" s="46">
        <v>-8.3599999999999994E-2</v>
      </c>
      <c r="V1078" s="46">
        <v>-5.1400000000000001E-2</v>
      </c>
      <c r="W1078" s="46">
        <v>9.8137250827603675E-2</v>
      </c>
      <c r="X1078" s="47">
        <v>10.41</v>
      </c>
      <c r="Y1078" s="76" t="s">
        <v>26</v>
      </c>
    </row>
    <row r="1079" spans="1:25" x14ac:dyDescent="0.25">
      <c r="A1079" s="73" t="s">
        <v>1</v>
      </c>
      <c r="B1079" s="42" t="s">
        <v>1288</v>
      </c>
      <c r="C1079" s="74" t="s">
        <v>79</v>
      </c>
      <c r="D1079" s="42">
        <v>0</v>
      </c>
      <c r="E1079" s="75" t="s">
        <v>1189</v>
      </c>
      <c r="F1079" s="43">
        <v>10</v>
      </c>
      <c r="G1079" s="75" t="s">
        <v>55</v>
      </c>
      <c r="H1079" s="42" t="s">
        <v>26</v>
      </c>
      <c r="I1079" s="75" t="s">
        <v>56</v>
      </c>
      <c r="J1079" s="45">
        <v>0.10360893234583406</v>
      </c>
      <c r="K1079" s="46">
        <v>-1.848E-3</v>
      </c>
      <c r="L1079" s="46">
        <v>0</v>
      </c>
      <c r="M1079" s="46">
        <v>1.848E-3</v>
      </c>
      <c r="N1079" s="47">
        <v>10.31</v>
      </c>
      <c r="O1079" s="46">
        <v>0.10818363927142521</v>
      </c>
      <c r="P1079" s="46">
        <v>-1.9819999999999998E-3</v>
      </c>
      <c r="Q1079" s="46">
        <v>0</v>
      </c>
      <c r="R1079" s="46">
        <v>1.9819999999999998E-3</v>
      </c>
      <c r="S1079" s="46">
        <v>10.59</v>
      </c>
      <c r="T1079" s="45">
        <v>9.2285652412919986E-2</v>
      </c>
      <c r="U1079" s="46">
        <v>-1.6619999999999998E-3</v>
      </c>
      <c r="V1079" s="46">
        <v>0</v>
      </c>
      <c r="W1079" s="46">
        <v>1.6619999999999998E-3</v>
      </c>
      <c r="X1079" s="47">
        <v>10.41</v>
      </c>
      <c r="Y1079" s="76" t="s">
        <v>26</v>
      </c>
    </row>
    <row r="1080" spans="1:25" x14ac:dyDescent="0.25">
      <c r="A1080" s="114" t="s">
        <v>1</v>
      </c>
      <c r="B1080" s="109" t="s">
        <v>1288</v>
      </c>
      <c r="C1080" s="115" t="s">
        <v>79</v>
      </c>
      <c r="D1080" s="109">
        <v>0</v>
      </c>
      <c r="E1080" s="115" t="s">
        <v>1292</v>
      </c>
      <c r="F1080" s="109">
        <v>110</v>
      </c>
      <c r="G1080" s="115" t="s">
        <v>283</v>
      </c>
      <c r="H1080" s="109" t="s">
        <v>26</v>
      </c>
      <c r="I1080" s="115" t="s">
        <v>26</v>
      </c>
      <c r="J1080" s="116">
        <v>11.6488627483022</v>
      </c>
      <c r="K1080" s="117">
        <v>0.47</v>
      </c>
      <c r="L1080" s="117">
        <v>2.35</v>
      </c>
      <c r="M1080" s="117">
        <v>2.3965391713886093</v>
      </c>
      <c r="N1080" s="118">
        <v>118.92</v>
      </c>
      <c r="O1080" s="117">
        <v>10.643993940058429</v>
      </c>
      <c r="P1080" s="117">
        <v>0.53</v>
      </c>
      <c r="Q1080" s="117">
        <v>-2.0699999999999998</v>
      </c>
      <c r="R1080" s="117">
        <v>2.1367732682715777</v>
      </c>
      <c r="S1080" s="117">
        <v>116.04</v>
      </c>
      <c r="T1080" s="116">
        <v>11.709598591610092</v>
      </c>
      <c r="U1080" s="117">
        <v>1.72</v>
      </c>
      <c r="V1080" s="117">
        <v>1.66</v>
      </c>
      <c r="W1080" s="117">
        <v>2.390397456491284</v>
      </c>
      <c r="X1080" s="118">
        <v>118</v>
      </c>
      <c r="Y1080" s="119" t="s">
        <v>26</v>
      </c>
    </row>
    <row r="1081" spans="1:25" x14ac:dyDescent="0.25">
      <c r="A1081" s="77" t="s">
        <v>1</v>
      </c>
      <c r="B1081" s="50" t="s">
        <v>1288</v>
      </c>
      <c r="C1081" s="78" t="s">
        <v>79</v>
      </c>
      <c r="D1081" s="50">
        <v>0</v>
      </c>
      <c r="E1081" s="78" t="s">
        <v>1184</v>
      </c>
      <c r="F1081" s="50">
        <v>110</v>
      </c>
      <c r="G1081" s="78" t="s">
        <v>25</v>
      </c>
      <c r="H1081" s="50">
        <v>2</v>
      </c>
      <c r="I1081" s="78" t="s">
        <v>57</v>
      </c>
      <c r="J1081" s="51">
        <v>0</v>
      </c>
      <c r="K1081" s="52">
        <v>0</v>
      </c>
      <c r="L1081" s="52">
        <v>0</v>
      </c>
      <c r="M1081" s="52">
        <v>0</v>
      </c>
      <c r="N1081" s="53">
        <v>118.92</v>
      </c>
      <c r="O1081" s="52">
        <v>0</v>
      </c>
      <c r="P1081" s="52">
        <v>0</v>
      </c>
      <c r="Q1081" s="52">
        <v>0</v>
      </c>
      <c r="R1081" s="52">
        <v>0</v>
      </c>
      <c r="S1081" s="52">
        <v>116.04</v>
      </c>
      <c r="T1081" s="51">
        <v>0</v>
      </c>
      <c r="U1081" s="52">
        <v>0</v>
      </c>
      <c r="V1081" s="52">
        <v>0</v>
      </c>
      <c r="W1081" s="52">
        <v>0</v>
      </c>
      <c r="X1081" s="53">
        <v>118</v>
      </c>
      <c r="Y1081" s="79" t="s">
        <v>26</v>
      </c>
    </row>
    <row r="1082" spans="1:25" x14ac:dyDescent="0.25">
      <c r="A1082" s="73" t="s">
        <v>1</v>
      </c>
      <c r="B1082" s="42" t="s">
        <v>1288</v>
      </c>
      <c r="C1082" s="74" t="s">
        <v>79</v>
      </c>
      <c r="D1082" s="42">
        <v>0</v>
      </c>
      <c r="E1082" s="75" t="s">
        <v>376</v>
      </c>
      <c r="F1082" s="43">
        <v>10</v>
      </c>
      <c r="G1082" s="75" t="s">
        <v>33</v>
      </c>
      <c r="H1082" s="42">
        <v>2</v>
      </c>
      <c r="I1082" s="75" t="s">
        <v>1190</v>
      </c>
      <c r="J1082" s="45">
        <v>0</v>
      </c>
      <c r="K1082" s="46">
        <v>0</v>
      </c>
      <c r="L1082" s="46">
        <v>0</v>
      </c>
      <c r="M1082" s="46">
        <v>0</v>
      </c>
      <c r="N1082" s="47">
        <v>10.31</v>
      </c>
      <c r="O1082" s="46">
        <v>0</v>
      </c>
      <c r="P1082" s="46">
        <v>0</v>
      </c>
      <c r="Q1082" s="46">
        <v>0</v>
      </c>
      <c r="R1082" s="46">
        <v>0</v>
      </c>
      <c r="S1082" s="46">
        <v>10.59</v>
      </c>
      <c r="T1082" s="45">
        <v>0</v>
      </c>
      <c r="U1082" s="46">
        <v>0</v>
      </c>
      <c r="V1082" s="46">
        <v>0</v>
      </c>
      <c r="W1082" s="46">
        <v>0</v>
      </c>
      <c r="X1082" s="47">
        <v>10.41</v>
      </c>
      <c r="Y1082" s="76" t="s">
        <v>26</v>
      </c>
    </row>
    <row r="1083" spans="1:25" x14ac:dyDescent="0.25">
      <c r="A1083" s="73" t="s">
        <v>1</v>
      </c>
      <c r="B1083" s="42" t="s">
        <v>1288</v>
      </c>
      <c r="C1083" s="74" t="s">
        <v>79</v>
      </c>
      <c r="D1083" s="42">
        <v>0</v>
      </c>
      <c r="E1083" s="75" t="s">
        <v>1293</v>
      </c>
      <c r="F1083" s="43">
        <v>10</v>
      </c>
      <c r="G1083" s="75" t="s">
        <v>26</v>
      </c>
      <c r="H1083" s="42">
        <v>2</v>
      </c>
      <c r="I1083" s="75" t="s">
        <v>1187</v>
      </c>
      <c r="J1083" s="45">
        <v>4.7936704932446954</v>
      </c>
      <c r="K1083" s="46">
        <v>-4.58E-2</v>
      </c>
      <c r="L1083" s="46">
        <v>-7.22E-2</v>
      </c>
      <c r="M1083" s="46">
        <v>8.5501345018660371E-2</v>
      </c>
      <c r="N1083" s="47">
        <v>10.31</v>
      </c>
      <c r="O1083" s="46">
        <v>6.8048690446195899</v>
      </c>
      <c r="P1083" s="46">
        <v>-9.459999999999999E-2</v>
      </c>
      <c r="Q1083" s="46">
        <v>-8.1200000000000008E-2</v>
      </c>
      <c r="R1083" s="46">
        <v>0.12466996430576212</v>
      </c>
      <c r="S1083" s="46">
        <v>10.59</v>
      </c>
      <c r="T1083" s="45">
        <v>7.1597281542792395</v>
      </c>
      <c r="U1083" s="46">
        <v>-0.1</v>
      </c>
      <c r="V1083" s="46">
        <v>-8.14E-2</v>
      </c>
      <c r="W1083" s="46">
        <v>0.1289416922488611</v>
      </c>
      <c r="X1083" s="47">
        <v>10.41</v>
      </c>
      <c r="Y1083" s="76" t="s">
        <v>26</v>
      </c>
    </row>
    <row r="1084" spans="1:25" x14ac:dyDescent="0.25">
      <c r="A1084" s="73" t="s">
        <v>1</v>
      </c>
      <c r="B1084" s="42" t="s">
        <v>1288</v>
      </c>
      <c r="C1084" s="74" t="s">
        <v>79</v>
      </c>
      <c r="D1084" s="42">
        <v>0</v>
      </c>
      <c r="E1084" s="75" t="s">
        <v>1294</v>
      </c>
      <c r="F1084" s="43">
        <v>10</v>
      </c>
      <c r="G1084" s="75" t="s">
        <v>26</v>
      </c>
      <c r="H1084" s="42">
        <v>2</v>
      </c>
      <c r="I1084" s="75" t="s">
        <v>1187</v>
      </c>
      <c r="J1084" s="45">
        <v>3.6925806860767771</v>
      </c>
      <c r="K1084" s="46">
        <v>-5.9799999999999999E-2</v>
      </c>
      <c r="L1084" s="46">
        <v>-2.7600000000000003E-2</v>
      </c>
      <c r="M1084" s="46">
        <v>6.5861976891071219E-2</v>
      </c>
      <c r="N1084" s="47">
        <v>10.31</v>
      </c>
      <c r="O1084" s="46">
        <v>5.0347487499001948</v>
      </c>
      <c r="P1084" s="46">
        <v>-8.8200000000000001E-2</v>
      </c>
      <c r="Q1084" s="46">
        <v>-2.7E-2</v>
      </c>
      <c r="R1084" s="46">
        <v>9.2240121422296498E-2</v>
      </c>
      <c r="S1084" s="46">
        <v>10.59</v>
      </c>
      <c r="T1084" s="45">
        <v>6.0036432973689653</v>
      </c>
      <c r="U1084" s="46">
        <v>-9.1999999999999998E-2</v>
      </c>
      <c r="V1084" s="46">
        <v>-5.6799999999999996E-2</v>
      </c>
      <c r="W1084" s="46">
        <v>0.10812141323530691</v>
      </c>
      <c r="X1084" s="47">
        <v>10.41</v>
      </c>
      <c r="Y1084" s="76" t="s">
        <v>26</v>
      </c>
    </row>
    <row r="1085" spans="1:25" x14ac:dyDescent="0.25">
      <c r="A1085" s="73" t="s">
        <v>1</v>
      </c>
      <c r="B1085" s="42" t="s">
        <v>1288</v>
      </c>
      <c r="C1085" s="74" t="s">
        <v>79</v>
      </c>
      <c r="D1085" s="42">
        <v>0</v>
      </c>
      <c r="E1085" s="75" t="s">
        <v>1295</v>
      </c>
      <c r="F1085" s="43">
        <v>10</v>
      </c>
      <c r="G1085" s="75" t="s">
        <v>26</v>
      </c>
      <c r="H1085" s="42">
        <v>2</v>
      </c>
      <c r="I1085" s="75" t="s">
        <v>1187</v>
      </c>
      <c r="J1085" s="45">
        <v>3.1307013752672477</v>
      </c>
      <c r="K1085" s="46">
        <v>-3.3600000000000005E-2</v>
      </c>
      <c r="L1085" s="46">
        <v>-4.4600000000000001E-2</v>
      </c>
      <c r="M1085" s="46">
        <v>5.5840128939679219E-2</v>
      </c>
      <c r="N1085" s="47">
        <v>10.31</v>
      </c>
      <c r="O1085" s="46">
        <v>4.4976579889463357</v>
      </c>
      <c r="P1085" s="46">
        <v>-6.5799999999999997E-2</v>
      </c>
      <c r="Q1085" s="46">
        <v>-4.9599999999999998E-2</v>
      </c>
      <c r="R1085" s="46">
        <v>8.2400242718089128E-2</v>
      </c>
      <c r="S1085" s="46">
        <v>10.59</v>
      </c>
      <c r="T1085" s="45">
        <v>4.5598749462395212</v>
      </c>
      <c r="U1085" s="46">
        <v>-6.5599999999999992E-2</v>
      </c>
      <c r="V1085" s="46">
        <v>-4.9399999999999999E-2</v>
      </c>
      <c r="W1085" s="46">
        <v>8.2120155869311401E-2</v>
      </c>
      <c r="X1085" s="47">
        <v>10.41</v>
      </c>
      <c r="Y1085" s="76" t="s">
        <v>26</v>
      </c>
    </row>
    <row r="1086" spans="1:25" ht="15.75" thickBot="1" x14ac:dyDescent="0.3">
      <c r="A1086" s="92" t="s">
        <v>1</v>
      </c>
      <c r="B1086" s="56" t="s">
        <v>1288</v>
      </c>
      <c r="C1086" s="97" t="s">
        <v>79</v>
      </c>
      <c r="D1086" s="56">
        <v>0</v>
      </c>
      <c r="E1086" s="95" t="s">
        <v>1193</v>
      </c>
      <c r="F1086" s="65">
        <v>10</v>
      </c>
      <c r="G1086" s="95" t="s">
        <v>55</v>
      </c>
      <c r="H1086" s="56" t="s">
        <v>26</v>
      </c>
      <c r="I1086" s="95" t="s">
        <v>56</v>
      </c>
      <c r="J1086" s="58">
        <v>0</v>
      </c>
      <c r="K1086" s="59">
        <v>0</v>
      </c>
      <c r="L1086" s="59">
        <v>0</v>
      </c>
      <c r="M1086" s="59">
        <v>0</v>
      </c>
      <c r="N1086" s="60">
        <v>10.31</v>
      </c>
      <c r="O1086" s="59">
        <v>0</v>
      </c>
      <c r="P1086" s="59">
        <v>0</v>
      </c>
      <c r="Q1086" s="59">
        <v>0</v>
      </c>
      <c r="R1086" s="59">
        <v>0</v>
      </c>
      <c r="S1086" s="59">
        <v>10.59</v>
      </c>
      <c r="T1086" s="58">
        <v>0</v>
      </c>
      <c r="U1086" s="59">
        <v>0</v>
      </c>
      <c r="V1086" s="59">
        <v>0</v>
      </c>
      <c r="W1086" s="59">
        <v>0</v>
      </c>
      <c r="X1086" s="60">
        <v>10.41</v>
      </c>
      <c r="Y1086" s="96" t="s">
        <v>26</v>
      </c>
    </row>
    <row r="1087" spans="1:25" x14ac:dyDescent="0.25">
      <c r="A1087" s="69" t="s">
        <v>1</v>
      </c>
      <c r="B1087" s="30" t="s">
        <v>1296</v>
      </c>
      <c r="C1087" s="70" t="s">
        <v>386</v>
      </c>
      <c r="D1087" s="30">
        <v>0</v>
      </c>
      <c r="E1087" s="70" t="s">
        <v>1184</v>
      </c>
      <c r="F1087" s="50">
        <v>35</v>
      </c>
      <c r="G1087" s="70" t="s">
        <v>25</v>
      </c>
      <c r="H1087" s="71">
        <v>1</v>
      </c>
      <c r="I1087" s="70" t="s">
        <v>24</v>
      </c>
      <c r="J1087" s="31">
        <v>0</v>
      </c>
      <c r="K1087" s="32">
        <v>0</v>
      </c>
      <c r="L1087" s="32">
        <v>0</v>
      </c>
      <c r="M1087" s="32">
        <v>0</v>
      </c>
      <c r="N1087" s="33">
        <v>37.25</v>
      </c>
      <c r="O1087" s="32">
        <v>0</v>
      </c>
      <c r="P1087" s="32">
        <v>0</v>
      </c>
      <c r="Q1087" s="32">
        <v>0</v>
      </c>
      <c r="R1087" s="32">
        <v>0</v>
      </c>
      <c r="S1087" s="32">
        <v>36.299999999999997</v>
      </c>
      <c r="T1087" s="31">
        <v>0</v>
      </c>
      <c r="U1087" s="32">
        <v>0</v>
      </c>
      <c r="V1087" s="32">
        <v>0</v>
      </c>
      <c r="W1087" s="32">
        <v>0</v>
      </c>
      <c r="X1087" s="33">
        <v>37.32</v>
      </c>
      <c r="Y1087" s="72" t="s">
        <v>1297</v>
      </c>
    </row>
    <row r="1088" spans="1:25" x14ac:dyDescent="0.25">
      <c r="A1088" s="73" t="s">
        <v>1</v>
      </c>
      <c r="B1088" s="42" t="s">
        <v>1296</v>
      </c>
      <c r="C1088" s="74" t="s">
        <v>386</v>
      </c>
      <c r="D1088" s="42">
        <v>0</v>
      </c>
      <c r="E1088" s="75" t="s">
        <v>973</v>
      </c>
      <c r="F1088" s="43">
        <v>10</v>
      </c>
      <c r="G1088" s="75" t="s">
        <v>33</v>
      </c>
      <c r="H1088" s="44">
        <v>1</v>
      </c>
      <c r="I1088" s="75" t="s">
        <v>1185</v>
      </c>
      <c r="J1088" s="45">
        <v>0</v>
      </c>
      <c r="K1088" s="46">
        <v>0</v>
      </c>
      <c r="L1088" s="46">
        <v>0</v>
      </c>
      <c r="M1088" s="46">
        <v>0</v>
      </c>
      <c r="N1088" s="47">
        <v>0</v>
      </c>
      <c r="O1088" s="46">
        <v>0</v>
      </c>
      <c r="P1088" s="46">
        <v>0</v>
      </c>
      <c r="Q1088" s="46">
        <v>0</v>
      </c>
      <c r="R1088" s="46">
        <v>0</v>
      </c>
      <c r="S1088" s="46">
        <v>0</v>
      </c>
      <c r="T1088" s="45">
        <v>0</v>
      </c>
      <c r="U1088" s="46">
        <v>0</v>
      </c>
      <c r="V1088" s="46">
        <v>0</v>
      </c>
      <c r="W1088" s="46">
        <v>0</v>
      </c>
      <c r="X1088" s="47">
        <v>0</v>
      </c>
      <c r="Y1088" s="76" t="s">
        <v>26</v>
      </c>
    </row>
    <row r="1089" spans="1:25" x14ac:dyDescent="0.25">
      <c r="A1089" s="73" t="s">
        <v>1</v>
      </c>
      <c r="B1089" s="42" t="s">
        <v>1296</v>
      </c>
      <c r="C1089" s="74" t="s">
        <v>386</v>
      </c>
      <c r="D1089" s="42">
        <v>0</v>
      </c>
      <c r="E1089" s="75" t="s">
        <v>1298</v>
      </c>
      <c r="F1089" s="43">
        <v>10</v>
      </c>
      <c r="G1089" s="75" t="s">
        <v>26</v>
      </c>
      <c r="H1089" s="44">
        <v>1</v>
      </c>
      <c r="I1089" s="75" t="s">
        <v>1187</v>
      </c>
      <c r="J1089" s="45">
        <v>0.89261047409886873</v>
      </c>
      <c r="K1089" s="46">
        <v>-1.4E-2</v>
      </c>
      <c r="L1089" s="46">
        <v>-8.6E-3</v>
      </c>
      <c r="M1089" s="46">
        <v>1.6430459518832697E-2</v>
      </c>
      <c r="N1089" s="47">
        <v>10.64</v>
      </c>
      <c r="O1089" s="46">
        <v>2.0291754890460916</v>
      </c>
      <c r="P1089" s="46">
        <v>-3.6299999999999999E-2</v>
      </c>
      <c r="Q1089" s="46">
        <v>-8.8000000000000005E-3</v>
      </c>
      <c r="R1089" s="46">
        <v>3.7351439061969215E-2</v>
      </c>
      <c r="S1089" s="46">
        <v>10.64</v>
      </c>
      <c r="T1089" s="45">
        <v>1.7257122289834839</v>
      </c>
      <c r="U1089" s="46">
        <v>-2.9700000000000001E-2</v>
      </c>
      <c r="V1089" s="46">
        <v>-1.1599999999999999E-2</v>
      </c>
      <c r="W1089" s="46">
        <v>3.1884949427590438E-2</v>
      </c>
      <c r="X1089" s="47">
        <v>10.68</v>
      </c>
      <c r="Y1089" s="76" t="s">
        <v>26</v>
      </c>
    </row>
    <row r="1090" spans="1:25" x14ac:dyDescent="0.25">
      <c r="A1090" s="73" t="s">
        <v>1</v>
      </c>
      <c r="B1090" s="42" t="s">
        <v>1296</v>
      </c>
      <c r="C1090" s="74" t="s">
        <v>386</v>
      </c>
      <c r="D1090" s="42">
        <v>0</v>
      </c>
      <c r="E1090" s="75" t="s">
        <v>1299</v>
      </c>
      <c r="F1090" s="43">
        <v>10</v>
      </c>
      <c r="G1090" s="75" t="s">
        <v>26</v>
      </c>
      <c r="H1090" s="44">
        <v>1</v>
      </c>
      <c r="I1090" s="75" t="s">
        <v>1187</v>
      </c>
      <c r="J1090" s="45">
        <v>0.39662115364518191</v>
      </c>
      <c r="K1090" s="46">
        <v>-6.7000000000000002E-3</v>
      </c>
      <c r="L1090" s="46">
        <v>-2.8999999999999998E-3</v>
      </c>
      <c r="M1090" s="46">
        <v>7.3006848993775924E-3</v>
      </c>
      <c r="N1090" s="47">
        <v>10.64</v>
      </c>
      <c r="O1090" s="46">
        <v>0.72732704468597342</v>
      </c>
      <c r="P1090" s="46">
        <v>-1.2999999999999999E-2</v>
      </c>
      <c r="Q1090" s="46">
        <v>-3.2000000000000002E-3</v>
      </c>
      <c r="R1090" s="46">
        <v>1.338805437694365E-2</v>
      </c>
      <c r="S1090" s="46">
        <v>10.64</v>
      </c>
      <c r="T1090" s="45">
        <v>0.88882255289871182</v>
      </c>
      <c r="U1090" s="46">
        <v>-1.6E-2</v>
      </c>
      <c r="V1090" s="46">
        <v>-3.7000000000000002E-3</v>
      </c>
      <c r="W1090" s="46">
        <v>1.6422241016377757E-2</v>
      </c>
      <c r="X1090" s="47">
        <v>10.68</v>
      </c>
      <c r="Y1090" s="76" t="s">
        <v>26</v>
      </c>
    </row>
    <row r="1091" spans="1:25" x14ac:dyDescent="0.25">
      <c r="A1091" s="73" t="s">
        <v>1</v>
      </c>
      <c r="B1091" s="42" t="s">
        <v>1296</v>
      </c>
      <c r="C1091" s="74" t="s">
        <v>386</v>
      </c>
      <c r="D1091" s="42">
        <v>0</v>
      </c>
      <c r="E1091" s="75" t="s">
        <v>1300</v>
      </c>
      <c r="F1091" s="43">
        <v>10</v>
      </c>
      <c r="G1091" s="75" t="s">
        <v>26</v>
      </c>
      <c r="H1091" s="44">
        <v>1</v>
      </c>
      <c r="I1091" s="75" t="s">
        <v>1187</v>
      </c>
      <c r="J1091" s="45">
        <v>1.3064607741600966</v>
      </c>
      <c r="K1091" s="46">
        <v>-1.7399999999999999E-2</v>
      </c>
      <c r="L1091" s="46">
        <v>-1.66E-2</v>
      </c>
      <c r="M1091" s="46">
        <v>2.4048284762119732E-2</v>
      </c>
      <c r="N1091" s="47">
        <v>10.64</v>
      </c>
      <c r="O1091" s="46">
        <v>2.0842860537985599</v>
      </c>
      <c r="P1091" s="46">
        <v>-3.3500000000000002E-2</v>
      </c>
      <c r="Q1091" s="46">
        <v>-1.8699999999999998E-2</v>
      </c>
      <c r="R1091" s="46">
        <v>3.8365870249480856E-2</v>
      </c>
      <c r="S1091" s="46">
        <v>10.64</v>
      </c>
      <c r="T1091" s="45">
        <v>2.2090247958322231</v>
      </c>
      <c r="U1091" s="46">
        <v>-3.3299999999999996E-2</v>
      </c>
      <c r="V1091" s="46">
        <v>-2.3600000000000003E-2</v>
      </c>
      <c r="W1091" s="46">
        <v>4.0814825737714479E-2</v>
      </c>
      <c r="X1091" s="47">
        <v>10.68</v>
      </c>
      <c r="Y1091" s="76" t="s">
        <v>26</v>
      </c>
    </row>
    <row r="1092" spans="1:25" x14ac:dyDescent="0.25">
      <c r="A1092" s="73" t="s">
        <v>1</v>
      </c>
      <c r="B1092" s="42" t="s">
        <v>1296</v>
      </c>
      <c r="C1092" s="74" t="s">
        <v>386</v>
      </c>
      <c r="D1092" s="42">
        <v>0</v>
      </c>
      <c r="E1092" s="75" t="s">
        <v>1189</v>
      </c>
      <c r="F1092" s="43">
        <v>10</v>
      </c>
      <c r="G1092" s="75" t="s">
        <v>55</v>
      </c>
      <c r="H1092" s="42" t="s">
        <v>26</v>
      </c>
      <c r="I1092" s="75" t="s">
        <v>56</v>
      </c>
      <c r="J1092" s="45">
        <v>0</v>
      </c>
      <c r="K1092" s="46">
        <v>0</v>
      </c>
      <c r="L1092" s="46">
        <v>0</v>
      </c>
      <c r="M1092" s="46">
        <v>0</v>
      </c>
      <c r="N1092" s="47">
        <v>0</v>
      </c>
      <c r="O1092" s="46">
        <v>0</v>
      </c>
      <c r="P1092" s="46">
        <v>0</v>
      </c>
      <c r="Q1092" s="46">
        <v>0</v>
      </c>
      <c r="R1092" s="46">
        <v>0</v>
      </c>
      <c r="S1092" s="46">
        <v>0</v>
      </c>
      <c r="T1092" s="45">
        <v>0</v>
      </c>
      <c r="U1092" s="46">
        <v>0</v>
      </c>
      <c r="V1092" s="46">
        <v>0</v>
      </c>
      <c r="W1092" s="46">
        <v>0</v>
      </c>
      <c r="X1092" s="47">
        <v>0</v>
      </c>
      <c r="Y1092" s="76" t="s">
        <v>26</v>
      </c>
    </row>
    <row r="1093" spans="1:25" x14ac:dyDescent="0.25">
      <c r="A1093" s="77" t="s">
        <v>1</v>
      </c>
      <c r="B1093" s="50" t="s">
        <v>1296</v>
      </c>
      <c r="C1093" s="78" t="s">
        <v>386</v>
      </c>
      <c r="D1093" s="50">
        <v>0</v>
      </c>
      <c r="E1093" s="78" t="s">
        <v>1184</v>
      </c>
      <c r="F1093" s="50">
        <v>35</v>
      </c>
      <c r="G1093" s="78" t="s">
        <v>25</v>
      </c>
      <c r="H1093" s="50">
        <v>2</v>
      </c>
      <c r="I1093" s="78" t="s">
        <v>57</v>
      </c>
      <c r="J1093" s="51">
        <v>4.2218182428572737</v>
      </c>
      <c r="K1093" s="52">
        <v>0.200964</v>
      </c>
      <c r="L1093" s="52">
        <v>0.18555200000000002</v>
      </c>
      <c r="M1093" s="52">
        <v>0.27352527122735848</v>
      </c>
      <c r="N1093" s="53">
        <v>37.450000000000003</v>
      </c>
      <c r="O1093" s="52">
        <v>8.2730837688947272</v>
      </c>
      <c r="P1093" s="52">
        <v>0.43307600000000002</v>
      </c>
      <c r="Q1093" s="52">
        <v>0.29291600000000001</v>
      </c>
      <c r="R1093" s="52">
        <v>0.52283324763446326</v>
      </c>
      <c r="S1093" s="52">
        <v>36.53</v>
      </c>
      <c r="T1093" s="51">
        <v>6.2650303523567326</v>
      </c>
      <c r="U1093" s="52">
        <v>0.34317200000000003</v>
      </c>
      <c r="V1093" s="52">
        <v>0.21919599999999997</v>
      </c>
      <c r="W1093" s="52">
        <v>0.40720253928481343</v>
      </c>
      <c r="X1093" s="53">
        <v>37.57</v>
      </c>
      <c r="Y1093" s="79" t="s">
        <v>26</v>
      </c>
    </row>
    <row r="1094" spans="1:25" x14ac:dyDescent="0.25">
      <c r="A1094" s="73" t="s">
        <v>1</v>
      </c>
      <c r="B1094" s="42" t="s">
        <v>1296</v>
      </c>
      <c r="C1094" s="74" t="s">
        <v>386</v>
      </c>
      <c r="D1094" s="42">
        <v>0</v>
      </c>
      <c r="E1094" s="75" t="s">
        <v>980</v>
      </c>
      <c r="F1094" s="43">
        <v>10</v>
      </c>
      <c r="G1094" s="75" t="s">
        <v>33</v>
      </c>
      <c r="H1094" s="42">
        <v>2</v>
      </c>
      <c r="I1094" s="75" t="s">
        <v>1190</v>
      </c>
      <c r="J1094" s="45">
        <v>14.771869327067897</v>
      </c>
      <c r="K1094" s="46">
        <v>0.19889999999999999</v>
      </c>
      <c r="L1094" s="46">
        <v>0.18540000000000001</v>
      </c>
      <c r="M1094" s="46">
        <v>0.27190875307720419</v>
      </c>
      <c r="N1094" s="47">
        <v>10.64</v>
      </c>
      <c r="O1094" s="46">
        <v>28.311338430828219</v>
      </c>
      <c r="P1094" s="46">
        <v>0.43110000000000004</v>
      </c>
      <c r="Q1094" s="46">
        <v>0.2928</v>
      </c>
      <c r="R1094" s="46">
        <v>0.52113246876394115</v>
      </c>
      <c r="S1094" s="46">
        <v>10.64</v>
      </c>
      <c r="T1094" s="45">
        <v>21.930135494630715</v>
      </c>
      <c r="U1094" s="46">
        <v>0.34110000000000001</v>
      </c>
      <c r="V1094" s="46">
        <v>0.21869999999999998</v>
      </c>
      <c r="W1094" s="46">
        <v>0.40518995545299491</v>
      </c>
      <c r="X1094" s="47">
        <v>10.68</v>
      </c>
      <c r="Y1094" s="76" t="s">
        <v>26</v>
      </c>
    </row>
    <row r="1095" spans="1:25" x14ac:dyDescent="0.25">
      <c r="A1095" s="73" t="s">
        <v>1</v>
      </c>
      <c r="B1095" s="42" t="s">
        <v>1296</v>
      </c>
      <c r="C1095" s="74" t="s">
        <v>386</v>
      </c>
      <c r="D1095" s="42">
        <v>0</v>
      </c>
      <c r="E1095" s="75" t="s">
        <v>1301</v>
      </c>
      <c r="F1095" s="43">
        <v>10</v>
      </c>
      <c r="G1095" s="75" t="s">
        <v>26</v>
      </c>
      <c r="H1095" s="42">
        <v>2</v>
      </c>
      <c r="I1095" s="75" t="s">
        <v>1187</v>
      </c>
      <c r="J1095" s="45">
        <v>6.5422113808757354</v>
      </c>
      <c r="K1095" s="46">
        <v>-8.4500000000000006E-2</v>
      </c>
      <c r="L1095" s="46">
        <v>-8.5800000000000001E-2</v>
      </c>
      <c r="M1095" s="46">
        <v>0.12042379333005583</v>
      </c>
      <c r="N1095" s="47">
        <v>10.64</v>
      </c>
      <c r="O1095" s="46">
        <v>8.9356024384592612</v>
      </c>
      <c r="P1095" s="46">
        <v>-0.1358</v>
      </c>
      <c r="Q1095" s="46">
        <v>-9.2799999999999994E-2</v>
      </c>
      <c r="R1095" s="46">
        <v>0.16447942120520731</v>
      </c>
      <c r="S1095" s="46">
        <v>10.64</v>
      </c>
      <c r="T1095" s="45">
        <v>9.0872745295880542</v>
      </c>
      <c r="U1095" s="46">
        <v>-0.13419999999999999</v>
      </c>
      <c r="V1095" s="46">
        <v>-0.1009</v>
      </c>
      <c r="W1095" s="46">
        <v>0.16790011911848068</v>
      </c>
      <c r="X1095" s="47">
        <v>10.68</v>
      </c>
      <c r="Y1095" s="76" t="s">
        <v>26</v>
      </c>
    </row>
    <row r="1096" spans="1:25" x14ac:dyDescent="0.25">
      <c r="A1096" s="73" t="s">
        <v>1</v>
      </c>
      <c r="B1096" s="42" t="s">
        <v>1296</v>
      </c>
      <c r="C1096" s="74" t="s">
        <v>386</v>
      </c>
      <c r="D1096" s="42">
        <v>0</v>
      </c>
      <c r="E1096" s="75" t="s">
        <v>1302</v>
      </c>
      <c r="F1096" s="43">
        <v>10</v>
      </c>
      <c r="G1096" s="75" t="s">
        <v>26</v>
      </c>
      <c r="H1096" s="42">
        <v>2</v>
      </c>
      <c r="I1096" s="75" t="s">
        <v>1187</v>
      </c>
      <c r="J1096" s="45">
        <v>3.884987792098856</v>
      </c>
      <c r="K1096" s="46">
        <v>-4.07E-2</v>
      </c>
      <c r="L1096" s="46">
        <v>-5.8799999999999998E-2</v>
      </c>
      <c r="M1096" s="46">
        <v>7.1511747286722063E-2</v>
      </c>
      <c r="N1096" s="47">
        <v>10.64</v>
      </c>
      <c r="O1096" s="46">
        <v>11.529792401401231</v>
      </c>
      <c r="P1096" s="46">
        <v>-0.14080000000000001</v>
      </c>
      <c r="Q1096" s="46">
        <v>-0.15880000000000002</v>
      </c>
      <c r="R1096" s="46">
        <v>0.21223119469107271</v>
      </c>
      <c r="S1096" s="46">
        <v>10.64</v>
      </c>
      <c r="T1096" s="45">
        <v>4.7126302258607549</v>
      </c>
      <c r="U1096" s="46">
        <v>-0.06</v>
      </c>
      <c r="V1096" s="46">
        <v>-6.3100000000000003E-2</v>
      </c>
      <c r="W1096" s="46">
        <v>8.7072441105093643E-2</v>
      </c>
      <c r="X1096" s="47">
        <v>10.68</v>
      </c>
      <c r="Y1096" s="76" t="s">
        <v>26</v>
      </c>
    </row>
    <row r="1097" spans="1:25" x14ac:dyDescent="0.25">
      <c r="A1097" s="73" t="s">
        <v>1</v>
      </c>
      <c r="B1097" s="42" t="s">
        <v>1296</v>
      </c>
      <c r="C1097" s="74" t="s">
        <v>386</v>
      </c>
      <c r="D1097" s="42">
        <v>0</v>
      </c>
      <c r="E1097" s="75" t="s">
        <v>1303</v>
      </c>
      <c r="F1097" s="43">
        <v>10</v>
      </c>
      <c r="G1097" s="75" t="s">
        <v>26</v>
      </c>
      <c r="H1097" s="42">
        <v>2</v>
      </c>
      <c r="I1097" s="75" t="s">
        <v>1187</v>
      </c>
      <c r="J1097" s="45">
        <v>2.0208680014339055</v>
      </c>
      <c r="K1097" s="46">
        <v>-3.1800000000000002E-2</v>
      </c>
      <c r="L1097" s="46">
        <v>-1.9300000000000001E-2</v>
      </c>
      <c r="M1097" s="46">
        <v>3.719852147599418E-2</v>
      </c>
      <c r="N1097" s="47">
        <v>10.64</v>
      </c>
      <c r="O1097" s="46">
        <v>3.7856731208388203</v>
      </c>
      <c r="P1097" s="46">
        <v>-6.6599999999999993E-2</v>
      </c>
      <c r="Q1097" s="46">
        <v>-2.0500000000000001E-2</v>
      </c>
      <c r="R1097" s="46">
        <v>6.9683642269904339E-2</v>
      </c>
      <c r="S1097" s="46">
        <v>10.64</v>
      </c>
      <c r="T1097" s="45">
        <v>3.7109504909815372</v>
      </c>
      <c r="U1097" s="46">
        <v>-6.4000000000000001E-2</v>
      </c>
      <c r="V1097" s="46">
        <v>-2.46E-2</v>
      </c>
      <c r="W1097" s="46">
        <v>6.8565005651571267E-2</v>
      </c>
      <c r="X1097" s="47">
        <v>10.68</v>
      </c>
      <c r="Y1097" s="76" t="s">
        <v>26</v>
      </c>
    </row>
    <row r="1098" spans="1:25" ht="15.75" thickBot="1" x14ac:dyDescent="0.3">
      <c r="A1098" s="92" t="s">
        <v>1</v>
      </c>
      <c r="B1098" s="56" t="s">
        <v>1296</v>
      </c>
      <c r="C1098" s="97" t="s">
        <v>386</v>
      </c>
      <c r="D1098" s="56">
        <v>0</v>
      </c>
      <c r="E1098" s="95" t="s">
        <v>1193</v>
      </c>
      <c r="F1098" s="43">
        <v>10</v>
      </c>
      <c r="G1098" s="95" t="s">
        <v>55</v>
      </c>
      <c r="H1098" s="56" t="s">
        <v>26</v>
      </c>
      <c r="I1098" s="95" t="s">
        <v>56</v>
      </c>
      <c r="J1098" s="58">
        <v>0.11243368525600007</v>
      </c>
      <c r="K1098" s="59">
        <v>-2.0639999999999999E-3</v>
      </c>
      <c r="L1098" s="59">
        <v>-1.5200000000000001E-4</v>
      </c>
      <c r="M1098" s="59">
        <v>2.0695893312442444E-3</v>
      </c>
      <c r="N1098" s="60">
        <v>10.64</v>
      </c>
      <c r="O1098" s="59">
        <v>0.10753411327506626</v>
      </c>
      <c r="P1098" s="59">
        <v>-1.9759999999999999E-3</v>
      </c>
      <c r="Q1098" s="59">
        <v>-1.16E-4</v>
      </c>
      <c r="R1098" s="59">
        <v>1.9794019298767997E-3</v>
      </c>
      <c r="S1098" s="59">
        <v>10.64</v>
      </c>
      <c r="T1098" s="58">
        <v>0.11531141551891734</v>
      </c>
      <c r="U1098" s="59">
        <v>-2.0720000000000001E-3</v>
      </c>
      <c r="V1098" s="59">
        <v>-4.9600000000000002E-4</v>
      </c>
      <c r="W1098" s="59">
        <v>2.1305398376937242E-3</v>
      </c>
      <c r="X1098" s="60">
        <v>10.68</v>
      </c>
      <c r="Y1098" s="96" t="s">
        <v>26</v>
      </c>
    </row>
    <row r="1099" spans="1:25" x14ac:dyDescent="0.25">
      <c r="A1099" s="69" t="s">
        <v>1</v>
      </c>
      <c r="B1099" s="30" t="s">
        <v>1304</v>
      </c>
      <c r="C1099" s="70" t="s">
        <v>386</v>
      </c>
      <c r="D1099" s="30">
        <v>0</v>
      </c>
      <c r="E1099" s="70" t="s">
        <v>1184</v>
      </c>
      <c r="F1099" s="30">
        <v>35</v>
      </c>
      <c r="G1099" s="70" t="s">
        <v>25</v>
      </c>
      <c r="H1099" s="71">
        <v>1</v>
      </c>
      <c r="I1099" s="70" t="s">
        <v>24</v>
      </c>
      <c r="J1099" s="31">
        <v>0</v>
      </c>
      <c r="K1099" s="32">
        <v>3.7441999999999996E-2</v>
      </c>
      <c r="L1099" s="32">
        <v>3.2199999999999999E-2</v>
      </c>
      <c r="M1099" s="32">
        <v>4.9383634576648967E-2</v>
      </c>
      <c r="N1099" s="33">
        <v>0</v>
      </c>
      <c r="O1099" s="32">
        <v>0</v>
      </c>
      <c r="P1099" s="32">
        <v>5.9852000000000002E-2</v>
      </c>
      <c r="Q1099" s="32">
        <v>3.3399999999999999E-2</v>
      </c>
      <c r="R1099" s="32">
        <v>6.8540658765436455E-2</v>
      </c>
      <c r="S1099" s="32">
        <v>0</v>
      </c>
      <c r="T1099" s="31">
        <v>0</v>
      </c>
      <c r="U1099" s="32">
        <v>6.164E-2</v>
      </c>
      <c r="V1099" s="32">
        <v>3.6799999999999999E-2</v>
      </c>
      <c r="W1099" s="32">
        <v>7.1789481123629803E-2</v>
      </c>
      <c r="X1099" s="33">
        <v>0</v>
      </c>
      <c r="Y1099" s="72" t="s">
        <v>26</v>
      </c>
    </row>
    <row r="1100" spans="1:25" x14ac:dyDescent="0.25">
      <c r="A1100" s="73" t="s">
        <v>1</v>
      </c>
      <c r="B1100" s="42" t="s">
        <v>1304</v>
      </c>
      <c r="C1100" s="74" t="s">
        <v>386</v>
      </c>
      <c r="D1100" s="42">
        <v>0</v>
      </c>
      <c r="E1100" s="75" t="s">
        <v>973</v>
      </c>
      <c r="F1100" s="43">
        <v>10</v>
      </c>
      <c r="G1100" s="75" t="s">
        <v>33</v>
      </c>
      <c r="H1100" s="44">
        <v>1</v>
      </c>
      <c r="I1100" s="75" t="s">
        <v>1185</v>
      </c>
      <c r="J1100" s="45">
        <v>2.6740896494375175</v>
      </c>
      <c r="K1100" s="46">
        <v>3.6799999999999999E-2</v>
      </c>
      <c r="L1100" s="46">
        <v>3.2199999999999999E-2</v>
      </c>
      <c r="M1100" s="46">
        <v>4.889867073857939E-2</v>
      </c>
      <c r="N1100" s="47">
        <v>10.57</v>
      </c>
      <c r="O1100" s="46">
        <v>3.6961621912386446</v>
      </c>
      <c r="P1100" s="46">
        <v>5.9200000000000003E-2</v>
      </c>
      <c r="Q1100" s="46">
        <v>3.3399999999999999E-2</v>
      </c>
      <c r="R1100" s="46">
        <v>6.7972053080659553E-2</v>
      </c>
      <c r="S1100" s="46">
        <v>10.63</v>
      </c>
      <c r="T1100" s="45">
        <v>3.7259938238153398</v>
      </c>
      <c r="U1100" s="46">
        <v>5.7799999999999997E-2</v>
      </c>
      <c r="V1100" s="46">
        <v>3.6799999999999999E-2</v>
      </c>
      <c r="W1100" s="46">
        <v>6.8520653820581714E-2</v>
      </c>
      <c r="X1100" s="47">
        <v>10.63</v>
      </c>
      <c r="Y1100" s="76" t="s">
        <v>26</v>
      </c>
    </row>
    <row r="1101" spans="1:25" x14ac:dyDescent="0.25">
      <c r="A1101" s="73" t="s">
        <v>1</v>
      </c>
      <c r="B1101" s="42" t="s">
        <v>1304</v>
      </c>
      <c r="C1101" s="74" t="s">
        <v>386</v>
      </c>
      <c r="D1101" s="42">
        <v>0</v>
      </c>
      <c r="E1101" s="75" t="s">
        <v>1305</v>
      </c>
      <c r="F1101" s="43">
        <v>10</v>
      </c>
      <c r="G1101" s="75" t="s">
        <v>26</v>
      </c>
      <c r="H1101" s="44">
        <v>1</v>
      </c>
      <c r="I1101" s="75" t="s">
        <v>1187</v>
      </c>
      <c r="J1101" s="45">
        <v>1.8310047209590283</v>
      </c>
      <c r="K1101" s="46">
        <v>-2.7E-2</v>
      </c>
      <c r="L1101" s="46">
        <v>-1.9800000000000002E-2</v>
      </c>
      <c r="M1101" s="46">
        <v>3.3481935427928891E-2</v>
      </c>
      <c r="N1101" s="47">
        <v>10.57</v>
      </c>
      <c r="O1101" s="46">
        <v>4.3495613951062797</v>
      </c>
      <c r="P1101" s="46">
        <v>-6.88E-2</v>
      </c>
      <c r="Q1101" s="46">
        <v>-4.0799999999999996E-2</v>
      </c>
      <c r="R1101" s="46">
        <v>7.9987999099864968E-2</v>
      </c>
      <c r="S1101" s="46">
        <v>10.63</v>
      </c>
      <c r="T1101" s="45">
        <v>3.2858157083386668</v>
      </c>
      <c r="U1101" s="46">
        <v>-5.62E-2</v>
      </c>
      <c r="V1101" s="46">
        <v>-2.2200000000000001E-2</v>
      </c>
      <c r="W1101" s="46">
        <v>6.0425822294777255E-2</v>
      </c>
      <c r="X1101" s="47">
        <v>10.63</v>
      </c>
      <c r="Y1101" s="76" t="s">
        <v>26</v>
      </c>
    </row>
    <row r="1102" spans="1:25" x14ac:dyDescent="0.25">
      <c r="A1102" s="73" t="s">
        <v>1</v>
      </c>
      <c r="B1102" s="42" t="s">
        <v>1304</v>
      </c>
      <c r="C1102" s="74" t="s">
        <v>386</v>
      </c>
      <c r="D1102" s="42">
        <v>0</v>
      </c>
      <c r="E1102" s="75" t="s">
        <v>1306</v>
      </c>
      <c r="F1102" s="43">
        <v>10</v>
      </c>
      <c r="G1102" s="75" t="s">
        <v>26</v>
      </c>
      <c r="H1102" s="44">
        <v>1</v>
      </c>
      <c r="I1102" s="75" t="s">
        <v>1187</v>
      </c>
      <c r="J1102" s="45">
        <v>0.95439817616087441</v>
      </c>
      <c r="K1102" s="46">
        <v>-1.3300000000000001E-2</v>
      </c>
      <c r="L1102" s="46">
        <v>-1.1300000000000001E-2</v>
      </c>
      <c r="M1102" s="46">
        <v>1.7452220489095366E-2</v>
      </c>
      <c r="N1102" s="47">
        <v>10.57</v>
      </c>
      <c r="O1102" s="46">
        <v>1.1677914242531926</v>
      </c>
      <c r="P1102" s="46">
        <v>-1.8200000000000001E-2</v>
      </c>
      <c r="Q1102" s="46">
        <v>-1.14E-2</v>
      </c>
      <c r="R1102" s="46">
        <v>2.1475567512873786E-2</v>
      </c>
      <c r="S1102" s="46">
        <v>10.63</v>
      </c>
      <c r="T1102" s="45">
        <v>1.2853851750673759</v>
      </c>
      <c r="U1102" s="46">
        <v>-0.02</v>
      </c>
      <c r="V1102" s="46">
        <v>-1.26E-2</v>
      </c>
      <c r="W1102" s="46">
        <v>2.3638104830971538E-2</v>
      </c>
      <c r="X1102" s="47">
        <v>10.63</v>
      </c>
      <c r="Y1102" s="76" t="s">
        <v>26</v>
      </c>
    </row>
    <row r="1103" spans="1:25" x14ac:dyDescent="0.25">
      <c r="A1103" s="73" t="s">
        <v>1</v>
      </c>
      <c r="B1103" s="42" t="s">
        <v>1304</v>
      </c>
      <c r="C1103" s="74" t="s">
        <v>386</v>
      </c>
      <c r="D1103" s="42">
        <v>0</v>
      </c>
      <c r="E1103" s="75" t="s">
        <v>1189</v>
      </c>
      <c r="F1103" s="43">
        <v>10</v>
      </c>
      <c r="G1103" s="75" t="s">
        <v>55</v>
      </c>
      <c r="H1103" s="42" t="s">
        <v>26</v>
      </c>
      <c r="I1103" s="75" t="s">
        <v>56</v>
      </c>
      <c r="J1103" s="45">
        <v>3.5108634427242547E-2</v>
      </c>
      <c r="K1103" s="46">
        <v>-6.4199999999999999E-4</v>
      </c>
      <c r="L1103" s="46">
        <v>0</v>
      </c>
      <c r="M1103" s="46">
        <v>6.4199999999999999E-4</v>
      </c>
      <c r="N1103" s="47">
        <v>10.57</v>
      </c>
      <c r="O1103" s="46">
        <v>3.5454243905622108E-2</v>
      </c>
      <c r="P1103" s="46">
        <v>-6.5200000000000002E-4</v>
      </c>
      <c r="Q1103" s="46">
        <v>0</v>
      </c>
      <c r="R1103" s="46">
        <v>6.5200000000000002E-4</v>
      </c>
      <c r="S1103" s="46">
        <v>10.63</v>
      </c>
      <c r="T1103" s="45">
        <v>0.20881027085519768</v>
      </c>
      <c r="U1103" s="46">
        <v>-3.8400000000000001E-3</v>
      </c>
      <c r="V1103" s="46">
        <v>0</v>
      </c>
      <c r="W1103" s="46">
        <v>3.8400000000000001E-3</v>
      </c>
      <c r="X1103" s="47">
        <v>10.63</v>
      </c>
      <c r="Y1103" s="76" t="s">
        <v>26</v>
      </c>
    </row>
    <row r="1104" spans="1:25" x14ac:dyDescent="0.25">
      <c r="A1104" s="77" t="s">
        <v>1</v>
      </c>
      <c r="B1104" s="50" t="s">
        <v>1304</v>
      </c>
      <c r="C1104" s="78" t="s">
        <v>386</v>
      </c>
      <c r="D1104" s="50">
        <v>0</v>
      </c>
      <c r="E1104" s="78" t="s">
        <v>1184</v>
      </c>
      <c r="F1104" s="50">
        <v>35</v>
      </c>
      <c r="G1104" s="78" t="s">
        <v>25</v>
      </c>
      <c r="H1104" s="50">
        <v>2</v>
      </c>
      <c r="I1104" s="78" t="s">
        <v>57</v>
      </c>
      <c r="J1104" s="51">
        <v>0</v>
      </c>
      <c r="K1104" s="52">
        <v>0</v>
      </c>
      <c r="L1104" s="52">
        <v>0</v>
      </c>
      <c r="M1104" s="52">
        <v>0</v>
      </c>
      <c r="N1104" s="53">
        <v>0</v>
      </c>
      <c r="O1104" s="52">
        <v>0</v>
      </c>
      <c r="P1104" s="52">
        <v>0</v>
      </c>
      <c r="Q1104" s="52">
        <v>0</v>
      </c>
      <c r="R1104" s="52">
        <v>0</v>
      </c>
      <c r="S1104" s="52">
        <v>0</v>
      </c>
      <c r="T1104" s="51">
        <v>0</v>
      </c>
      <c r="U1104" s="52">
        <v>0</v>
      </c>
      <c r="V1104" s="52">
        <v>0</v>
      </c>
      <c r="W1104" s="52">
        <v>0</v>
      </c>
      <c r="X1104" s="53">
        <v>0</v>
      </c>
      <c r="Y1104" s="79" t="s">
        <v>1282</v>
      </c>
    </row>
    <row r="1105" spans="1:25" x14ac:dyDescent="0.25">
      <c r="A1105" s="73" t="s">
        <v>1</v>
      </c>
      <c r="B1105" s="42" t="s">
        <v>1304</v>
      </c>
      <c r="C1105" s="74" t="s">
        <v>386</v>
      </c>
      <c r="D1105" s="42">
        <v>0</v>
      </c>
      <c r="E1105" s="75" t="s">
        <v>980</v>
      </c>
      <c r="F1105" s="43">
        <v>10</v>
      </c>
      <c r="G1105" s="75" t="s">
        <v>33</v>
      </c>
      <c r="H1105" s="42">
        <v>2</v>
      </c>
      <c r="I1105" s="75" t="s">
        <v>1190</v>
      </c>
      <c r="J1105" s="45">
        <v>0</v>
      </c>
      <c r="K1105" s="46">
        <v>0</v>
      </c>
      <c r="L1105" s="46">
        <v>0</v>
      </c>
      <c r="M1105" s="46">
        <v>0</v>
      </c>
      <c r="N1105" s="47">
        <v>0</v>
      </c>
      <c r="O1105" s="46">
        <v>0</v>
      </c>
      <c r="P1105" s="46">
        <v>0</v>
      </c>
      <c r="Q1105" s="46">
        <v>0</v>
      </c>
      <c r="R1105" s="46">
        <v>0</v>
      </c>
      <c r="S1105" s="46">
        <v>0</v>
      </c>
      <c r="T1105" s="45">
        <v>0</v>
      </c>
      <c r="U1105" s="46">
        <v>0</v>
      </c>
      <c r="V1105" s="46">
        <v>0</v>
      </c>
      <c r="W1105" s="46">
        <v>0</v>
      </c>
      <c r="X1105" s="47">
        <v>0</v>
      </c>
      <c r="Y1105" s="76" t="s">
        <v>26</v>
      </c>
    </row>
    <row r="1106" spans="1:25" x14ac:dyDescent="0.25">
      <c r="A1106" s="73" t="s">
        <v>1</v>
      </c>
      <c r="B1106" s="42" t="s">
        <v>1304</v>
      </c>
      <c r="C1106" s="74" t="s">
        <v>386</v>
      </c>
      <c r="D1106" s="42">
        <v>0</v>
      </c>
      <c r="E1106" s="75" t="s">
        <v>1307</v>
      </c>
      <c r="F1106" s="43">
        <v>10</v>
      </c>
      <c r="G1106" s="75" t="s">
        <v>26</v>
      </c>
      <c r="H1106" s="42">
        <v>2</v>
      </c>
      <c r="I1106" s="75" t="s">
        <v>1187</v>
      </c>
      <c r="J1106" s="45">
        <v>0.17612484800135531</v>
      </c>
      <c r="K1106" s="46">
        <v>-2.8500000000000001E-3</v>
      </c>
      <c r="L1106" s="46">
        <v>-1.5E-3</v>
      </c>
      <c r="M1106" s="46">
        <v>3.2206365830375833E-3</v>
      </c>
      <c r="N1106" s="47">
        <v>10.57</v>
      </c>
      <c r="O1106" s="46">
        <v>0.18238826563764265</v>
      </c>
      <c r="P1106" s="46">
        <v>-3.0000000000000001E-3</v>
      </c>
      <c r="Q1106" s="46">
        <v>-1.5E-3</v>
      </c>
      <c r="R1106" s="46">
        <v>3.3541019662496848E-3</v>
      </c>
      <c r="S1106" s="46">
        <v>10.63</v>
      </c>
      <c r="T1106" s="45">
        <v>0.28172936295200962</v>
      </c>
      <c r="U1106" s="46">
        <v>-4.7999999999999996E-3</v>
      </c>
      <c r="V1106" s="46">
        <v>-1.9499999999999999E-3</v>
      </c>
      <c r="W1106" s="46">
        <v>5.1809748117511625E-3</v>
      </c>
      <c r="X1106" s="47">
        <v>10.63</v>
      </c>
      <c r="Y1106" s="76" t="s">
        <v>26</v>
      </c>
    </row>
    <row r="1107" spans="1:25" ht="15.75" thickBot="1" x14ac:dyDescent="0.3">
      <c r="A1107" s="92" t="s">
        <v>1</v>
      </c>
      <c r="B1107" s="56" t="s">
        <v>1304</v>
      </c>
      <c r="C1107" s="97" t="s">
        <v>386</v>
      </c>
      <c r="D1107" s="56">
        <v>0</v>
      </c>
      <c r="E1107" s="95" t="s">
        <v>1193</v>
      </c>
      <c r="F1107" s="65">
        <v>10</v>
      </c>
      <c r="G1107" s="95" t="s">
        <v>55</v>
      </c>
      <c r="H1107" s="56" t="s">
        <v>26</v>
      </c>
      <c r="I1107" s="95" t="s">
        <v>56</v>
      </c>
      <c r="J1107" s="58">
        <v>0</v>
      </c>
      <c r="K1107" s="59">
        <v>0</v>
      </c>
      <c r="L1107" s="59">
        <v>0</v>
      </c>
      <c r="M1107" s="59">
        <v>0</v>
      </c>
      <c r="N1107" s="60">
        <v>0</v>
      </c>
      <c r="O1107" s="59">
        <v>0</v>
      </c>
      <c r="P1107" s="59">
        <v>0</v>
      </c>
      <c r="Q1107" s="59">
        <v>0</v>
      </c>
      <c r="R1107" s="59">
        <v>0</v>
      </c>
      <c r="S1107" s="59">
        <v>0</v>
      </c>
      <c r="T1107" s="58">
        <v>0</v>
      </c>
      <c r="U1107" s="59">
        <v>0</v>
      </c>
      <c r="V1107" s="59">
        <v>0</v>
      </c>
      <c r="W1107" s="59">
        <v>0</v>
      </c>
      <c r="X1107" s="60">
        <v>0</v>
      </c>
      <c r="Y1107" s="96" t="s">
        <v>26</v>
      </c>
    </row>
    <row r="1108" spans="1:25" x14ac:dyDescent="0.25">
      <c r="A1108" s="69" t="s">
        <v>1</v>
      </c>
      <c r="B1108" s="30" t="s">
        <v>1308</v>
      </c>
      <c r="C1108" s="70" t="s">
        <v>386</v>
      </c>
      <c r="D1108" s="30">
        <v>0</v>
      </c>
      <c r="E1108" s="70" t="s">
        <v>1184</v>
      </c>
      <c r="F1108" s="50">
        <v>35</v>
      </c>
      <c r="G1108" s="70" t="s">
        <v>25</v>
      </c>
      <c r="H1108" s="71">
        <v>1</v>
      </c>
      <c r="I1108" s="70" t="s">
        <v>24</v>
      </c>
      <c r="J1108" s="31">
        <v>1.4094840393107995</v>
      </c>
      <c r="K1108" s="32">
        <v>5.2988E-2</v>
      </c>
      <c r="L1108" s="32">
        <v>7.8200000000000006E-2</v>
      </c>
      <c r="M1108" s="32">
        <v>9.446146380402963E-2</v>
      </c>
      <c r="N1108" s="33">
        <v>38.738999999999997</v>
      </c>
      <c r="O1108" s="32">
        <v>1.7398410066059675</v>
      </c>
      <c r="P1108" s="32">
        <v>8.7177999999999992E-2</v>
      </c>
      <c r="Q1108" s="32">
        <v>6.2799999999999995E-2</v>
      </c>
      <c r="R1108" s="32">
        <v>0.10744228070922544</v>
      </c>
      <c r="S1108" s="32">
        <v>35.695999999999998</v>
      </c>
      <c r="T1108" s="31">
        <v>1.7969994009451125</v>
      </c>
      <c r="U1108" s="32">
        <v>8.8604000000000002E-2</v>
      </c>
      <c r="V1108" s="32">
        <v>7.8599999999999989E-2</v>
      </c>
      <c r="W1108" s="32">
        <v>0.11844251270553154</v>
      </c>
      <c r="X1108" s="33">
        <v>38.098999999999997</v>
      </c>
      <c r="Y1108" s="72" t="s">
        <v>26</v>
      </c>
    </row>
    <row r="1109" spans="1:25" x14ac:dyDescent="0.25">
      <c r="A1109" s="73" t="s">
        <v>1</v>
      </c>
      <c r="B1109" s="42" t="s">
        <v>1308</v>
      </c>
      <c r="C1109" s="74" t="s">
        <v>386</v>
      </c>
      <c r="D1109" s="42">
        <v>0</v>
      </c>
      <c r="E1109" s="75" t="s">
        <v>973</v>
      </c>
      <c r="F1109" s="43">
        <v>10</v>
      </c>
      <c r="G1109" s="75" t="s">
        <v>33</v>
      </c>
      <c r="H1109" s="44">
        <v>1</v>
      </c>
      <c r="I1109" s="75" t="s">
        <v>1185</v>
      </c>
      <c r="J1109" s="45">
        <v>5.0454318082627507</v>
      </c>
      <c r="K1109" s="46">
        <v>5.28E-2</v>
      </c>
      <c r="L1109" s="46">
        <v>7.8200000000000006E-2</v>
      </c>
      <c r="M1109" s="46">
        <v>9.4356133875864168E-2</v>
      </c>
      <c r="N1109" s="47">
        <v>10.81</v>
      </c>
      <c r="O1109" s="46">
        <v>5.8900198746767654</v>
      </c>
      <c r="P1109" s="46">
        <v>8.6999999999999994E-2</v>
      </c>
      <c r="Q1109" s="46">
        <v>6.2799999999999995E-2</v>
      </c>
      <c r="R1109" s="46">
        <v>0.10729790305499917</v>
      </c>
      <c r="S1109" s="46">
        <v>10.53</v>
      </c>
      <c r="T1109" s="45">
        <v>6.4082204803976772</v>
      </c>
      <c r="U1109" s="46">
        <v>8.8400000000000006E-2</v>
      </c>
      <c r="V1109" s="46">
        <v>7.8599999999999989E-2</v>
      </c>
      <c r="W1109" s="46">
        <v>0.11828998266970876</v>
      </c>
      <c r="X1109" s="47">
        <v>10.67</v>
      </c>
      <c r="Y1109" s="76" t="s">
        <v>26</v>
      </c>
    </row>
    <row r="1110" spans="1:25" x14ac:dyDescent="0.25">
      <c r="A1110" s="73" t="s">
        <v>1</v>
      </c>
      <c r="B1110" s="42" t="s">
        <v>1308</v>
      </c>
      <c r="C1110" s="74" t="s">
        <v>386</v>
      </c>
      <c r="D1110" s="42">
        <v>0</v>
      </c>
      <c r="E1110" s="75" t="s">
        <v>1309</v>
      </c>
      <c r="F1110" s="43">
        <v>10</v>
      </c>
      <c r="G1110" s="75" t="s">
        <v>26</v>
      </c>
      <c r="H1110" s="44">
        <v>1</v>
      </c>
      <c r="I1110" s="75" t="s">
        <v>1187</v>
      </c>
      <c r="J1110" s="45">
        <v>0.22372229226280554</v>
      </c>
      <c r="K1110" s="46">
        <v>-1.0500000000000002E-3</v>
      </c>
      <c r="L1110" s="46">
        <v>-4.0499999999999998E-3</v>
      </c>
      <c r="M1110" s="46">
        <v>4.1838977042944056E-3</v>
      </c>
      <c r="N1110" s="47">
        <v>10.81</v>
      </c>
      <c r="O1110" s="46">
        <v>0.18226984520839434</v>
      </c>
      <c r="P1110" s="46">
        <v>-1.0500000000000002E-3</v>
      </c>
      <c r="Q1110" s="46">
        <v>-3.15E-3</v>
      </c>
      <c r="R1110" s="46">
        <v>3.3203915431767985E-3</v>
      </c>
      <c r="S1110" s="46">
        <v>10.53</v>
      </c>
      <c r="T1110" s="45">
        <v>0.23621588030427215</v>
      </c>
      <c r="U1110" s="46">
        <v>-1.9499999999999999E-3</v>
      </c>
      <c r="V1110" s="46">
        <v>-3.8999999999999998E-3</v>
      </c>
      <c r="W1110" s="46">
        <v>4.3603325561245897E-3</v>
      </c>
      <c r="X1110" s="47">
        <v>10.67</v>
      </c>
      <c r="Y1110" s="76" t="s">
        <v>26</v>
      </c>
    </row>
    <row r="1111" spans="1:25" x14ac:dyDescent="0.25">
      <c r="A1111" s="73" t="s">
        <v>1</v>
      </c>
      <c r="B1111" s="42" t="s">
        <v>1308</v>
      </c>
      <c r="C1111" s="74" t="s">
        <v>386</v>
      </c>
      <c r="D1111" s="42">
        <v>0</v>
      </c>
      <c r="E1111" s="75" t="s">
        <v>1310</v>
      </c>
      <c r="F1111" s="43">
        <v>10</v>
      </c>
      <c r="G1111" s="75" t="s">
        <v>26</v>
      </c>
      <c r="H1111" s="44">
        <v>1</v>
      </c>
      <c r="I1111" s="75" t="s">
        <v>1187</v>
      </c>
      <c r="J1111" s="45">
        <v>2.4086786223925221</v>
      </c>
      <c r="K1111" s="46">
        <v>-2.4500000000000001E-2</v>
      </c>
      <c r="L1111" s="46">
        <v>-3.78E-2</v>
      </c>
      <c r="M1111" s="46">
        <v>4.5045421520949272E-2</v>
      </c>
      <c r="N1111" s="47">
        <v>10.81</v>
      </c>
      <c r="O1111" s="46">
        <v>3.2359490898411893</v>
      </c>
      <c r="P1111" s="46">
        <v>-4.9700000000000001E-2</v>
      </c>
      <c r="Q1111" s="46">
        <v>-3.1699999999999999E-2</v>
      </c>
      <c r="R1111" s="46">
        <v>5.894896097472796E-2</v>
      </c>
      <c r="S1111" s="46">
        <v>10.53</v>
      </c>
      <c r="T1111" s="45">
        <v>3.4789929174325174</v>
      </c>
      <c r="U1111" s="46">
        <v>-0.05</v>
      </c>
      <c r="V1111" s="46">
        <v>-4.0299999999999996E-2</v>
      </c>
      <c r="W1111" s="46">
        <v>6.4219078162178575E-2</v>
      </c>
      <c r="X1111" s="47">
        <v>10.67</v>
      </c>
      <c r="Y1111" s="76" t="s">
        <v>26</v>
      </c>
    </row>
    <row r="1112" spans="1:25" x14ac:dyDescent="0.25">
      <c r="A1112" s="73" t="s">
        <v>1</v>
      </c>
      <c r="B1112" s="42" t="s">
        <v>1308</v>
      </c>
      <c r="C1112" s="74" t="s">
        <v>386</v>
      </c>
      <c r="D1112" s="42">
        <v>0</v>
      </c>
      <c r="E1112" s="75" t="s">
        <v>1311</v>
      </c>
      <c r="F1112" s="43">
        <v>10</v>
      </c>
      <c r="G1112" s="75" t="s">
        <v>26</v>
      </c>
      <c r="H1112" s="44">
        <v>1</v>
      </c>
      <c r="I1112" s="75" t="s">
        <v>1187</v>
      </c>
      <c r="J1112" s="45">
        <v>2.4391773160687071</v>
      </c>
      <c r="K1112" s="46">
        <v>-2.64E-2</v>
      </c>
      <c r="L1112" s="46">
        <v>-3.7200000000000004E-2</v>
      </c>
      <c r="M1112" s="46">
        <v>4.5615786740995715E-2</v>
      </c>
      <c r="N1112" s="47">
        <v>10.81</v>
      </c>
      <c r="O1112" s="46">
        <v>2.5578418608418754</v>
      </c>
      <c r="P1112" s="46">
        <v>-3.6150000000000002E-2</v>
      </c>
      <c r="Q1112" s="46">
        <v>-2.9399999999999999E-2</v>
      </c>
      <c r="R1112" s="46">
        <v>4.659594939477036E-2</v>
      </c>
      <c r="S1112" s="46">
        <v>10.53</v>
      </c>
      <c r="T1112" s="45">
        <v>2.781064749318404</v>
      </c>
      <c r="U1112" s="46">
        <v>-3.6299999999999999E-2</v>
      </c>
      <c r="V1112" s="46">
        <v>-3.6299999999999999E-2</v>
      </c>
      <c r="W1112" s="46">
        <v>5.1335952314143347E-2</v>
      </c>
      <c r="X1112" s="47">
        <v>10.67</v>
      </c>
      <c r="Y1112" s="76" t="s">
        <v>26</v>
      </c>
    </row>
    <row r="1113" spans="1:25" x14ac:dyDescent="0.25">
      <c r="A1113" s="73" t="s">
        <v>1</v>
      </c>
      <c r="B1113" s="42" t="s">
        <v>1308</v>
      </c>
      <c r="C1113" s="74" t="s">
        <v>386</v>
      </c>
      <c r="D1113" s="42">
        <v>0</v>
      </c>
      <c r="E1113" s="75" t="s">
        <v>1189</v>
      </c>
      <c r="F1113" s="43">
        <v>10</v>
      </c>
      <c r="G1113" s="75" t="s">
        <v>55</v>
      </c>
      <c r="H1113" s="42" t="s">
        <v>26</v>
      </c>
      <c r="I1113" s="75" t="s">
        <v>56</v>
      </c>
      <c r="J1113" s="45">
        <v>1.0052777079668259E-2</v>
      </c>
      <c r="K1113" s="46">
        <v>-1.8799999999999999E-4</v>
      </c>
      <c r="L1113" s="46">
        <v>0</v>
      </c>
      <c r="M1113" s="46">
        <v>1.8799999999999999E-4</v>
      </c>
      <c r="N1113" s="47">
        <v>10.81</v>
      </c>
      <c r="O1113" s="46">
        <v>9.7711465726879974E-3</v>
      </c>
      <c r="P1113" s="46">
        <v>-1.7799999999999999E-4</v>
      </c>
      <c r="Q1113" s="46">
        <v>0</v>
      </c>
      <c r="R1113" s="46">
        <v>1.7799999999999999E-4</v>
      </c>
      <c r="S1113" s="46">
        <v>10.53</v>
      </c>
      <c r="T1113" s="45">
        <v>1.1051459713637177E-2</v>
      </c>
      <c r="U1113" s="46">
        <v>-2.04E-4</v>
      </c>
      <c r="V1113" s="46">
        <v>0</v>
      </c>
      <c r="W1113" s="46">
        <v>2.04E-4</v>
      </c>
      <c r="X1113" s="47">
        <v>10.67</v>
      </c>
      <c r="Y1113" s="76" t="s">
        <v>26</v>
      </c>
    </row>
    <row r="1114" spans="1:25" x14ac:dyDescent="0.25">
      <c r="A1114" s="77" t="s">
        <v>1</v>
      </c>
      <c r="B1114" s="50" t="s">
        <v>1308</v>
      </c>
      <c r="C1114" s="78" t="s">
        <v>386</v>
      </c>
      <c r="D1114" s="50">
        <v>0</v>
      </c>
      <c r="E1114" s="78" t="s">
        <v>1184</v>
      </c>
      <c r="F1114" s="50">
        <v>35</v>
      </c>
      <c r="G1114" s="78" t="s">
        <v>25</v>
      </c>
      <c r="H1114" s="50">
        <v>2</v>
      </c>
      <c r="I1114" s="78" t="s">
        <v>57</v>
      </c>
      <c r="J1114" s="51">
        <v>0.7643386266397636</v>
      </c>
      <c r="K1114" s="52">
        <v>2.6618000000000003E-2</v>
      </c>
      <c r="L1114" s="52">
        <v>4.3765999999999999E-2</v>
      </c>
      <c r="M1114" s="52">
        <v>5.122480531929819E-2</v>
      </c>
      <c r="N1114" s="53">
        <v>38.738999999999997</v>
      </c>
      <c r="O1114" s="52">
        <v>1.24604455502675</v>
      </c>
      <c r="P1114" s="52">
        <v>5.5817999999999993E-2</v>
      </c>
      <c r="Q1114" s="52">
        <v>5.2965999999999999E-2</v>
      </c>
      <c r="R1114" s="52">
        <v>7.694833513468631E-2</v>
      </c>
      <c r="S1114" s="52">
        <v>35.695999999999998</v>
      </c>
      <c r="T1114" s="51">
        <v>1.0899301371915064</v>
      </c>
      <c r="U1114" s="52">
        <v>4.7417999999999995E-2</v>
      </c>
      <c r="V1114" s="52">
        <v>5.3966E-2</v>
      </c>
      <c r="W1114" s="52">
        <v>7.1838679553566404E-2</v>
      </c>
      <c r="X1114" s="53">
        <v>38.098999999999997</v>
      </c>
      <c r="Y1114" s="79" t="s">
        <v>26</v>
      </c>
    </row>
    <row r="1115" spans="1:25" x14ac:dyDescent="0.25">
      <c r="A1115" s="73" t="s">
        <v>1</v>
      </c>
      <c r="B1115" s="42" t="s">
        <v>1308</v>
      </c>
      <c r="C1115" s="74" t="s">
        <v>386</v>
      </c>
      <c r="D1115" s="42">
        <v>0</v>
      </c>
      <c r="E1115" s="75" t="s">
        <v>980</v>
      </c>
      <c r="F1115" s="43">
        <v>10</v>
      </c>
      <c r="G1115" s="75" t="s">
        <v>33</v>
      </c>
      <c r="H1115" s="42">
        <v>2</v>
      </c>
      <c r="I1115" s="75" t="s">
        <v>1190</v>
      </c>
      <c r="J1115" s="45">
        <v>2.7839384535005771</v>
      </c>
      <c r="K1115" s="46">
        <v>2.6600000000000002E-2</v>
      </c>
      <c r="L1115" s="46">
        <v>4.3799999999999999E-2</v>
      </c>
      <c r="M1115" s="46">
        <v>5.1244511901275824E-2</v>
      </c>
      <c r="N1115" s="47">
        <v>10.64</v>
      </c>
      <c r="O1115" s="46">
        <v>4.157457199370354</v>
      </c>
      <c r="P1115" s="46">
        <v>5.5799999999999995E-2</v>
      </c>
      <c r="Q1115" s="46">
        <v>5.2999999999999999E-2</v>
      </c>
      <c r="R1115" s="46">
        <v>7.6958690217544631E-2</v>
      </c>
      <c r="S1115" s="46">
        <v>10.7</v>
      </c>
      <c r="T1115" s="45">
        <v>3.8852338150084149</v>
      </c>
      <c r="U1115" s="46">
        <v>4.7399999999999998E-2</v>
      </c>
      <c r="V1115" s="46">
        <v>5.3999999999999999E-2</v>
      </c>
      <c r="W1115" s="46">
        <v>7.1852348604621127E-2</v>
      </c>
      <c r="X1115" s="47">
        <v>10.69</v>
      </c>
      <c r="Y1115" s="76" t="s">
        <v>26</v>
      </c>
    </row>
    <row r="1116" spans="1:25" x14ac:dyDescent="0.25">
      <c r="A1116" s="73" t="s">
        <v>1</v>
      </c>
      <c r="B1116" s="42" t="s">
        <v>1308</v>
      </c>
      <c r="C1116" s="74" t="s">
        <v>386</v>
      </c>
      <c r="D1116" s="42">
        <v>0</v>
      </c>
      <c r="E1116" s="75" t="s">
        <v>1312</v>
      </c>
      <c r="F1116" s="43">
        <v>10</v>
      </c>
      <c r="G1116" s="75" t="s">
        <v>26</v>
      </c>
      <c r="H1116" s="42">
        <v>2</v>
      </c>
      <c r="I1116" s="75" t="s">
        <v>1187</v>
      </c>
      <c r="J1116" s="45">
        <v>2.4781491340886022</v>
      </c>
      <c r="K1116" s="46">
        <v>-2.64E-2</v>
      </c>
      <c r="L1116" s="46">
        <v>-3.7200000000000004E-2</v>
      </c>
      <c r="M1116" s="46">
        <v>4.5615786740995715E-2</v>
      </c>
      <c r="N1116" s="47">
        <v>10.64</v>
      </c>
      <c r="O1116" s="46">
        <v>2.5172032518378455</v>
      </c>
      <c r="P1116" s="46">
        <v>-3.6150000000000002E-2</v>
      </c>
      <c r="Q1116" s="46">
        <v>-2.9399999999999999E-2</v>
      </c>
      <c r="R1116" s="46">
        <v>4.659594939477036E-2</v>
      </c>
      <c r="S1116" s="46">
        <v>10.7</v>
      </c>
      <c r="T1116" s="45">
        <v>2.7530162153433362</v>
      </c>
      <c r="U1116" s="46">
        <v>-3.6299999999999999E-2</v>
      </c>
      <c r="V1116" s="46">
        <v>-3.5700000000000003E-2</v>
      </c>
      <c r="W1116" s="46">
        <v>5.0913455981695055E-2</v>
      </c>
      <c r="X1116" s="47">
        <v>10.69</v>
      </c>
      <c r="Y1116" s="76" t="s">
        <v>26</v>
      </c>
    </row>
    <row r="1117" spans="1:25" ht="15.75" thickBot="1" x14ac:dyDescent="0.3">
      <c r="A1117" s="92" t="s">
        <v>1</v>
      </c>
      <c r="B1117" s="56" t="s">
        <v>1308</v>
      </c>
      <c r="C1117" s="97" t="s">
        <v>386</v>
      </c>
      <c r="D1117" s="56">
        <v>0</v>
      </c>
      <c r="E1117" s="95" t="s">
        <v>1193</v>
      </c>
      <c r="F1117" s="43">
        <v>10</v>
      </c>
      <c r="G1117" s="95" t="s">
        <v>55</v>
      </c>
      <c r="H1117" s="56" t="s">
        <v>26</v>
      </c>
      <c r="I1117" s="95" t="s">
        <v>56</v>
      </c>
      <c r="J1117" s="58">
        <v>2.0899847952617827E-3</v>
      </c>
      <c r="K1117" s="59">
        <v>-1.7999999999999997E-5</v>
      </c>
      <c r="L1117" s="59">
        <v>-3.4E-5</v>
      </c>
      <c r="M1117" s="59">
        <v>3.8470768123342685E-5</v>
      </c>
      <c r="N1117" s="60">
        <v>10.64</v>
      </c>
      <c r="O1117" s="59">
        <v>2.0782652543537726E-3</v>
      </c>
      <c r="P1117" s="59">
        <v>-1.7999999999999997E-5</v>
      </c>
      <c r="Q1117" s="59">
        <v>-3.4E-5</v>
      </c>
      <c r="R1117" s="59">
        <v>3.8470768123342685E-5</v>
      </c>
      <c r="S1117" s="59">
        <v>10.7</v>
      </c>
      <c r="T1117" s="58">
        <v>2.0802093752652355E-3</v>
      </c>
      <c r="U1117" s="59">
        <v>-1.7999999999999997E-5</v>
      </c>
      <c r="V1117" s="59">
        <v>-3.4E-5</v>
      </c>
      <c r="W1117" s="59">
        <v>3.8470768123342685E-5</v>
      </c>
      <c r="X1117" s="60">
        <v>10.69</v>
      </c>
      <c r="Y1117" s="96" t="s">
        <v>26</v>
      </c>
    </row>
    <row r="1118" spans="1:25" x14ac:dyDescent="0.25">
      <c r="A1118" s="69" t="s">
        <v>1</v>
      </c>
      <c r="B1118" s="30" t="s">
        <v>1313</v>
      </c>
      <c r="C1118" s="70" t="s">
        <v>386</v>
      </c>
      <c r="D1118" s="30">
        <v>0</v>
      </c>
      <c r="E1118" s="70" t="s">
        <v>1184</v>
      </c>
      <c r="F1118" s="30">
        <v>35</v>
      </c>
      <c r="G1118" s="70" t="s">
        <v>25</v>
      </c>
      <c r="H1118" s="71">
        <v>1</v>
      </c>
      <c r="I1118" s="70" t="s">
        <v>24</v>
      </c>
      <c r="J1118" s="31">
        <v>0.32739105332958118</v>
      </c>
      <c r="K1118" s="32">
        <v>1.5930000000000003E-2</v>
      </c>
      <c r="L1118" s="32">
        <v>1.3928000000000001E-2</v>
      </c>
      <c r="M1118" s="32">
        <v>2.1160200471640155E-2</v>
      </c>
      <c r="N1118" s="33">
        <v>37.36</v>
      </c>
      <c r="O1118" s="32">
        <v>0.51081868684828224</v>
      </c>
      <c r="P1118" s="32">
        <v>2.9126000000000003E-2</v>
      </c>
      <c r="Q1118" s="32">
        <v>1.3674E-2</v>
      </c>
      <c r="R1118" s="32">
        <v>3.2176111511492501E-2</v>
      </c>
      <c r="S1118" s="32">
        <v>36.409999999999997</v>
      </c>
      <c r="T1118" s="31">
        <v>0.51775031120464354</v>
      </c>
      <c r="U1118" s="32">
        <v>2.9128000000000001E-2</v>
      </c>
      <c r="V1118" s="32">
        <v>1.6528000000000001E-2</v>
      </c>
      <c r="W1118" s="32">
        <v>3.3490523555179008E-2</v>
      </c>
      <c r="X1118" s="33">
        <v>37.39</v>
      </c>
      <c r="Y1118" s="72" t="s">
        <v>26</v>
      </c>
    </row>
    <row r="1119" spans="1:25" x14ac:dyDescent="0.25">
      <c r="A1119" s="73" t="s">
        <v>1</v>
      </c>
      <c r="B1119" s="42" t="s">
        <v>1313</v>
      </c>
      <c r="C1119" s="74" t="s">
        <v>386</v>
      </c>
      <c r="D1119" s="42">
        <v>0</v>
      </c>
      <c r="E1119" s="75" t="s">
        <v>973</v>
      </c>
      <c r="F1119" s="43">
        <v>10</v>
      </c>
      <c r="G1119" s="75" t="s">
        <v>33</v>
      </c>
      <c r="H1119" s="44">
        <v>1</v>
      </c>
      <c r="I1119" s="75" t="s">
        <v>1185</v>
      </c>
      <c r="J1119" s="45">
        <v>1.1318740048365712</v>
      </c>
      <c r="K1119" s="46">
        <v>1.5800000000000002E-2</v>
      </c>
      <c r="L1119" s="46">
        <v>1.34E-2</v>
      </c>
      <c r="M1119" s="46">
        <v>2.0717142660125698E-2</v>
      </c>
      <c r="N1119" s="47">
        <v>10.58</v>
      </c>
      <c r="O1119" s="46">
        <v>1.7261313395800579</v>
      </c>
      <c r="P1119" s="46">
        <v>2.9000000000000001E-2</v>
      </c>
      <c r="Q1119" s="46">
        <v>1.32E-2</v>
      </c>
      <c r="R1119" s="46">
        <v>3.1862831010442245E-2</v>
      </c>
      <c r="S1119" s="46">
        <v>10.67</v>
      </c>
      <c r="T1119" s="45">
        <v>1.7926105909894998</v>
      </c>
      <c r="U1119" s="46">
        <v>2.9000000000000001E-2</v>
      </c>
      <c r="V1119" s="46">
        <v>1.6E-2</v>
      </c>
      <c r="W1119" s="46">
        <v>3.3120990323358392E-2</v>
      </c>
      <c r="X1119" s="47">
        <v>10.68</v>
      </c>
      <c r="Y1119" s="76" t="s">
        <v>26</v>
      </c>
    </row>
    <row r="1120" spans="1:25" x14ac:dyDescent="0.25">
      <c r="A1120" s="73" t="s">
        <v>1</v>
      </c>
      <c r="B1120" s="42" t="s">
        <v>1313</v>
      </c>
      <c r="C1120" s="74" t="s">
        <v>386</v>
      </c>
      <c r="D1120" s="42">
        <v>0</v>
      </c>
      <c r="E1120" s="75" t="s">
        <v>1314</v>
      </c>
      <c r="F1120" s="43">
        <v>10</v>
      </c>
      <c r="G1120" s="75" t="s">
        <v>26</v>
      </c>
      <c r="H1120" s="44">
        <v>1</v>
      </c>
      <c r="I1120" s="75" t="s">
        <v>1187</v>
      </c>
      <c r="J1120" s="45">
        <v>0.87558751390738898</v>
      </c>
      <c r="K1120" s="46">
        <v>-7.7999999999999996E-3</v>
      </c>
      <c r="L1120" s="46">
        <v>-1.4E-2</v>
      </c>
      <c r="M1120" s="46">
        <v>1.6026228502052504E-2</v>
      </c>
      <c r="N1120" s="47">
        <v>10.58</v>
      </c>
      <c r="O1120" s="46">
        <v>1.1646237831127435</v>
      </c>
      <c r="P1120" s="46">
        <v>-1.4999999999999999E-2</v>
      </c>
      <c r="Q1120" s="46">
        <v>-1.54E-2</v>
      </c>
      <c r="R1120" s="46">
        <v>2.1497906874856445E-2</v>
      </c>
      <c r="S1120" s="46">
        <v>10.67</v>
      </c>
      <c r="T1120" s="45">
        <v>2.4876143809361091</v>
      </c>
      <c r="U1120" s="46">
        <v>-3.2600000000000004E-2</v>
      </c>
      <c r="V1120" s="46">
        <v>-3.2399999999999998E-2</v>
      </c>
      <c r="W1120" s="46">
        <v>4.5962158347927919E-2</v>
      </c>
      <c r="X1120" s="47">
        <v>10.68</v>
      </c>
      <c r="Y1120" s="76" t="s">
        <v>26</v>
      </c>
    </row>
    <row r="1121" spans="1:25" x14ac:dyDescent="0.25">
      <c r="A1121" s="73" t="s">
        <v>1</v>
      </c>
      <c r="B1121" s="42" t="s">
        <v>1313</v>
      </c>
      <c r="C1121" s="74" t="s">
        <v>386</v>
      </c>
      <c r="D1121" s="42">
        <v>0</v>
      </c>
      <c r="E1121" s="75" t="s">
        <v>1315</v>
      </c>
      <c r="F1121" s="43">
        <v>10</v>
      </c>
      <c r="G1121" s="75" t="s">
        <v>26</v>
      </c>
      <c r="H1121" s="44">
        <v>1</v>
      </c>
      <c r="I1121" s="75" t="s">
        <v>1187</v>
      </c>
      <c r="J1121" s="45">
        <v>7.1025055454177907E-2</v>
      </c>
      <c r="K1121" s="46">
        <v>-1.2999999999999999E-3</v>
      </c>
      <c r="L1121" s="46">
        <v>0</v>
      </c>
      <c r="M1121" s="46">
        <v>1.2999999999999999E-3</v>
      </c>
      <c r="N1121" s="47">
        <v>10.58</v>
      </c>
      <c r="O1121" s="46">
        <v>0.10293026203877763</v>
      </c>
      <c r="P1121" s="46">
        <v>-1.9E-3</v>
      </c>
      <c r="Q1121" s="46">
        <v>0</v>
      </c>
      <c r="R1121" s="46">
        <v>1.9E-3</v>
      </c>
      <c r="S1121" s="46">
        <v>10.67</v>
      </c>
      <c r="T1121" s="45">
        <v>0.12989543417548874</v>
      </c>
      <c r="U1121" s="46">
        <v>-2.3999999999999998E-3</v>
      </c>
      <c r="V1121" s="46">
        <v>0</v>
      </c>
      <c r="W1121" s="46">
        <v>2.3999999999999998E-3</v>
      </c>
      <c r="X1121" s="47">
        <v>10.68</v>
      </c>
      <c r="Y1121" s="76" t="s">
        <v>26</v>
      </c>
    </row>
    <row r="1122" spans="1:25" x14ac:dyDescent="0.25">
      <c r="A1122" s="73" t="s">
        <v>1</v>
      </c>
      <c r="B1122" s="42" t="s">
        <v>1313</v>
      </c>
      <c r="C1122" s="74" t="s">
        <v>386</v>
      </c>
      <c r="D1122" s="42">
        <v>0</v>
      </c>
      <c r="E1122" s="75" t="s">
        <v>1316</v>
      </c>
      <c r="F1122" s="43">
        <v>10</v>
      </c>
      <c r="G1122" s="75" t="s">
        <v>26</v>
      </c>
      <c r="H1122" s="44">
        <v>1</v>
      </c>
      <c r="I1122" s="75" t="s">
        <v>1187</v>
      </c>
      <c r="J1122" s="45">
        <v>0.36392588225970884</v>
      </c>
      <c r="K1122" s="46">
        <v>-5.4000000000000003E-3</v>
      </c>
      <c r="L1122" s="46">
        <v>-3.8999999999999998E-3</v>
      </c>
      <c r="M1122" s="46">
        <v>6.661080993352355E-3</v>
      </c>
      <c r="N1122" s="47">
        <v>10.58</v>
      </c>
      <c r="O1122" s="46">
        <v>0.57760575262117186</v>
      </c>
      <c r="P1122" s="46">
        <v>-9.8000000000000014E-3</v>
      </c>
      <c r="Q1122" s="46">
        <v>-4.2000000000000006E-3</v>
      </c>
      <c r="R1122" s="46">
        <v>1.0662082348209473E-2</v>
      </c>
      <c r="S1122" s="46">
        <v>10.67</v>
      </c>
      <c r="T1122" s="45">
        <v>0.55707366537555203</v>
      </c>
      <c r="U1122" s="46">
        <v>-8.6999999999999994E-3</v>
      </c>
      <c r="V1122" s="46">
        <v>-5.4999999999999997E-3</v>
      </c>
      <c r="W1122" s="46">
        <v>1.0292715870944848E-2</v>
      </c>
      <c r="X1122" s="47">
        <v>10.68</v>
      </c>
      <c r="Y1122" s="76" t="s">
        <v>26</v>
      </c>
    </row>
    <row r="1123" spans="1:25" x14ac:dyDescent="0.25">
      <c r="A1123" s="73" t="s">
        <v>1</v>
      </c>
      <c r="B1123" s="42" t="s">
        <v>1313</v>
      </c>
      <c r="C1123" s="74" t="s">
        <v>386</v>
      </c>
      <c r="D1123" s="42">
        <v>0</v>
      </c>
      <c r="E1123" s="75" t="s">
        <v>1189</v>
      </c>
      <c r="F1123" s="43">
        <v>10</v>
      </c>
      <c r="G1123" s="75" t="s">
        <v>55</v>
      </c>
      <c r="H1123" s="42" t="s">
        <v>26</v>
      </c>
      <c r="I1123" s="75" t="s">
        <v>56</v>
      </c>
      <c r="J1123" s="45">
        <v>2.9708596928673146E-2</v>
      </c>
      <c r="K1123" s="46">
        <v>-1.3000000000000002E-4</v>
      </c>
      <c r="L1123" s="46">
        <v>-5.2800000000000004E-4</v>
      </c>
      <c r="M1123" s="46">
        <v>5.4376833302427605E-4</v>
      </c>
      <c r="N1123" s="47">
        <v>10.58</v>
      </c>
      <c r="O1123" s="46">
        <v>2.6570147386625529E-2</v>
      </c>
      <c r="P1123" s="46">
        <v>-1.26E-4</v>
      </c>
      <c r="Q1123" s="46">
        <v>-4.7399999999999997E-4</v>
      </c>
      <c r="R1123" s="46">
        <v>4.9046100762445931E-4</v>
      </c>
      <c r="S1123" s="46">
        <v>10.67</v>
      </c>
      <c r="T1123" s="45">
        <v>2.940473572141698E-2</v>
      </c>
      <c r="U1123" s="46">
        <v>-1.2799999999999999E-4</v>
      </c>
      <c r="V1123" s="46">
        <v>-5.2800000000000004E-4</v>
      </c>
      <c r="W1123" s="46">
        <v>5.4329365908318866E-4</v>
      </c>
      <c r="X1123" s="47">
        <v>10.68</v>
      </c>
      <c r="Y1123" s="76" t="s">
        <v>26</v>
      </c>
    </row>
    <row r="1124" spans="1:25" x14ac:dyDescent="0.25">
      <c r="A1124" s="77" t="s">
        <v>1</v>
      </c>
      <c r="B1124" s="50" t="s">
        <v>1313</v>
      </c>
      <c r="C1124" s="78" t="s">
        <v>386</v>
      </c>
      <c r="D1124" s="50">
        <v>0</v>
      </c>
      <c r="E1124" s="78" t="s">
        <v>1184</v>
      </c>
      <c r="F1124" s="50">
        <v>35</v>
      </c>
      <c r="G1124" s="78" t="s">
        <v>25</v>
      </c>
      <c r="H1124" s="50">
        <v>2</v>
      </c>
      <c r="I1124" s="78" t="s">
        <v>57</v>
      </c>
      <c r="J1124" s="51">
        <v>4.0352460957614129</v>
      </c>
      <c r="K1124" s="52">
        <v>0.201712</v>
      </c>
      <c r="L1124" s="52">
        <v>0.161</v>
      </c>
      <c r="M1124" s="52">
        <v>0.25808667331731799</v>
      </c>
      <c r="N1124" s="53">
        <v>36.97</v>
      </c>
      <c r="O1124" s="52">
        <v>6.8938969943951767</v>
      </c>
      <c r="P1124" s="52">
        <v>0.39390799999999998</v>
      </c>
      <c r="Q1124" s="52">
        <v>0.1678</v>
      </c>
      <c r="R1124" s="52">
        <v>0.42815926063090121</v>
      </c>
      <c r="S1124" s="52">
        <v>35.9</v>
      </c>
      <c r="T1124" s="51">
        <v>5.8968608794656072</v>
      </c>
      <c r="U1124" s="52">
        <v>0.33270999999999995</v>
      </c>
      <c r="V1124" s="52">
        <v>0.1774</v>
      </c>
      <c r="W1124" s="52">
        <v>0.37705000212173451</v>
      </c>
      <c r="X1124" s="53">
        <v>36.96</v>
      </c>
      <c r="Y1124" s="79" t="s">
        <v>26</v>
      </c>
    </row>
    <row r="1125" spans="1:25" x14ac:dyDescent="0.25">
      <c r="A1125" s="73" t="s">
        <v>1</v>
      </c>
      <c r="B1125" s="42" t="s">
        <v>1313</v>
      </c>
      <c r="C1125" s="74" t="s">
        <v>386</v>
      </c>
      <c r="D1125" s="42">
        <v>0</v>
      </c>
      <c r="E1125" s="75" t="s">
        <v>980</v>
      </c>
      <c r="F1125" s="43">
        <v>10</v>
      </c>
      <c r="G1125" s="75" t="s">
        <v>33</v>
      </c>
      <c r="H1125" s="42">
        <v>2</v>
      </c>
      <c r="I1125" s="75" t="s">
        <v>1190</v>
      </c>
      <c r="J1125" s="45">
        <v>13.851499769264587</v>
      </c>
      <c r="K1125" s="46">
        <v>0.2014</v>
      </c>
      <c r="L1125" s="46">
        <v>0.161</v>
      </c>
      <c r="M1125" s="46">
        <v>0.25784289790490644</v>
      </c>
      <c r="N1125" s="47">
        <v>10.76</v>
      </c>
      <c r="O1125" s="46">
        <v>22.837222476243443</v>
      </c>
      <c r="P1125" s="46">
        <v>0.39360000000000001</v>
      </c>
      <c r="Q1125" s="46">
        <v>0.1678</v>
      </c>
      <c r="R1125" s="46">
        <v>0.42787591659264956</v>
      </c>
      <c r="S1125" s="46">
        <v>10.83</v>
      </c>
      <c r="T1125" s="45">
        <v>20.10986851263365</v>
      </c>
      <c r="U1125" s="46">
        <v>0.33239999999999997</v>
      </c>
      <c r="V1125" s="46">
        <v>0.1774</v>
      </c>
      <c r="W1125" s="46">
        <v>0.3767764854658528</v>
      </c>
      <c r="X1125" s="47">
        <v>10.83</v>
      </c>
      <c r="Y1125" s="76" t="s">
        <v>26</v>
      </c>
    </row>
    <row r="1126" spans="1:25" x14ac:dyDescent="0.25">
      <c r="A1126" s="73" t="s">
        <v>1</v>
      </c>
      <c r="B1126" s="42" t="s">
        <v>1313</v>
      </c>
      <c r="C1126" s="74" t="s">
        <v>386</v>
      </c>
      <c r="D1126" s="42">
        <v>0</v>
      </c>
      <c r="E1126" s="75" t="s">
        <v>1317</v>
      </c>
      <c r="F1126" s="43">
        <v>10</v>
      </c>
      <c r="G1126" s="75" t="s">
        <v>26</v>
      </c>
      <c r="H1126" s="42">
        <v>2</v>
      </c>
      <c r="I1126" s="75" t="s">
        <v>1187</v>
      </c>
      <c r="J1126" s="45">
        <v>3.0391388432691309</v>
      </c>
      <c r="K1126" s="46">
        <v>-3.95E-2</v>
      </c>
      <c r="L1126" s="46">
        <v>-4.0500000000000001E-2</v>
      </c>
      <c r="M1126" s="46">
        <v>5.6572961739686213E-2</v>
      </c>
      <c r="N1126" s="47">
        <v>10.76</v>
      </c>
      <c r="O1126" s="46">
        <v>5.7419461022893312</v>
      </c>
      <c r="P1126" s="46">
        <v>-9.7900000000000001E-2</v>
      </c>
      <c r="Q1126" s="46">
        <v>-4.4600000000000001E-2</v>
      </c>
      <c r="R1126" s="46">
        <v>0.10758052797788269</v>
      </c>
      <c r="S1126" s="46">
        <v>10.83</v>
      </c>
      <c r="T1126" s="45">
        <v>4.0723957749561004</v>
      </c>
      <c r="U1126" s="46">
        <v>-6.3700000000000007E-2</v>
      </c>
      <c r="V1126" s="46">
        <v>-4.2000000000000003E-2</v>
      </c>
      <c r="W1126" s="46">
        <v>7.6300000000000007E-2</v>
      </c>
      <c r="X1126" s="47">
        <v>10.83</v>
      </c>
      <c r="Y1126" s="76" t="s">
        <v>26</v>
      </c>
    </row>
    <row r="1127" spans="1:25" x14ac:dyDescent="0.25">
      <c r="A1127" s="73" t="s">
        <v>1</v>
      </c>
      <c r="B1127" s="42" t="s">
        <v>1313</v>
      </c>
      <c r="C1127" s="74" t="s">
        <v>386</v>
      </c>
      <c r="D1127" s="42">
        <v>0</v>
      </c>
      <c r="E1127" s="75" t="s">
        <v>1318</v>
      </c>
      <c r="F1127" s="43">
        <v>10</v>
      </c>
      <c r="G1127" s="75" t="s">
        <v>26</v>
      </c>
      <c r="H1127" s="42">
        <v>2</v>
      </c>
      <c r="I1127" s="75" t="s">
        <v>1187</v>
      </c>
      <c r="J1127" s="45">
        <v>10.854269488755165</v>
      </c>
      <c r="K1127" s="46">
        <v>-0.16155</v>
      </c>
      <c r="L1127" s="46">
        <v>-0.12135</v>
      </c>
      <c r="M1127" s="46">
        <v>0.20205005567927964</v>
      </c>
      <c r="N1127" s="47">
        <v>10.76</v>
      </c>
      <c r="O1127" s="46">
        <v>17.119996496822342</v>
      </c>
      <c r="P1127" s="46">
        <v>-0.29580000000000001</v>
      </c>
      <c r="Q1127" s="46">
        <v>-0.12404999999999999</v>
      </c>
      <c r="R1127" s="46">
        <v>0.32075854236481371</v>
      </c>
      <c r="S1127" s="46">
        <v>10.83</v>
      </c>
      <c r="T1127" s="45">
        <v>16.079990086001931</v>
      </c>
      <c r="U1127" s="46">
        <v>-0.26850000000000002</v>
      </c>
      <c r="V1127" s="46">
        <v>-0.13664999999999999</v>
      </c>
      <c r="W1127" s="46">
        <v>0.30127308625232357</v>
      </c>
      <c r="X1127" s="47">
        <v>10.83</v>
      </c>
      <c r="Y1127" s="76" t="s">
        <v>26</v>
      </c>
    </row>
    <row r="1128" spans="1:25" ht="15.75" thickBot="1" x14ac:dyDescent="0.3">
      <c r="A1128" s="92" t="s">
        <v>1</v>
      </c>
      <c r="B1128" s="56" t="s">
        <v>1313</v>
      </c>
      <c r="C1128" s="97" t="s">
        <v>386</v>
      </c>
      <c r="D1128" s="56">
        <v>0</v>
      </c>
      <c r="E1128" s="95" t="s">
        <v>1193</v>
      </c>
      <c r="F1128" s="65">
        <v>10</v>
      </c>
      <c r="G1128" s="95" t="s">
        <v>55</v>
      </c>
      <c r="H1128" s="56" t="s">
        <v>26</v>
      </c>
      <c r="I1128" s="95" t="s">
        <v>56</v>
      </c>
      <c r="J1128" s="58">
        <v>1.6760856952532394E-2</v>
      </c>
      <c r="K1128" s="59">
        <v>-3.1199999999999999E-4</v>
      </c>
      <c r="L1128" s="59">
        <v>0</v>
      </c>
      <c r="M1128" s="59">
        <v>3.1199999999999999E-4</v>
      </c>
      <c r="N1128" s="60">
        <v>10.76</v>
      </c>
      <c r="O1128" s="59">
        <v>1.6439028816336552E-2</v>
      </c>
      <c r="P1128" s="59">
        <v>-3.0800000000000001E-4</v>
      </c>
      <c r="Q1128" s="59">
        <v>0</v>
      </c>
      <c r="R1128" s="59">
        <v>3.0800000000000001E-4</v>
      </c>
      <c r="S1128" s="59">
        <v>10.83</v>
      </c>
      <c r="T1128" s="58">
        <v>1.6545775756702373E-2</v>
      </c>
      <c r="U1128" s="59">
        <v>-3.1E-4</v>
      </c>
      <c r="V1128" s="59">
        <v>0</v>
      </c>
      <c r="W1128" s="59">
        <v>3.1E-4</v>
      </c>
      <c r="X1128" s="60">
        <v>10.83</v>
      </c>
      <c r="Y1128" s="96" t="s">
        <v>26</v>
      </c>
    </row>
    <row r="1129" spans="1:25" x14ac:dyDescent="0.25">
      <c r="A1129" s="69" t="s">
        <v>1</v>
      </c>
      <c r="B1129" s="30" t="s">
        <v>1319</v>
      </c>
      <c r="C1129" s="70" t="s">
        <v>386</v>
      </c>
      <c r="D1129" s="30">
        <v>0</v>
      </c>
      <c r="E1129" s="70" t="s">
        <v>1184</v>
      </c>
      <c r="F1129" s="50">
        <v>35</v>
      </c>
      <c r="G1129" s="70" t="s">
        <v>25</v>
      </c>
      <c r="H1129" s="71">
        <v>1</v>
      </c>
      <c r="I1129" s="70" t="s">
        <v>24</v>
      </c>
      <c r="J1129" s="31">
        <v>1.4801665522675158</v>
      </c>
      <c r="K1129" s="32">
        <v>7.2289999999999993E-2</v>
      </c>
      <c r="L1129" s="32">
        <v>6.2700000000000006E-2</v>
      </c>
      <c r="M1129" s="32">
        <v>9.5692915620750107E-2</v>
      </c>
      <c r="N1129" s="33">
        <v>37.369999999999997</v>
      </c>
      <c r="O1129" s="32">
        <v>2.3729564511176005</v>
      </c>
      <c r="P1129" s="32">
        <v>0.13095000000000001</v>
      </c>
      <c r="Q1129" s="32">
        <v>7.2152000000000008E-2</v>
      </c>
      <c r="R1129" s="32">
        <v>0.14951191793298621</v>
      </c>
      <c r="S1129" s="32">
        <v>36.42</v>
      </c>
      <c r="T1129" s="31">
        <v>2.1967053581003744</v>
      </c>
      <c r="U1129" s="32">
        <v>0.12400800000000001</v>
      </c>
      <c r="V1129" s="32">
        <v>6.9449999999999998E-2</v>
      </c>
      <c r="W1129" s="32">
        <v>0.14213123007981041</v>
      </c>
      <c r="X1129" s="33">
        <v>37.4</v>
      </c>
      <c r="Y1129" s="72" t="s">
        <v>26</v>
      </c>
    </row>
    <row r="1130" spans="1:25" x14ac:dyDescent="0.25">
      <c r="A1130" s="73" t="s">
        <v>1</v>
      </c>
      <c r="B1130" s="42" t="s">
        <v>1319</v>
      </c>
      <c r="C1130" s="74" t="s">
        <v>386</v>
      </c>
      <c r="D1130" s="42">
        <v>0</v>
      </c>
      <c r="E1130" s="75" t="s">
        <v>973</v>
      </c>
      <c r="F1130" s="43">
        <v>10</v>
      </c>
      <c r="G1130" s="75" t="s">
        <v>33</v>
      </c>
      <c r="H1130" s="44">
        <v>1</v>
      </c>
      <c r="I1130" s="75" t="s">
        <v>1185</v>
      </c>
      <c r="J1130" s="45">
        <v>5.107295253725094</v>
      </c>
      <c r="K1130" s="46">
        <v>7.17E-2</v>
      </c>
      <c r="L1130" s="46">
        <v>6.2700000000000006E-2</v>
      </c>
      <c r="M1130" s="46">
        <v>9.5247992104820781E-2</v>
      </c>
      <c r="N1130" s="47">
        <v>10.78</v>
      </c>
      <c r="O1130" s="46">
        <v>7.8886250307564456</v>
      </c>
      <c r="P1130" s="46">
        <v>0.12915000000000001</v>
      </c>
      <c r="Q1130" s="46">
        <v>7.2150000000000006E-2</v>
      </c>
      <c r="R1130" s="46">
        <v>0.14793696292678177</v>
      </c>
      <c r="S1130" s="46">
        <v>10.84</v>
      </c>
      <c r="T1130" s="45">
        <v>7.4905236619210047</v>
      </c>
      <c r="U1130" s="46">
        <v>0.12240000000000001</v>
      </c>
      <c r="V1130" s="46">
        <v>6.9449999999999998E-2</v>
      </c>
      <c r="W1130" s="46">
        <v>0.14073046045543944</v>
      </c>
      <c r="X1130" s="47">
        <v>10.86</v>
      </c>
      <c r="Y1130" s="76" t="s">
        <v>26</v>
      </c>
    </row>
    <row r="1131" spans="1:25" x14ac:dyDescent="0.25">
      <c r="A1131" s="73" t="s">
        <v>1</v>
      </c>
      <c r="B1131" s="42" t="s">
        <v>1319</v>
      </c>
      <c r="C1131" s="74" t="s">
        <v>386</v>
      </c>
      <c r="D1131" s="42">
        <v>0</v>
      </c>
      <c r="E1131" s="75" t="s">
        <v>1320</v>
      </c>
      <c r="F1131" s="43">
        <v>0</v>
      </c>
      <c r="G1131" s="75" t="s">
        <v>26</v>
      </c>
      <c r="H1131" s="44">
        <v>1</v>
      </c>
      <c r="I1131" s="75" t="s">
        <v>1187</v>
      </c>
      <c r="J1131" s="45">
        <v>4.1978553216341954</v>
      </c>
      <c r="K1131" s="46">
        <v>-5.8700000000000002E-2</v>
      </c>
      <c r="L1131" s="46">
        <v>-5.1799999999999999E-2</v>
      </c>
      <c r="M1131" s="46">
        <v>7.8287483035284766E-2</v>
      </c>
      <c r="N1131" s="47">
        <v>10.78</v>
      </c>
      <c r="O1131" s="46">
        <v>6.8894929238575076</v>
      </c>
      <c r="P1131" s="46">
        <v>-0.11559999999999999</v>
      </c>
      <c r="Q1131" s="46">
        <v>-5.7700000000000001E-2</v>
      </c>
      <c r="R1131" s="46">
        <v>0.12920003869968461</v>
      </c>
      <c r="S1131" s="46">
        <v>10.84</v>
      </c>
      <c r="T1131" s="45">
        <v>6.7295574468756785</v>
      </c>
      <c r="U1131" s="46">
        <v>-0.1108</v>
      </c>
      <c r="V1131" s="46">
        <v>-6.0899999999999996E-2</v>
      </c>
      <c r="W1131" s="46">
        <v>0.12643357940041086</v>
      </c>
      <c r="X1131" s="47">
        <v>10.86</v>
      </c>
      <c r="Y1131" s="76" t="s">
        <v>26</v>
      </c>
    </row>
    <row r="1132" spans="1:25" x14ac:dyDescent="0.25">
      <c r="A1132" s="73" t="s">
        <v>1</v>
      </c>
      <c r="B1132" s="42" t="s">
        <v>1319</v>
      </c>
      <c r="C1132" s="74" t="s">
        <v>386</v>
      </c>
      <c r="D1132" s="42">
        <v>0</v>
      </c>
      <c r="E1132" s="75" t="s">
        <v>1321</v>
      </c>
      <c r="F1132" s="43">
        <v>10</v>
      </c>
      <c r="G1132" s="75" t="s">
        <v>26</v>
      </c>
      <c r="H1132" s="44">
        <v>1</v>
      </c>
      <c r="I1132" s="75" t="s">
        <v>1187</v>
      </c>
      <c r="J1132" s="45">
        <v>0.88797458554095898</v>
      </c>
      <c r="K1132" s="46">
        <v>-1.32E-2</v>
      </c>
      <c r="L1132" s="46">
        <v>-0.01</v>
      </c>
      <c r="M1132" s="46">
        <v>1.6560193235587561E-2</v>
      </c>
      <c r="N1132" s="47">
        <v>10.78</v>
      </c>
      <c r="O1132" s="46">
        <v>1.0295444256627944</v>
      </c>
      <c r="P1132" s="46">
        <v>-1.3900000000000001E-2</v>
      </c>
      <c r="Q1132" s="46">
        <v>-1.34E-2</v>
      </c>
      <c r="R1132" s="46">
        <v>1.9307252523339515E-2</v>
      </c>
      <c r="S1132" s="46">
        <v>10.84</v>
      </c>
      <c r="T1132" s="45">
        <v>0.74419430961936173</v>
      </c>
      <c r="U1132" s="46">
        <v>-1.1800000000000001E-2</v>
      </c>
      <c r="V1132" s="46">
        <v>-7.4999999999999997E-3</v>
      </c>
      <c r="W1132" s="46">
        <v>1.3981773850266641E-2</v>
      </c>
      <c r="X1132" s="47">
        <v>10.86</v>
      </c>
      <c r="Y1132" s="76" t="s">
        <v>26</v>
      </c>
    </row>
    <row r="1133" spans="1:25" x14ac:dyDescent="0.25">
      <c r="A1133" s="73" t="s">
        <v>1</v>
      </c>
      <c r="B1133" s="42" t="s">
        <v>1319</v>
      </c>
      <c r="C1133" s="74" t="s">
        <v>386</v>
      </c>
      <c r="D1133" s="42">
        <v>0</v>
      </c>
      <c r="E1133" s="75" t="s">
        <v>1189</v>
      </c>
      <c r="F1133" s="43">
        <v>10</v>
      </c>
      <c r="G1133" s="75" t="s">
        <v>55</v>
      </c>
      <c r="H1133" s="42" t="s">
        <v>26</v>
      </c>
      <c r="I1133" s="75" t="s">
        <v>56</v>
      </c>
      <c r="J1133" s="45">
        <v>3.163640653318605E-2</v>
      </c>
      <c r="K1133" s="46">
        <v>-5.8999999999999992E-4</v>
      </c>
      <c r="L1133" s="46">
        <v>0</v>
      </c>
      <c r="M1133" s="46">
        <v>5.8999999999999992E-4</v>
      </c>
      <c r="N1133" s="47">
        <v>10.78</v>
      </c>
      <c r="O1133" s="46">
        <v>9.5983678044854651E-2</v>
      </c>
      <c r="P1133" s="46">
        <v>-1.8E-3</v>
      </c>
      <c r="Q1133" s="46">
        <v>-1.9999999999999999E-6</v>
      </c>
      <c r="R1133" s="46">
        <v>1.8000011111107682E-3</v>
      </c>
      <c r="S1133" s="46">
        <v>10.84</v>
      </c>
      <c r="T1133" s="45">
        <v>8.5587455689330322E-2</v>
      </c>
      <c r="U1133" s="46">
        <v>-1.6080000000000001E-3</v>
      </c>
      <c r="V1133" s="46">
        <v>0</v>
      </c>
      <c r="W1133" s="46">
        <v>1.6080000000000001E-3</v>
      </c>
      <c r="X1133" s="47">
        <v>10.86</v>
      </c>
      <c r="Y1133" s="76" t="s">
        <v>26</v>
      </c>
    </row>
    <row r="1134" spans="1:25" x14ac:dyDescent="0.25">
      <c r="A1134" s="77" t="s">
        <v>1</v>
      </c>
      <c r="B1134" s="50" t="s">
        <v>1319</v>
      </c>
      <c r="C1134" s="78" t="s">
        <v>386</v>
      </c>
      <c r="D1134" s="50">
        <v>0</v>
      </c>
      <c r="E1134" s="78" t="s">
        <v>1184</v>
      </c>
      <c r="F1134" s="50">
        <v>35</v>
      </c>
      <c r="G1134" s="78" t="s">
        <v>25</v>
      </c>
      <c r="H1134" s="50">
        <v>2</v>
      </c>
      <c r="I1134" s="78" t="s">
        <v>57</v>
      </c>
      <c r="J1134" s="51">
        <v>1.265573176385564</v>
      </c>
      <c r="K1134" s="52">
        <v>5.6711999999999999E-2</v>
      </c>
      <c r="L1134" s="52">
        <v>5.8976000000000001E-2</v>
      </c>
      <c r="M1134" s="52">
        <v>8.1819432410644349E-2</v>
      </c>
      <c r="N1134" s="53">
        <v>37.369999999999997</v>
      </c>
      <c r="O1134" s="52">
        <v>2.409233995636066</v>
      </c>
      <c r="P1134" s="52">
        <v>0.12541200000000002</v>
      </c>
      <c r="Q1134" s="52">
        <v>8.5524000000000003E-2</v>
      </c>
      <c r="R1134" s="52">
        <v>0.15179764266944334</v>
      </c>
      <c r="S1134" s="52">
        <v>36.42</v>
      </c>
      <c r="T1134" s="51">
        <v>2.1537311887840715</v>
      </c>
      <c r="U1134" s="52">
        <v>0.11626</v>
      </c>
      <c r="V1134" s="52">
        <v>7.6825999999999992E-2</v>
      </c>
      <c r="W1134" s="52">
        <v>0.13935071537670699</v>
      </c>
      <c r="X1134" s="53">
        <v>37.4</v>
      </c>
      <c r="Y1134" s="79" t="s">
        <v>26</v>
      </c>
    </row>
    <row r="1135" spans="1:25" x14ac:dyDescent="0.25">
      <c r="A1135" s="73" t="s">
        <v>1</v>
      </c>
      <c r="B1135" s="42" t="s">
        <v>1319</v>
      </c>
      <c r="C1135" s="74" t="s">
        <v>386</v>
      </c>
      <c r="D1135" s="42">
        <v>0</v>
      </c>
      <c r="E1135" s="75" t="s">
        <v>980</v>
      </c>
      <c r="F1135" s="43">
        <v>10</v>
      </c>
      <c r="G1135" s="75" t="s">
        <v>33</v>
      </c>
      <c r="H1135" s="42">
        <v>2</v>
      </c>
      <c r="I1135" s="75" t="s">
        <v>1190</v>
      </c>
      <c r="J1135" s="45">
        <v>4.3857911964423577</v>
      </c>
      <c r="K1135" s="46">
        <v>5.67E-2</v>
      </c>
      <c r="L1135" s="46">
        <v>5.8950000000000002E-2</v>
      </c>
      <c r="M1135" s="46">
        <v>8.1792374338932106E-2</v>
      </c>
      <c r="N1135" s="47">
        <v>10.78</v>
      </c>
      <c r="O1135" s="46">
        <v>8.0932431422325557</v>
      </c>
      <c r="P1135" s="46">
        <v>0.12540000000000001</v>
      </c>
      <c r="Q1135" s="46">
        <v>8.5500000000000007E-2</v>
      </c>
      <c r="R1135" s="46">
        <v>0.15177420729491556</v>
      </c>
      <c r="S1135" s="46">
        <v>10.84</v>
      </c>
      <c r="T1135" s="45">
        <v>7.4158783451890473</v>
      </c>
      <c r="U1135" s="46">
        <v>0.11625000000000001</v>
      </c>
      <c r="V1135" s="46">
        <v>7.6799999999999993E-2</v>
      </c>
      <c r="W1135" s="46">
        <v>0.13932803917374276</v>
      </c>
      <c r="X1135" s="47">
        <v>10.86</v>
      </c>
      <c r="Y1135" s="76" t="s">
        <v>26</v>
      </c>
    </row>
    <row r="1136" spans="1:25" x14ac:dyDescent="0.25">
      <c r="A1136" s="73" t="s">
        <v>1</v>
      </c>
      <c r="B1136" s="42" t="s">
        <v>1319</v>
      </c>
      <c r="C1136" s="74" t="s">
        <v>386</v>
      </c>
      <c r="D1136" s="42">
        <v>0</v>
      </c>
      <c r="E1136" s="75" t="s">
        <v>1322</v>
      </c>
      <c r="F1136" s="43">
        <v>10</v>
      </c>
      <c r="G1136" s="75" t="s">
        <v>26</v>
      </c>
      <c r="H1136" s="42">
        <v>2</v>
      </c>
      <c r="I1136" s="75" t="s">
        <v>1187</v>
      </c>
      <c r="J1136" s="45">
        <v>4.3531557162592653</v>
      </c>
      <c r="K1136" s="46">
        <v>-5.6600000000000004E-2</v>
      </c>
      <c r="L1136" s="46">
        <v>-5.8200000000000002E-2</v>
      </c>
      <c r="M1136" s="46">
        <v>8.1183742214805552E-2</v>
      </c>
      <c r="N1136" s="47">
        <v>10.78</v>
      </c>
      <c r="O1136" s="46">
        <v>8.0633240053419826</v>
      </c>
      <c r="P1136" s="46">
        <v>-0.12540000000000001</v>
      </c>
      <c r="Q1136" s="46">
        <v>-8.4500000000000006E-2</v>
      </c>
      <c r="R1136" s="46">
        <v>0.15121312773697926</v>
      </c>
      <c r="S1136" s="46">
        <v>10.84</v>
      </c>
      <c r="T1136" s="45">
        <v>7.3755299885779202</v>
      </c>
      <c r="U1136" s="46">
        <v>-0.11600000000000001</v>
      </c>
      <c r="V1136" s="46">
        <v>-7.5799999999999992E-2</v>
      </c>
      <c r="W1136" s="46">
        <v>0.13856998231940423</v>
      </c>
      <c r="X1136" s="47">
        <v>10.86</v>
      </c>
      <c r="Y1136" s="76" t="s">
        <v>26</v>
      </c>
    </row>
    <row r="1137" spans="1:25" ht="15.75" thickBot="1" x14ac:dyDescent="0.3">
      <c r="A1137" s="92" t="s">
        <v>1</v>
      </c>
      <c r="B1137" s="56" t="s">
        <v>1319</v>
      </c>
      <c r="C1137" s="97" t="s">
        <v>386</v>
      </c>
      <c r="D1137" s="56">
        <v>0</v>
      </c>
      <c r="E1137" s="95" t="s">
        <v>1193</v>
      </c>
      <c r="F1137" s="43">
        <v>10</v>
      </c>
      <c r="G1137" s="95" t="s">
        <v>55</v>
      </c>
      <c r="H1137" s="56" t="s">
        <v>26</v>
      </c>
      <c r="I1137" s="95" t="s">
        <v>56</v>
      </c>
      <c r="J1137" s="58">
        <v>1.5354725689058471E-3</v>
      </c>
      <c r="K1137" s="59">
        <v>-1.2E-5</v>
      </c>
      <c r="L1137" s="59">
        <v>-2.5999999999999998E-5</v>
      </c>
      <c r="M1137" s="59">
        <v>2.8635642126552705E-5</v>
      </c>
      <c r="N1137" s="60">
        <v>10.78</v>
      </c>
      <c r="O1137" s="59">
        <v>1.4308393090244587E-3</v>
      </c>
      <c r="P1137" s="59">
        <v>-1.2E-5</v>
      </c>
      <c r="Q1137" s="59">
        <v>-2.4000000000000001E-5</v>
      </c>
      <c r="R1137" s="59">
        <v>2.6832815729997479E-5</v>
      </c>
      <c r="S1137" s="59">
        <v>10.84</v>
      </c>
      <c r="T1137" s="58">
        <v>1.4827056150463729E-3</v>
      </c>
      <c r="U1137" s="59">
        <v>-1.0000000000000001E-5</v>
      </c>
      <c r="V1137" s="59">
        <v>-2.5999999999999998E-5</v>
      </c>
      <c r="W1137" s="59">
        <v>2.7856776554368239E-5</v>
      </c>
      <c r="X1137" s="60">
        <v>10.86</v>
      </c>
      <c r="Y1137" s="96" t="s">
        <v>26</v>
      </c>
    </row>
    <row r="1138" spans="1:25" x14ac:dyDescent="0.25">
      <c r="A1138" s="69" t="s">
        <v>1</v>
      </c>
      <c r="B1138" s="30" t="s">
        <v>1323</v>
      </c>
      <c r="C1138" s="70" t="s">
        <v>386</v>
      </c>
      <c r="D1138" s="30">
        <v>0</v>
      </c>
      <c r="E1138" s="70" t="s">
        <v>1184</v>
      </c>
      <c r="F1138" s="30">
        <v>35</v>
      </c>
      <c r="G1138" s="70" t="s">
        <v>25</v>
      </c>
      <c r="H1138" s="71">
        <v>1</v>
      </c>
      <c r="I1138" s="70" t="s">
        <v>24</v>
      </c>
      <c r="J1138" s="31">
        <v>17.469190685800452</v>
      </c>
      <c r="K1138" s="32">
        <v>0.86481599999999992</v>
      </c>
      <c r="L1138" s="32">
        <v>0.70641799999999999</v>
      </c>
      <c r="M1138" s="32">
        <v>1.1166615891038787</v>
      </c>
      <c r="N1138" s="33">
        <v>36.948999999999998</v>
      </c>
      <c r="O1138" s="32">
        <v>33.070029493676891</v>
      </c>
      <c r="P1138" s="32">
        <v>1.6784140000000001</v>
      </c>
      <c r="Q1138" s="32">
        <v>1.1640219999999999</v>
      </c>
      <c r="R1138" s="32">
        <v>2.0425525138610268</v>
      </c>
      <c r="S1138" s="32">
        <v>35.701999999999998</v>
      </c>
      <c r="T1138" s="31">
        <v>26.397212450476012</v>
      </c>
      <c r="U1138" s="32">
        <v>1.4224160000000001</v>
      </c>
      <c r="V1138" s="32">
        <v>0.90641799999999995</v>
      </c>
      <c r="W1138" s="32">
        <v>1.686671535237374</v>
      </c>
      <c r="X1138" s="33">
        <v>36.933999999999997</v>
      </c>
      <c r="Y1138" s="72" t="s">
        <v>26</v>
      </c>
    </row>
    <row r="1139" spans="1:25" x14ac:dyDescent="0.25">
      <c r="A1139" s="73" t="s">
        <v>1</v>
      </c>
      <c r="B1139" s="42" t="s">
        <v>1323</v>
      </c>
      <c r="C1139" s="74" t="s">
        <v>386</v>
      </c>
      <c r="D1139" s="42">
        <v>0</v>
      </c>
      <c r="E1139" s="75" t="s">
        <v>973</v>
      </c>
      <c r="F1139" s="43">
        <v>10</v>
      </c>
      <c r="G1139" s="75" t="s">
        <v>33</v>
      </c>
      <c r="H1139" s="44">
        <v>1</v>
      </c>
      <c r="I1139" s="75" t="s">
        <v>1185</v>
      </c>
      <c r="J1139" s="45">
        <v>62.423151047754068</v>
      </c>
      <c r="K1139" s="46">
        <v>0.8647999999999999</v>
      </c>
      <c r="L1139" s="46">
        <v>0.70640000000000003</v>
      </c>
      <c r="M1139" s="46">
        <v>1.1166378105724344</v>
      </c>
      <c r="N1139" s="47">
        <v>10.34</v>
      </c>
      <c r="O1139" s="46">
        <v>112.22930571340964</v>
      </c>
      <c r="P1139" s="46">
        <v>1.6784000000000001</v>
      </c>
      <c r="Q1139" s="46">
        <v>1.1639999999999999</v>
      </c>
      <c r="R1139" s="46">
        <v>2.04252847226177</v>
      </c>
      <c r="S1139" s="46">
        <v>10.52</v>
      </c>
      <c r="T1139" s="45">
        <v>93.924976266453029</v>
      </c>
      <c r="U1139" s="46">
        <v>1.4224000000000001</v>
      </c>
      <c r="V1139" s="46">
        <v>0.90639999999999998</v>
      </c>
      <c r="W1139" s="46">
        <v>1.6866483688072036</v>
      </c>
      <c r="X1139" s="47">
        <v>10.38</v>
      </c>
      <c r="Y1139" s="76" t="s">
        <v>26</v>
      </c>
    </row>
    <row r="1140" spans="1:25" x14ac:dyDescent="0.25">
      <c r="A1140" s="73" t="s">
        <v>1</v>
      </c>
      <c r="B1140" s="42" t="s">
        <v>1323</v>
      </c>
      <c r="C1140" s="74" t="s">
        <v>386</v>
      </c>
      <c r="D1140" s="42">
        <v>0</v>
      </c>
      <c r="E1140" s="75" t="s">
        <v>1324</v>
      </c>
      <c r="F1140" s="43">
        <v>10</v>
      </c>
      <c r="G1140" s="75" t="s">
        <v>26</v>
      </c>
      <c r="H1140" s="44">
        <v>1</v>
      </c>
      <c r="I1140" s="75" t="s">
        <v>1187</v>
      </c>
      <c r="J1140" s="45">
        <v>41.083301872779529</v>
      </c>
      <c r="K1140" s="46">
        <v>-0.55829999999999991</v>
      </c>
      <c r="L1140" s="46">
        <v>-0.47789999999999999</v>
      </c>
      <c r="M1140" s="46">
        <v>0.73490632056065486</v>
      </c>
      <c r="N1140" s="47">
        <v>10.34</v>
      </c>
      <c r="O1140" s="46">
        <v>71.790015317906253</v>
      </c>
      <c r="P1140" s="46">
        <v>-1.0349999999999999</v>
      </c>
      <c r="Q1140" s="46">
        <v>-0.7974</v>
      </c>
      <c r="R1140" s="46">
        <v>1.3065495627797667</v>
      </c>
      <c r="S1140" s="46">
        <v>10.52</v>
      </c>
      <c r="T1140" s="45">
        <v>66.054736199860614</v>
      </c>
      <c r="U1140" s="46">
        <v>-0.98639999999999994</v>
      </c>
      <c r="V1140" s="46">
        <v>-0.65879999999999994</v>
      </c>
      <c r="W1140" s="46">
        <v>1.1861713198353769</v>
      </c>
      <c r="X1140" s="47">
        <v>10.38</v>
      </c>
      <c r="Y1140" s="76" t="s">
        <v>26</v>
      </c>
    </row>
    <row r="1141" spans="1:25" x14ac:dyDescent="0.25">
      <c r="A1141" s="73" t="s">
        <v>1</v>
      </c>
      <c r="B1141" s="42" t="s">
        <v>1323</v>
      </c>
      <c r="C1141" s="74" t="s">
        <v>386</v>
      </c>
      <c r="D1141" s="42">
        <v>0</v>
      </c>
      <c r="E1141" s="75" t="s">
        <v>1325</v>
      </c>
      <c r="F1141" s="43">
        <v>10</v>
      </c>
      <c r="G1141" s="75" t="s">
        <v>26</v>
      </c>
      <c r="H1141" s="44">
        <v>1</v>
      </c>
      <c r="I1141" s="75" t="s">
        <v>1187</v>
      </c>
      <c r="J1141" s="45">
        <v>10.041233776448024</v>
      </c>
      <c r="K1141" s="46">
        <v>-0.1368</v>
      </c>
      <c r="L1141" s="46">
        <v>-0.1164</v>
      </c>
      <c r="M1141" s="46">
        <v>0.17961959803985755</v>
      </c>
      <c r="N1141" s="47">
        <v>10.34</v>
      </c>
      <c r="O1141" s="46">
        <v>23.813109248722252</v>
      </c>
      <c r="P1141" s="46">
        <v>-0.38280000000000003</v>
      </c>
      <c r="Q1141" s="46">
        <v>-0.20319999999999999</v>
      </c>
      <c r="R1141" s="46">
        <v>0.43338906308304553</v>
      </c>
      <c r="S1141" s="46">
        <v>10.52</v>
      </c>
      <c r="T1141" s="45">
        <v>16.07111806054003</v>
      </c>
      <c r="U1141" s="46">
        <v>-0.25559999999999999</v>
      </c>
      <c r="V1141" s="46">
        <v>-0.13400000000000001</v>
      </c>
      <c r="W1141" s="46">
        <v>0.28859549546034152</v>
      </c>
      <c r="X1141" s="47">
        <v>10.38</v>
      </c>
      <c r="Y1141" s="76" t="s">
        <v>26</v>
      </c>
    </row>
    <row r="1142" spans="1:25" x14ac:dyDescent="0.25">
      <c r="A1142" s="73" t="s">
        <v>1</v>
      </c>
      <c r="B1142" s="42" t="s">
        <v>1323</v>
      </c>
      <c r="C1142" s="74" t="s">
        <v>386</v>
      </c>
      <c r="D1142" s="42">
        <v>0</v>
      </c>
      <c r="E1142" s="75" t="s">
        <v>1326</v>
      </c>
      <c r="F1142" s="43">
        <v>10</v>
      </c>
      <c r="G1142" s="75" t="s">
        <v>26</v>
      </c>
      <c r="H1142" s="44">
        <v>1</v>
      </c>
      <c r="I1142" s="75" t="s">
        <v>1187</v>
      </c>
      <c r="J1142" s="45">
        <v>0</v>
      </c>
      <c r="K1142" s="46">
        <v>0</v>
      </c>
      <c r="L1142" s="46">
        <v>0</v>
      </c>
      <c r="M1142" s="46">
        <v>0</v>
      </c>
      <c r="N1142" s="47">
        <v>10.34</v>
      </c>
      <c r="O1142" s="46">
        <v>0</v>
      </c>
      <c r="P1142" s="46">
        <v>0</v>
      </c>
      <c r="Q1142" s="46">
        <v>0</v>
      </c>
      <c r="R1142" s="46">
        <v>0</v>
      </c>
      <c r="S1142" s="46">
        <v>10.52</v>
      </c>
      <c r="T1142" s="45">
        <v>0</v>
      </c>
      <c r="U1142" s="46">
        <v>0</v>
      </c>
      <c r="V1142" s="46">
        <v>0</v>
      </c>
      <c r="W1142" s="46">
        <v>0</v>
      </c>
      <c r="X1142" s="47">
        <v>10.38</v>
      </c>
      <c r="Y1142" s="76" t="s">
        <v>26</v>
      </c>
    </row>
    <row r="1143" spans="1:25" x14ac:dyDescent="0.25">
      <c r="A1143" s="73" t="s">
        <v>1</v>
      </c>
      <c r="B1143" s="42" t="s">
        <v>1323</v>
      </c>
      <c r="C1143" s="74" t="s">
        <v>386</v>
      </c>
      <c r="D1143" s="42">
        <v>0</v>
      </c>
      <c r="E1143" s="75" t="s">
        <v>1327</v>
      </c>
      <c r="F1143" s="43">
        <v>10</v>
      </c>
      <c r="G1143" s="75" t="s">
        <v>26</v>
      </c>
      <c r="H1143" s="44">
        <v>1</v>
      </c>
      <c r="I1143" s="75" t="s">
        <v>1187</v>
      </c>
      <c r="J1143" s="45">
        <v>0.42323974979590345</v>
      </c>
      <c r="K1143" s="46">
        <v>-1.6000000000000001E-3</v>
      </c>
      <c r="L1143" s="46">
        <v>-7.4000000000000003E-3</v>
      </c>
      <c r="M1143" s="46">
        <v>7.5709972922990802E-3</v>
      </c>
      <c r="N1143" s="47">
        <v>10.34</v>
      </c>
      <c r="O1143" s="46">
        <v>0.3945432442694618</v>
      </c>
      <c r="P1143" s="46">
        <v>-1.6000000000000001E-3</v>
      </c>
      <c r="Q1143" s="46">
        <v>-7.0000000000000001E-3</v>
      </c>
      <c r="R1143" s="46">
        <v>7.1805292284064974E-3</v>
      </c>
      <c r="S1143" s="46">
        <v>10.52</v>
      </c>
      <c r="T1143" s="45">
        <v>0.42160876810112158</v>
      </c>
      <c r="U1143" s="46">
        <v>-1.6000000000000001E-3</v>
      </c>
      <c r="V1143" s="46">
        <v>-7.4000000000000003E-3</v>
      </c>
      <c r="W1143" s="46">
        <v>7.5709972922990802E-3</v>
      </c>
      <c r="X1143" s="47">
        <v>10.38</v>
      </c>
      <c r="Y1143" s="76" t="s">
        <v>26</v>
      </c>
    </row>
    <row r="1144" spans="1:25" x14ac:dyDescent="0.25">
      <c r="A1144" s="73" t="s">
        <v>1</v>
      </c>
      <c r="B1144" s="42" t="s">
        <v>1323</v>
      </c>
      <c r="C1144" s="74" t="s">
        <v>386</v>
      </c>
      <c r="D1144" s="42">
        <v>0</v>
      </c>
      <c r="E1144" s="75" t="s">
        <v>1328</v>
      </c>
      <c r="F1144" s="43">
        <v>10</v>
      </c>
      <c r="G1144" s="75" t="s">
        <v>26</v>
      </c>
      <c r="H1144" s="44">
        <v>1</v>
      </c>
      <c r="I1144" s="75" t="s">
        <v>1187</v>
      </c>
      <c r="J1144" s="45">
        <v>0</v>
      </c>
      <c r="K1144" s="46">
        <v>0</v>
      </c>
      <c r="L1144" s="46">
        <v>0</v>
      </c>
      <c r="M1144" s="46">
        <v>0</v>
      </c>
      <c r="N1144" s="47">
        <v>10.34</v>
      </c>
      <c r="O1144" s="46">
        <v>0</v>
      </c>
      <c r="P1144" s="46">
        <v>0</v>
      </c>
      <c r="Q1144" s="46">
        <v>0</v>
      </c>
      <c r="R1144" s="46">
        <v>0</v>
      </c>
      <c r="S1144" s="46">
        <v>10.52</v>
      </c>
      <c r="T1144" s="45">
        <v>0</v>
      </c>
      <c r="U1144" s="46">
        <v>0</v>
      </c>
      <c r="V1144" s="46">
        <v>0</v>
      </c>
      <c r="W1144" s="46">
        <v>0</v>
      </c>
      <c r="X1144" s="47">
        <v>10.38</v>
      </c>
      <c r="Y1144" s="76" t="s">
        <v>1329</v>
      </c>
    </row>
    <row r="1145" spans="1:25" x14ac:dyDescent="0.25">
      <c r="A1145" s="73" t="s">
        <v>1</v>
      </c>
      <c r="B1145" s="42" t="s">
        <v>1323</v>
      </c>
      <c r="C1145" s="74" t="s">
        <v>386</v>
      </c>
      <c r="D1145" s="42">
        <v>0</v>
      </c>
      <c r="E1145" s="75" t="s">
        <v>1330</v>
      </c>
      <c r="F1145" s="43">
        <v>10</v>
      </c>
      <c r="G1145" s="75" t="s">
        <v>26</v>
      </c>
      <c r="H1145" s="44">
        <v>1</v>
      </c>
      <c r="I1145" s="75" t="s">
        <v>1187</v>
      </c>
      <c r="J1145" s="45">
        <v>7.6133256911826681</v>
      </c>
      <c r="K1145" s="46">
        <v>-0.11559999999999999</v>
      </c>
      <c r="L1145" s="46">
        <v>-7.1999999999999995E-2</v>
      </c>
      <c r="M1145" s="46">
        <v>0.13618869262901381</v>
      </c>
      <c r="N1145" s="47">
        <v>10.34</v>
      </c>
      <c r="O1145" s="46">
        <v>9.046097422348792</v>
      </c>
      <c r="P1145" s="46">
        <v>-0.1452</v>
      </c>
      <c r="Q1145" s="46">
        <v>-7.7599999999999988E-2</v>
      </c>
      <c r="R1145" s="46">
        <v>0.16463535464777909</v>
      </c>
      <c r="S1145" s="46">
        <v>10.52</v>
      </c>
      <c r="T1145" s="45">
        <v>7.5944151691839705</v>
      </c>
      <c r="U1145" s="46">
        <v>-0.1168</v>
      </c>
      <c r="V1145" s="46">
        <v>-7.0400000000000004E-2</v>
      </c>
      <c r="W1145" s="46">
        <v>0.13637595095910424</v>
      </c>
      <c r="X1145" s="47">
        <v>10.38</v>
      </c>
      <c r="Y1145" s="76" t="s">
        <v>26</v>
      </c>
    </row>
    <row r="1146" spans="1:25" x14ac:dyDescent="0.25">
      <c r="A1146" s="73" t="s">
        <v>1</v>
      </c>
      <c r="B1146" s="42" t="s">
        <v>1323</v>
      </c>
      <c r="C1146" s="74" t="s">
        <v>386</v>
      </c>
      <c r="D1146" s="42">
        <v>0</v>
      </c>
      <c r="E1146" s="75" t="s">
        <v>1331</v>
      </c>
      <c r="F1146" s="43">
        <v>10</v>
      </c>
      <c r="G1146" s="75" t="s">
        <v>26</v>
      </c>
      <c r="H1146" s="44">
        <v>1</v>
      </c>
      <c r="I1146" s="75" t="s">
        <v>1187</v>
      </c>
      <c r="J1146" s="45">
        <v>0</v>
      </c>
      <c r="K1146" s="46">
        <v>0</v>
      </c>
      <c r="L1146" s="46">
        <v>0</v>
      </c>
      <c r="M1146" s="46">
        <v>0</v>
      </c>
      <c r="N1146" s="47">
        <v>10.34</v>
      </c>
      <c r="O1146" s="46">
        <v>0</v>
      </c>
      <c r="P1146" s="46">
        <v>0</v>
      </c>
      <c r="Q1146" s="46">
        <v>0</v>
      </c>
      <c r="R1146" s="46">
        <v>0</v>
      </c>
      <c r="S1146" s="46">
        <v>10.52</v>
      </c>
      <c r="T1146" s="45">
        <v>0</v>
      </c>
      <c r="U1146" s="46">
        <v>0</v>
      </c>
      <c r="V1146" s="46">
        <v>0</v>
      </c>
      <c r="W1146" s="46">
        <v>0</v>
      </c>
      <c r="X1146" s="47">
        <v>10.38</v>
      </c>
      <c r="Y1146" s="76" t="s">
        <v>1329</v>
      </c>
    </row>
    <row r="1147" spans="1:25" x14ac:dyDescent="0.25">
      <c r="A1147" s="73" t="s">
        <v>1</v>
      </c>
      <c r="B1147" s="42" t="s">
        <v>1323</v>
      </c>
      <c r="C1147" s="74" t="s">
        <v>386</v>
      </c>
      <c r="D1147" s="42">
        <v>0</v>
      </c>
      <c r="E1147" s="75" t="s">
        <v>1332</v>
      </c>
      <c r="F1147" s="43">
        <v>10</v>
      </c>
      <c r="G1147" s="75" t="s">
        <v>26</v>
      </c>
      <c r="H1147" s="44">
        <v>1</v>
      </c>
      <c r="I1147" s="75" t="s">
        <v>1187</v>
      </c>
      <c r="J1147" s="45">
        <v>2.4939655352065646</v>
      </c>
      <c r="K1147" s="46">
        <v>-3.32E-2</v>
      </c>
      <c r="L1147" s="46">
        <v>-2.98E-2</v>
      </c>
      <c r="M1147" s="46">
        <v>4.4612554286882072E-2</v>
      </c>
      <c r="N1147" s="47">
        <v>10.34</v>
      </c>
      <c r="O1147" s="46">
        <v>6.5344206013193133</v>
      </c>
      <c r="P1147" s="46">
        <v>-9.0799999999999992E-2</v>
      </c>
      <c r="Q1147" s="46">
        <v>-7.6799999999999993E-2</v>
      </c>
      <c r="R1147" s="46">
        <v>0.11892384117577097</v>
      </c>
      <c r="S1147" s="46">
        <v>10.52</v>
      </c>
      <c r="T1147" s="45">
        <v>3.0732354006491094</v>
      </c>
      <c r="U1147" s="46">
        <v>-4.2000000000000003E-2</v>
      </c>
      <c r="V1147" s="46">
        <v>-3.5799999999999998E-2</v>
      </c>
      <c r="W1147" s="46">
        <v>5.5187317383616319E-2</v>
      </c>
      <c r="X1147" s="47">
        <v>10.38</v>
      </c>
      <c r="Y1147" s="76" t="s">
        <v>26</v>
      </c>
    </row>
    <row r="1148" spans="1:25" x14ac:dyDescent="0.25">
      <c r="A1148" s="73" t="s">
        <v>1</v>
      </c>
      <c r="B1148" s="42" t="s">
        <v>1323</v>
      </c>
      <c r="C1148" s="74" t="s">
        <v>386</v>
      </c>
      <c r="D1148" s="42">
        <v>0</v>
      </c>
      <c r="E1148" s="75" t="s">
        <v>1333</v>
      </c>
      <c r="F1148" s="43">
        <v>10</v>
      </c>
      <c r="G1148" s="75" t="s">
        <v>26</v>
      </c>
      <c r="H1148" s="44">
        <v>1</v>
      </c>
      <c r="I1148" s="75" t="s">
        <v>1187</v>
      </c>
      <c r="J1148" s="45">
        <v>0.81992429052891191</v>
      </c>
      <c r="K1148" s="46">
        <v>-1.46E-2</v>
      </c>
      <c r="L1148" s="46">
        <v>-1.4E-3</v>
      </c>
      <c r="M1148" s="46">
        <v>1.4666969693839283E-2</v>
      </c>
      <c r="N1148" s="47">
        <v>10.34</v>
      </c>
      <c r="O1148" s="46">
        <v>0.80701826271949517</v>
      </c>
      <c r="P1148" s="46">
        <v>-1.46E-2</v>
      </c>
      <c r="Q1148" s="46">
        <v>-1.6000000000000001E-3</v>
      </c>
      <c r="R1148" s="46">
        <v>1.4687409574189726E-2</v>
      </c>
      <c r="S1148" s="46">
        <v>10.52</v>
      </c>
      <c r="T1148" s="45">
        <v>0.76395249377493479</v>
      </c>
      <c r="U1148" s="46">
        <v>-1.3599999999999999E-2</v>
      </c>
      <c r="V1148" s="46">
        <v>-1.8E-3</v>
      </c>
      <c r="W1148" s="46">
        <v>1.3718600511714014E-2</v>
      </c>
      <c r="X1148" s="47">
        <v>10.38</v>
      </c>
      <c r="Y1148" s="76" t="s">
        <v>26</v>
      </c>
    </row>
    <row r="1149" spans="1:25" x14ac:dyDescent="0.25">
      <c r="A1149" s="73" t="s">
        <v>1</v>
      </c>
      <c r="B1149" s="42" t="s">
        <v>1323</v>
      </c>
      <c r="C1149" s="74" t="s">
        <v>386</v>
      </c>
      <c r="D1149" s="42">
        <v>0</v>
      </c>
      <c r="E1149" s="75" t="s">
        <v>1189</v>
      </c>
      <c r="F1149" s="43">
        <v>10</v>
      </c>
      <c r="G1149" s="75" t="s">
        <v>55</v>
      </c>
      <c r="H1149" s="44" t="s">
        <v>26</v>
      </c>
      <c r="I1149" s="75" t="s">
        <v>56</v>
      </c>
      <c r="J1149" s="45">
        <v>1.3463170781623968E-3</v>
      </c>
      <c r="K1149" s="46">
        <v>-1.5999999999999999E-5</v>
      </c>
      <c r="L1149" s="46">
        <v>-1.7999999999999997E-5</v>
      </c>
      <c r="M1149" s="46">
        <v>2.4083189157584588E-5</v>
      </c>
      <c r="N1149" s="47">
        <v>10.34</v>
      </c>
      <c r="O1149" s="46">
        <v>1.4328232280275718E-3</v>
      </c>
      <c r="P1149" s="46">
        <v>-1.4E-5</v>
      </c>
      <c r="Q1149" s="46">
        <v>-2.1999999999999999E-5</v>
      </c>
      <c r="R1149" s="46">
        <v>2.6076809620810595E-5</v>
      </c>
      <c r="S1149" s="46">
        <v>10.52</v>
      </c>
      <c r="T1149" s="45">
        <v>1.3411289584006922E-3</v>
      </c>
      <c r="U1149" s="46">
        <v>-1.5999999999999999E-5</v>
      </c>
      <c r="V1149" s="46">
        <v>-1.7999999999999997E-5</v>
      </c>
      <c r="W1149" s="46">
        <v>2.4083189157584588E-5</v>
      </c>
      <c r="X1149" s="47">
        <v>10.38</v>
      </c>
      <c r="Y1149" s="76" t="s">
        <v>26</v>
      </c>
    </row>
    <row r="1150" spans="1:25" x14ac:dyDescent="0.25">
      <c r="A1150" s="77" t="s">
        <v>1</v>
      </c>
      <c r="B1150" s="50" t="s">
        <v>1323</v>
      </c>
      <c r="C1150" s="78" t="s">
        <v>386</v>
      </c>
      <c r="D1150" s="50">
        <v>0</v>
      </c>
      <c r="E1150" s="78" t="s">
        <v>1184</v>
      </c>
      <c r="F1150" s="50">
        <v>35</v>
      </c>
      <c r="G1150" s="78" t="s">
        <v>25</v>
      </c>
      <c r="H1150" s="68">
        <v>2</v>
      </c>
      <c r="I1150" s="78" t="s">
        <v>57</v>
      </c>
      <c r="J1150" s="51">
        <v>8.1863253562551748</v>
      </c>
      <c r="K1150" s="52">
        <v>0.38169200000000003</v>
      </c>
      <c r="L1150" s="52">
        <v>0.3624</v>
      </c>
      <c r="M1150" s="52">
        <v>0.52632931028397045</v>
      </c>
      <c r="N1150" s="53">
        <v>37.164000000000001</v>
      </c>
      <c r="O1150" s="52">
        <v>21.805408152074758</v>
      </c>
      <c r="P1150" s="52">
        <v>1.0512840000000001</v>
      </c>
      <c r="Q1150" s="52">
        <v>0.86724400000000013</v>
      </c>
      <c r="R1150" s="52">
        <v>1.3628316859363083</v>
      </c>
      <c r="S1150" s="52">
        <v>36.127000000000002</v>
      </c>
      <c r="T1150" s="51">
        <v>14.886885943408114</v>
      </c>
      <c r="U1150" s="52">
        <v>0.76004800000000006</v>
      </c>
      <c r="V1150" s="52">
        <v>0.58648200000000006</v>
      </c>
      <c r="W1150" s="52">
        <v>0.96001775953781199</v>
      </c>
      <c r="X1150" s="53">
        <v>37.276000000000003</v>
      </c>
      <c r="Y1150" s="79" t="s">
        <v>26</v>
      </c>
    </row>
    <row r="1151" spans="1:25" x14ac:dyDescent="0.25">
      <c r="A1151" s="73" t="s">
        <v>1</v>
      </c>
      <c r="B1151" s="43" t="s">
        <v>1323</v>
      </c>
      <c r="C1151" s="74" t="s">
        <v>386</v>
      </c>
      <c r="D1151" s="43">
        <v>0</v>
      </c>
      <c r="E1151" s="74" t="s">
        <v>980</v>
      </c>
      <c r="F1151" s="43">
        <v>10</v>
      </c>
      <c r="G1151" s="74" t="s">
        <v>33</v>
      </c>
      <c r="H1151" s="43">
        <v>2</v>
      </c>
      <c r="I1151" s="74" t="s">
        <v>1190</v>
      </c>
      <c r="J1151" s="120">
        <v>28.166484481309066</v>
      </c>
      <c r="K1151" s="121">
        <v>0.38160000000000005</v>
      </c>
      <c r="L1151" s="121">
        <v>0.3624</v>
      </c>
      <c r="M1151" s="121">
        <v>0.52626259604877867</v>
      </c>
      <c r="N1151" s="122">
        <v>10.8</v>
      </c>
      <c r="O1151" s="121">
        <v>73.003738697753136</v>
      </c>
      <c r="P1151" s="121">
        <v>1.0512000000000001</v>
      </c>
      <c r="Q1151" s="121">
        <v>0.86720000000000008</v>
      </c>
      <c r="R1151" s="121">
        <v>1.3627388891493484</v>
      </c>
      <c r="S1151" s="121">
        <v>10.79</v>
      </c>
      <c r="T1151" s="120">
        <v>51.046240864979772</v>
      </c>
      <c r="U1151" s="121">
        <v>0.76</v>
      </c>
      <c r="V1151" s="121">
        <v>0.58640000000000003</v>
      </c>
      <c r="W1151" s="121">
        <v>0.95992966409003111</v>
      </c>
      <c r="X1151" s="122">
        <v>10.87</v>
      </c>
      <c r="Y1151" s="123" t="s">
        <v>26</v>
      </c>
    </row>
    <row r="1152" spans="1:25" x14ac:dyDescent="0.25">
      <c r="A1152" s="73" t="s">
        <v>1</v>
      </c>
      <c r="B1152" s="42" t="s">
        <v>1323</v>
      </c>
      <c r="C1152" s="74" t="s">
        <v>386</v>
      </c>
      <c r="D1152" s="42">
        <v>0</v>
      </c>
      <c r="E1152" s="75" t="s">
        <v>1334</v>
      </c>
      <c r="F1152" s="43">
        <v>10</v>
      </c>
      <c r="G1152" s="75" t="s">
        <v>26</v>
      </c>
      <c r="H1152" s="42">
        <v>2</v>
      </c>
      <c r="I1152" s="75" t="s">
        <v>1187</v>
      </c>
      <c r="J1152" s="45">
        <v>0</v>
      </c>
      <c r="K1152" s="46">
        <v>0</v>
      </c>
      <c r="L1152" s="46">
        <v>0</v>
      </c>
      <c r="M1152" s="46">
        <v>0</v>
      </c>
      <c r="N1152" s="47">
        <v>10.34</v>
      </c>
      <c r="O1152" s="46">
        <v>0</v>
      </c>
      <c r="P1152" s="46">
        <v>0</v>
      </c>
      <c r="Q1152" s="46">
        <v>0</v>
      </c>
      <c r="R1152" s="46">
        <v>0</v>
      </c>
      <c r="S1152" s="46">
        <v>10.52</v>
      </c>
      <c r="T1152" s="45">
        <v>0</v>
      </c>
      <c r="U1152" s="46">
        <v>0</v>
      </c>
      <c r="V1152" s="46">
        <v>0</v>
      </c>
      <c r="W1152" s="46">
        <v>0</v>
      </c>
      <c r="X1152" s="47">
        <v>10.38</v>
      </c>
      <c r="Y1152" s="76" t="s">
        <v>26</v>
      </c>
    </row>
    <row r="1153" spans="1:25" x14ac:dyDescent="0.25">
      <c r="A1153" s="73" t="s">
        <v>1</v>
      </c>
      <c r="B1153" s="42" t="s">
        <v>1323</v>
      </c>
      <c r="C1153" s="74" t="s">
        <v>386</v>
      </c>
      <c r="D1153" s="42">
        <v>0</v>
      </c>
      <c r="E1153" s="75" t="s">
        <v>1335</v>
      </c>
      <c r="F1153" s="43">
        <v>10</v>
      </c>
      <c r="G1153" s="75" t="s">
        <v>26</v>
      </c>
      <c r="H1153" s="42">
        <v>2</v>
      </c>
      <c r="I1153" s="75" t="s">
        <v>1187</v>
      </c>
      <c r="J1153" s="45">
        <v>16.463988569746626</v>
      </c>
      <c r="K1153" s="46">
        <v>-0.2036</v>
      </c>
      <c r="L1153" s="46">
        <v>-0.21280000000000002</v>
      </c>
      <c r="M1153" s="46">
        <v>0.29451112033334159</v>
      </c>
      <c r="N1153" s="47">
        <v>10.34</v>
      </c>
      <c r="O1153" s="46">
        <v>36.887701018718339</v>
      </c>
      <c r="P1153" s="46">
        <v>-0.49619999999999997</v>
      </c>
      <c r="Q1153" s="46">
        <v>-0.45219999999999999</v>
      </c>
      <c r="R1153" s="46">
        <v>0.67134140346026627</v>
      </c>
      <c r="S1153" s="46">
        <v>10.52</v>
      </c>
      <c r="T1153" s="45">
        <v>22.087298703104171</v>
      </c>
      <c r="U1153" s="46">
        <v>-0.31160000000000004</v>
      </c>
      <c r="V1153" s="46">
        <v>-0.24540000000000001</v>
      </c>
      <c r="W1153" s="46">
        <v>0.39663045773112282</v>
      </c>
      <c r="X1153" s="47">
        <v>10.38</v>
      </c>
      <c r="Y1153" s="76" t="s">
        <v>26</v>
      </c>
    </row>
    <row r="1154" spans="1:25" x14ac:dyDescent="0.25">
      <c r="A1154" s="73" t="s">
        <v>1</v>
      </c>
      <c r="B1154" s="42" t="s">
        <v>1323</v>
      </c>
      <c r="C1154" s="74" t="s">
        <v>386</v>
      </c>
      <c r="D1154" s="42">
        <v>0</v>
      </c>
      <c r="E1154" s="75" t="s">
        <v>1336</v>
      </c>
      <c r="F1154" s="43">
        <v>10</v>
      </c>
      <c r="G1154" s="75" t="s">
        <v>26</v>
      </c>
      <c r="H1154" s="42">
        <v>2</v>
      </c>
      <c r="I1154" s="75" t="s">
        <v>1187</v>
      </c>
      <c r="J1154" s="45">
        <v>6.7571447465959826</v>
      </c>
      <c r="K1154" s="46">
        <v>-0.10340000000000001</v>
      </c>
      <c r="L1154" s="46">
        <v>-6.2600000000000003E-2</v>
      </c>
      <c r="M1154" s="46">
        <v>0.12087315665605826</v>
      </c>
      <c r="N1154" s="47">
        <v>10.34</v>
      </c>
      <c r="O1154" s="46">
        <v>10.077887528134251</v>
      </c>
      <c r="P1154" s="46">
        <v>-0.1724</v>
      </c>
      <c r="Q1154" s="46">
        <v>-6.2600000000000003E-2</v>
      </c>
      <c r="R1154" s="46">
        <v>0.18341352185703214</v>
      </c>
      <c r="S1154" s="46">
        <v>10.52</v>
      </c>
      <c r="T1154" s="45">
        <v>11.602838347643383</v>
      </c>
      <c r="U1154" s="46">
        <v>-0.19500000000000001</v>
      </c>
      <c r="V1154" s="46">
        <v>-7.3400000000000007E-2</v>
      </c>
      <c r="W1154" s="46">
        <v>0.2083568093439713</v>
      </c>
      <c r="X1154" s="47">
        <v>10.38</v>
      </c>
      <c r="Y1154" s="76" t="s">
        <v>26</v>
      </c>
    </row>
    <row r="1155" spans="1:25" x14ac:dyDescent="0.25">
      <c r="A1155" s="73" t="s">
        <v>1</v>
      </c>
      <c r="B1155" s="42" t="s">
        <v>1323</v>
      </c>
      <c r="C1155" s="74" t="s">
        <v>386</v>
      </c>
      <c r="D1155" s="42">
        <v>0</v>
      </c>
      <c r="E1155" s="75" t="s">
        <v>1337</v>
      </c>
      <c r="F1155" s="43">
        <v>10</v>
      </c>
      <c r="G1155" s="75" t="s">
        <v>26</v>
      </c>
      <c r="H1155" s="42">
        <v>2</v>
      </c>
      <c r="I1155" s="75" t="s">
        <v>1187</v>
      </c>
      <c r="J1155" s="45">
        <v>6.2791433009269628</v>
      </c>
      <c r="K1155" s="46">
        <v>-6.8000000000000005E-2</v>
      </c>
      <c r="L1155" s="46">
        <v>-8.9400000000000007E-2</v>
      </c>
      <c r="M1155" s="46">
        <v>0.11232257119564171</v>
      </c>
      <c r="N1155" s="47">
        <v>10.34</v>
      </c>
      <c r="O1155" s="46">
        <v>28.428261698220417</v>
      </c>
      <c r="P1155" s="46">
        <v>-0.376</v>
      </c>
      <c r="Q1155" s="46">
        <v>-0.35539999999999999</v>
      </c>
      <c r="R1155" s="46">
        <v>0.51738299160293233</v>
      </c>
      <c r="S1155" s="46">
        <v>10.52</v>
      </c>
      <c r="T1155" s="45">
        <v>20.477909366268058</v>
      </c>
      <c r="U1155" s="46">
        <v>-0.249</v>
      </c>
      <c r="V1155" s="46">
        <v>-0.27060000000000001</v>
      </c>
      <c r="W1155" s="46">
        <v>0.36773000965382202</v>
      </c>
      <c r="X1155" s="47">
        <v>10.38</v>
      </c>
      <c r="Y1155" s="76" t="s">
        <v>26</v>
      </c>
    </row>
    <row r="1156" spans="1:25" x14ac:dyDescent="0.25">
      <c r="A1156" s="73" t="s">
        <v>1</v>
      </c>
      <c r="B1156" s="42" t="s">
        <v>1323</v>
      </c>
      <c r="C1156" s="74" t="s">
        <v>386</v>
      </c>
      <c r="D1156" s="42">
        <v>0</v>
      </c>
      <c r="E1156" s="75" t="s">
        <v>1338</v>
      </c>
      <c r="F1156" s="43">
        <v>10</v>
      </c>
      <c r="G1156" s="75" t="s">
        <v>26</v>
      </c>
      <c r="H1156" s="42">
        <v>2</v>
      </c>
      <c r="I1156" s="75" t="s">
        <v>1187</v>
      </c>
      <c r="J1156" s="45">
        <v>0.28510414686776753</v>
      </c>
      <c r="K1156" s="46">
        <v>-5.0999999999999995E-3</v>
      </c>
      <c r="L1156" s="46">
        <v>0</v>
      </c>
      <c r="M1156" s="46">
        <v>5.0999999999999995E-3</v>
      </c>
      <c r="N1156" s="47">
        <v>10.34</v>
      </c>
      <c r="O1156" s="46">
        <v>0.21429042396536185</v>
      </c>
      <c r="P1156" s="46">
        <v>-3.8999999999999998E-3</v>
      </c>
      <c r="Q1156" s="46">
        <v>0</v>
      </c>
      <c r="R1156" s="46">
        <v>3.8999999999999998E-3</v>
      </c>
      <c r="S1156" s="46">
        <v>10.52</v>
      </c>
      <c r="T1156" s="45">
        <v>0.13921837237016496</v>
      </c>
      <c r="U1156" s="46">
        <v>-2.5000000000000001E-3</v>
      </c>
      <c r="V1156" s="46">
        <v>0</v>
      </c>
      <c r="W1156" s="46">
        <v>2.5000000000000001E-3</v>
      </c>
      <c r="X1156" s="47">
        <v>10.38</v>
      </c>
      <c r="Y1156" s="76" t="s">
        <v>26</v>
      </c>
    </row>
    <row r="1157" spans="1:25" ht="15.75" thickBot="1" x14ac:dyDescent="0.3">
      <c r="A1157" s="92" t="s">
        <v>1</v>
      </c>
      <c r="B1157" s="56" t="s">
        <v>1323</v>
      </c>
      <c r="C1157" s="97" t="s">
        <v>386</v>
      </c>
      <c r="D1157" s="56">
        <v>0</v>
      </c>
      <c r="E1157" s="95" t="s">
        <v>1193</v>
      </c>
      <c r="F1157" s="65">
        <v>10</v>
      </c>
      <c r="G1157" s="95" t="s">
        <v>55</v>
      </c>
      <c r="H1157" s="56" t="s">
        <v>26</v>
      </c>
      <c r="I1157" s="95" t="s">
        <v>56</v>
      </c>
      <c r="J1157" s="58">
        <v>4.9239991436523228E-3</v>
      </c>
      <c r="K1157" s="59">
        <v>-9.2E-5</v>
      </c>
      <c r="L1157" s="59">
        <v>0</v>
      </c>
      <c r="M1157" s="59">
        <v>9.2E-5</v>
      </c>
      <c r="N1157" s="60">
        <v>10.8</v>
      </c>
      <c r="O1157" s="59">
        <v>5.0799636105491389E-3</v>
      </c>
      <c r="P1157" s="59">
        <v>-8.4000000000000009E-5</v>
      </c>
      <c r="Q1157" s="59">
        <v>-4.3999999999999999E-5</v>
      </c>
      <c r="R1157" s="59">
        <v>9.4826156729037602E-5</v>
      </c>
      <c r="S1157" s="59">
        <v>10.79</v>
      </c>
      <c r="T1157" s="58">
        <v>5.0526606166283409E-3</v>
      </c>
      <c r="U1157" s="59">
        <v>-4.8000000000000001E-5</v>
      </c>
      <c r="V1157" s="59">
        <v>-8.2000000000000001E-5</v>
      </c>
      <c r="W1157" s="59">
        <v>9.5015788161757617E-5</v>
      </c>
      <c r="X1157" s="60">
        <v>10.87</v>
      </c>
      <c r="Y1157" s="96" t="s">
        <v>26</v>
      </c>
    </row>
    <row r="1158" spans="1:25" x14ac:dyDescent="0.25">
      <c r="A1158" s="69" t="s">
        <v>1</v>
      </c>
      <c r="B1158" s="30" t="s">
        <v>1339</v>
      </c>
      <c r="C1158" s="70" t="s">
        <v>386</v>
      </c>
      <c r="D1158" s="30">
        <v>0</v>
      </c>
      <c r="E1158" s="70" t="s">
        <v>1184</v>
      </c>
      <c r="F1158" s="30">
        <v>35</v>
      </c>
      <c r="G1158" s="70" t="s">
        <v>25</v>
      </c>
      <c r="H1158" s="30">
        <v>1</v>
      </c>
      <c r="I1158" s="70" t="s">
        <v>24</v>
      </c>
      <c r="J1158" s="31">
        <v>1.0675265013836472</v>
      </c>
      <c r="K1158" s="32">
        <v>5.6461999999999998E-2</v>
      </c>
      <c r="L1158" s="32">
        <v>4.3215999999999997E-2</v>
      </c>
      <c r="M1158" s="32">
        <v>7.110260262465784E-2</v>
      </c>
      <c r="N1158" s="33">
        <v>38.5</v>
      </c>
      <c r="O1158" s="32">
        <v>3.5584041731336651</v>
      </c>
      <c r="P1158" s="32">
        <v>0.19566000000000003</v>
      </c>
      <c r="Q1158" s="32">
        <v>0.117808</v>
      </c>
      <c r="R1158" s="32">
        <v>0.22838905504423807</v>
      </c>
      <c r="S1158" s="32">
        <v>37.1</v>
      </c>
      <c r="T1158" s="31">
        <v>2.7053276426314956</v>
      </c>
      <c r="U1158" s="32">
        <v>0.17246399999999998</v>
      </c>
      <c r="V1158" s="32">
        <v>4.3430000000000003E-2</v>
      </c>
      <c r="W1158" s="32">
        <v>0.17784823922659451</v>
      </c>
      <c r="X1158" s="33">
        <v>38</v>
      </c>
      <c r="Y1158" s="72" t="s">
        <v>26</v>
      </c>
    </row>
    <row r="1159" spans="1:25" x14ac:dyDescent="0.25">
      <c r="A1159" s="73" t="s">
        <v>1</v>
      </c>
      <c r="B1159" s="43" t="s">
        <v>1339</v>
      </c>
      <c r="C1159" s="74" t="s">
        <v>386</v>
      </c>
      <c r="D1159" s="43">
        <v>0</v>
      </c>
      <c r="E1159" s="74" t="s">
        <v>973</v>
      </c>
      <c r="F1159" s="43">
        <v>10</v>
      </c>
      <c r="G1159" s="74" t="s">
        <v>33</v>
      </c>
      <c r="H1159" s="124">
        <v>1</v>
      </c>
      <c r="I1159" s="74" t="s">
        <v>1185</v>
      </c>
      <c r="J1159" s="120">
        <v>3.8299272210641129</v>
      </c>
      <c r="K1159" s="121">
        <v>5.62E-2</v>
      </c>
      <c r="L1159" s="121">
        <v>4.2999999999999997E-2</v>
      </c>
      <c r="M1159" s="121">
        <v>7.0763267307268965E-2</v>
      </c>
      <c r="N1159" s="122">
        <v>10.68</v>
      </c>
      <c r="O1159" s="121">
        <v>12.331714445829837</v>
      </c>
      <c r="P1159" s="121">
        <v>0.19540000000000002</v>
      </c>
      <c r="Q1159" s="121">
        <v>0.1176</v>
      </c>
      <c r="R1159" s="121">
        <v>0.22805902744684325</v>
      </c>
      <c r="S1159" s="121">
        <v>10.69</v>
      </c>
      <c r="T1159" s="120">
        <v>9.608805674616999</v>
      </c>
      <c r="U1159" s="121">
        <v>0.17219999999999999</v>
      </c>
      <c r="V1159" s="121">
        <v>4.3200000000000002E-2</v>
      </c>
      <c r="W1159" s="121">
        <v>0.1775361371664935</v>
      </c>
      <c r="X1159" s="122">
        <v>10.68</v>
      </c>
      <c r="Y1159" s="123" t="s">
        <v>26</v>
      </c>
    </row>
    <row r="1160" spans="1:25" x14ac:dyDescent="0.25">
      <c r="A1160" s="73" t="s">
        <v>1</v>
      </c>
      <c r="B1160" s="42" t="s">
        <v>1339</v>
      </c>
      <c r="C1160" s="74" t="s">
        <v>386</v>
      </c>
      <c r="D1160" s="42">
        <v>0</v>
      </c>
      <c r="E1160" s="75" t="s">
        <v>1340</v>
      </c>
      <c r="F1160" s="43">
        <v>10</v>
      </c>
      <c r="G1160" s="75" t="s">
        <v>26</v>
      </c>
      <c r="H1160" s="44">
        <v>1</v>
      </c>
      <c r="I1160" s="75" t="s">
        <v>1187</v>
      </c>
      <c r="J1160" s="45">
        <v>0.72050833681712656</v>
      </c>
      <c r="K1160" s="46">
        <v>-9.9000000000000008E-3</v>
      </c>
      <c r="L1160" s="46">
        <v>-8.8999999999999999E-3</v>
      </c>
      <c r="M1160" s="46">
        <v>1.3312400234367956E-2</v>
      </c>
      <c r="N1160" s="47">
        <v>10.68</v>
      </c>
      <c r="O1160" s="46">
        <v>2.0604164724512217</v>
      </c>
      <c r="P1160" s="46">
        <v>-3.5400000000000001E-2</v>
      </c>
      <c r="Q1160" s="46">
        <v>-1.41E-2</v>
      </c>
      <c r="R1160" s="46">
        <v>3.8104724116571162E-2</v>
      </c>
      <c r="S1160" s="46">
        <v>10.69</v>
      </c>
      <c r="T1160" s="45">
        <v>1.3909741373748563</v>
      </c>
      <c r="U1160" s="46">
        <v>-2.47E-2</v>
      </c>
      <c r="V1160" s="46">
        <v>-7.0999999999999995E-3</v>
      </c>
      <c r="W1160" s="46">
        <v>2.5700194551792795E-2</v>
      </c>
      <c r="X1160" s="47">
        <v>10.68</v>
      </c>
      <c r="Y1160" s="76" t="s">
        <v>26</v>
      </c>
    </row>
    <row r="1161" spans="1:25" x14ac:dyDescent="0.25">
      <c r="A1161" s="73" t="s">
        <v>1</v>
      </c>
      <c r="B1161" s="42" t="s">
        <v>1339</v>
      </c>
      <c r="C1161" s="74" t="s">
        <v>386</v>
      </c>
      <c r="D1161" s="42">
        <v>0</v>
      </c>
      <c r="E1161" s="75" t="s">
        <v>1341</v>
      </c>
      <c r="F1161" s="43">
        <v>10</v>
      </c>
      <c r="G1161" s="75" t="s">
        <v>26</v>
      </c>
      <c r="H1161" s="44">
        <v>1</v>
      </c>
      <c r="I1161" s="75" t="s">
        <v>1187</v>
      </c>
      <c r="J1161" s="45">
        <v>3.0936830747371</v>
      </c>
      <c r="K1161" s="46">
        <v>-4.58E-2</v>
      </c>
      <c r="L1161" s="46">
        <v>-3.4200000000000001E-2</v>
      </c>
      <c r="M1161" s="46">
        <v>5.7160125962072546E-2</v>
      </c>
      <c r="N1161" s="47">
        <v>10.68</v>
      </c>
      <c r="O1161" s="46">
        <v>10.249505828256281</v>
      </c>
      <c r="P1161" s="46">
        <v>-0.15880000000000002</v>
      </c>
      <c r="Q1161" s="46">
        <v>-0.10349999999999999</v>
      </c>
      <c r="R1161" s="46">
        <v>0.18955128593602316</v>
      </c>
      <c r="S1161" s="46">
        <v>10.69</v>
      </c>
      <c r="T1161" s="45">
        <v>8.1806126504425265</v>
      </c>
      <c r="U1161" s="46">
        <v>-0.14660000000000001</v>
      </c>
      <c r="V1161" s="46">
        <v>-3.6799999999999999E-2</v>
      </c>
      <c r="W1161" s="46">
        <v>0.15114827157463628</v>
      </c>
      <c r="X1161" s="47">
        <v>10.68</v>
      </c>
      <c r="Y1161" s="76" t="s">
        <v>26</v>
      </c>
    </row>
    <row r="1162" spans="1:25" x14ac:dyDescent="0.25">
      <c r="A1162" s="73" t="s">
        <v>1</v>
      </c>
      <c r="B1162" s="42" t="s">
        <v>1339</v>
      </c>
      <c r="C1162" s="74" t="s">
        <v>386</v>
      </c>
      <c r="D1162" s="42">
        <v>0</v>
      </c>
      <c r="E1162" s="75" t="s">
        <v>1342</v>
      </c>
      <c r="F1162" s="43">
        <v>10</v>
      </c>
      <c r="G1162" s="75" t="s">
        <v>26</v>
      </c>
      <c r="H1162" s="44">
        <v>1</v>
      </c>
      <c r="I1162" s="75" t="s">
        <v>1187</v>
      </c>
      <c r="J1162" s="45">
        <v>0</v>
      </c>
      <c r="K1162" s="46">
        <v>0</v>
      </c>
      <c r="L1162" s="46">
        <v>0</v>
      </c>
      <c r="M1162" s="46">
        <v>0</v>
      </c>
      <c r="N1162" s="47">
        <v>10.68</v>
      </c>
      <c r="O1162" s="46">
        <v>0</v>
      </c>
      <c r="P1162" s="46">
        <v>0</v>
      </c>
      <c r="Q1162" s="46">
        <v>0</v>
      </c>
      <c r="R1162" s="46">
        <v>0</v>
      </c>
      <c r="S1162" s="46">
        <v>10.69</v>
      </c>
      <c r="T1162" s="45">
        <v>0</v>
      </c>
      <c r="U1162" s="46">
        <v>0</v>
      </c>
      <c r="V1162" s="46">
        <v>0</v>
      </c>
      <c r="W1162" s="46">
        <v>0</v>
      </c>
      <c r="X1162" s="47">
        <v>10.68</v>
      </c>
      <c r="Y1162" s="76" t="s">
        <v>26</v>
      </c>
    </row>
    <row r="1163" spans="1:25" x14ac:dyDescent="0.25">
      <c r="A1163" s="73" t="s">
        <v>1</v>
      </c>
      <c r="B1163" s="42" t="s">
        <v>1339</v>
      </c>
      <c r="C1163" s="74" t="s">
        <v>386</v>
      </c>
      <c r="D1163" s="42">
        <v>0</v>
      </c>
      <c r="E1163" s="75" t="s">
        <v>1189</v>
      </c>
      <c r="F1163" s="43">
        <v>10</v>
      </c>
      <c r="G1163" s="75" t="s">
        <v>55</v>
      </c>
      <c r="H1163" s="44" t="s">
        <v>26</v>
      </c>
      <c r="I1163" s="75" t="s">
        <v>56</v>
      </c>
      <c r="J1163" s="45">
        <v>1.8377959825885613E-2</v>
      </c>
      <c r="K1163" s="46">
        <v>-2.6200000000000003E-4</v>
      </c>
      <c r="L1163" s="46">
        <v>-2.1599999999999999E-4</v>
      </c>
      <c r="M1163" s="46">
        <v>3.3955853692699289E-4</v>
      </c>
      <c r="N1163" s="47">
        <v>10.68</v>
      </c>
      <c r="O1163" s="46">
        <v>1.8004101956153078E-2</v>
      </c>
      <c r="P1163" s="46">
        <v>-2.6000000000000003E-4</v>
      </c>
      <c r="Q1163" s="46">
        <v>-2.0799999999999999E-4</v>
      </c>
      <c r="R1163" s="46">
        <v>3.3296246034650816E-4</v>
      </c>
      <c r="S1163" s="46">
        <v>10.69</v>
      </c>
      <c r="T1163" s="45">
        <v>1.8950505293177312E-2</v>
      </c>
      <c r="U1163" s="46">
        <v>-2.6400000000000002E-4</v>
      </c>
      <c r="V1163" s="46">
        <v>-2.3000000000000001E-4</v>
      </c>
      <c r="W1163" s="46">
        <v>3.5013711599886122E-4</v>
      </c>
      <c r="X1163" s="47">
        <v>10.68</v>
      </c>
      <c r="Y1163" s="76" t="s">
        <v>26</v>
      </c>
    </row>
    <row r="1164" spans="1:25" x14ac:dyDescent="0.25">
      <c r="A1164" s="77" t="s">
        <v>1</v>
      </c>
      <c r="B1164" s="50" t="s">
        <v>1339</v>
      </c>
      <c r="C1164" s="78" t="s">
        <v>386</v>
      </c>
      <c r="D1164" s="50">
        <v>0</v>
      </c>
      <c r="E1164" s="78" t="s">
        <v>1184</v>
      </c>
      <c r="F1164" s="50">
        <v>35</v>
      </c>
      <c r="G1164" s="78" t="s">
        <v>25</v>
      </c>
      <c r="H1164" s="68">
        <v>2</v>
      </c>
      <c r="I1164" s="78" t="s">
        <v>57</v>
      </c>
      <c r="J1164" s="51">
        <v>3.7936436772214646</v>
      </c>
      <c r="K1164" s="52">
        <v>0.16063</v>
      </c>
      <c r="L1164" s="52">
        <v>0.1822</v>
      </c>
      <c r="M1164" s="52">
        <v>0.24289676181456185</v>
      </c>
      <c r="N1164" s="53">
        <v>37.01</v>
      </c>
      <c r="O1164" s="52">
        <v>7.0330477233973836</v>
      </c>
      <c r="P1164" s="52">
        <v>0.34382800000000002</v>
      </c>
      <c r="Q1164" s="52">
        <v>0.26960000000000001</v>
      </c>
      <c r="R1164" s="52">
        <v>0.43692316668265602</v>
      </c>
      <c r="S1164" s="52">
        <v>35.909999999999997</v>
      </c>
      <c r="T1164" s="51">
        <v>5.8115883876249068</v>
      </c>
      <c r="U1164" s="52">
        <v>0.30603000000000002</v>
      </c>
      <c r="V1164" s="52">
        <v>0.2122</v>
      </c>
      <c r="W1164" s="52">
        <v>0.37240193460829391</v>
      </c>
      <c r="X1164" s="53">
        <v>37.04</v>
      </c>
      <c r="Y1164" s="79" t="s">
        <v>26</v>
      </c>
    </row>
    <row r="1165" spans="1:25" x14ac:dyDescent="0.25">
      <c r="A1165" s="73" t="s">
        <v>1</v>
      </c>
      <c r="B1165" s="43" t="s">
        <v>1339</v>
      </c>
      <c r="C1165" s="74" t="s">
        <v>386</v>
      </c>
      <c r="D1165" s="43">
        <v>0</v>
      </c>
      <c r="E1165" s="74" t="s">
        <v>980</v>
      </c>
      <c r="F1165" s="43">
        <v>10</v>
      </c>
      <c r="G1165" s="74" t="s">
        <v>33</v>
      </c>
      <c r="H1165" s="43">
        <v>2</v>
      </c>
      <c r="I1165" s="74" t="s">
        <v>1190</v>
      </c>
      <c r="J1165" s="120">
        <v>13.247844507682576</v>
      </c>
      <c r="K1165" s="121">
        <v>0.16</v>
      </c>
      <c r="L1165" s="121">
        <v>0.1822</v>
      </c>
      <c r="M1165" s="121">
        <v>0.24248059716191728</v>
      </c>
      <c r="N1165" s="122">
        <v>10.58</v>
      </c>
      <c r="O1165" s="121">
        <v>23.889316572391387</v>
      </c>
      <c r="P1165" s="121">
        <v>0.34320000000000001</v>
      </c>
      <c r="Q1165" s="121">
        <v>0.26960000000000001</v>
      </c>
      <c r="R1165" s="121">
        <v>0.43642914659770377</v>
      </c>
      <c r="S1165" s="121">
        <v>10.56</v>
      </c>
      <c r="T1165" s="120">
        <v>20.222208420803579</v>
      </c>
      <c r="U1165" s="121">
        <v>0.3054</v>
      </c>
      <c r="V1165" s="121">
        <v>0.2122</v>
      </c>
      <c r="W1165" s="121">
        <v>0.37188439063773571</v>
      </c>
      <c r="X1165" s="122">
        <v>10.63</v>
      </c>
      <c r="Y1165" s="123" t="s">
        <v>26</v>
      </c>
    </row>
    <row r="1166" spans="1:25" x14ac:dyDescent="0.25">
      <c r="A1166" s="73" t="s">
        <v>1</v>
      </c>
      <c r="B1166" s="42" t="s">
        <v>1339</v>
      </c>
      <c r="C1166" s="74" t="s">
        <v>386</v>
      </c>
      <c r="D1166" s="42">
        <v>0</v>
      </c>
      <c r="E1166" s="75" t="s">
        <v>1343</v>
      </c>
      <c r="F1166" s="43">
        <v>10</v>
      </c>
      <c r="G1166" s="75" t="s">
        <v>26</v>
      </c>
      <c r="H1166" s="42">
        <v>2</v>
      </c>
      <c r="I1166" s="75" t="s">
        <v>1187</v>
      </c>
      <c r="J1166" s="45">
        <v>1.43518705757515</v>
      </c>
      <c r="K1166" s="46">
        <v>-2.06E-2</v>
      </c>
      <c r="L1166" s="46">
        <v>-1.6300000000000002E-2</v>
      </c>
      <c r="M1166" s="46">
        <v>2.6268802789621001E-2</v>
      </c>
      <c r="N1166" s="47">
        <v>10.58</v>
      </c>
      <c r="O1166" s="46">
        <v>2.4430690158292241</v>
      </c>
      <c r="P1166" s="46">
        <v>-4.2000000000000003E-2</v>
      </c>
      <c r="Q1166" s="46">
        <v>-1.5099999999999999E-2</v>
      </c>
      <c r="R1166" s="46">
        <v>4.4631939236380938E-2</v>
      </c>
      <c r="S1166" s="46">
        <v>10.56</v>
      </c>
      <c r="T1166" s="45">
        <v>2.0749910760920534</v>
      </c>
      <c r="U1166" s="46">
        <v>-3.3700000000000001E-2</v>
      </c>
      <c r="V1166" s="46">
        <v>-1.7899999999999999E-2</v>
      </c>
      <c r="W1166" s="46">
        <v>3.8158878390225255E-2</v>
      </c>
      <c r="X1166" s="47">
        <v>10.63</v>
      </c>
      <c r="Y1166" s="76" t="s">
        <v>26</v>
      </c>
    </row>
    <row r="1167" spans="1:25" x14ac:dyDescent="0.25">
      <c r="A1167" s="73" t="s">
        <v>1</v>
      </c>
      <c r="B1167" s="42" t="s">
        <v>1339</v>
      </c>
      <c r="C1167" s="74" t="s">
        <v>386</v>
      </c>
      <c r="D1167" s="42">
        <v>0</v>
      </c>
      <c r="E1167" s="75" t="s">
        <v>1344</v>
      </c>
      <c r="F1167" s="43">
        <v>10</v>
      </c>
      <c r="G1167" s="75" t="s">
        <v>26</v>
      </c>
      <c r="H1167" s="42">
        <v>2</v>
      </c>
      <c r="I1167" s="75" t="s">
        <v>1187</v>
      </c>
      <c r="J1167" s="45">
        <v>4.6909827722528004</v>
      </c>
      <c r="K1167" s="46">
        <v>-6.4299999999999996E-2</v>
      </c>
      <c r="L1167" s="46">
        <v>-5.6899999999999999E-2</v>
      </c>
      <c r="M1167" s="46">
        <v>8.5860934073651904E-2</v>
      </c>
      <c r="N1167" s="47">
        <v>10.58</v>
      </c>
      <c r="O1167" s="46">
        <v>8.62531426692445</v>
      </c>
      <c r="P1167" s="46">
        <v>-0.128</v>
      </c>
      <c r="Q1167" s="46">
        <v>-9.1900000000000009E-2</v>
      </c>
      <c r="R1167" s="46">
        <v>0.15757414127958941</v>
      </c>
      <c r="S1167" s="46">
        <v>10.56</v>
      </c>
      <c r="T1167" s="45">
        <v>7.0689303933413941</v>
      </c>
      <c r="U1167" s="46">
        <v>-0.11359999999999999</v>
      </c>
      <c r="V1167" s="46">
        <v>-6.3200000000000006E-2</v>
      </c>
      <c r="W1167" s="46">
        <v>0.12999692304050892</v>
      </c>
      <c r="X1167" s="47">
        <v>10.63</v>
      </c>
      <c r="Y1167" s="76" t="s">
        <v>26</v>
      </c>
    </row>
    <row r="1168" spans="1:25" x14ac:dyDescent="0.25">
      <c r="A1168" s="73" t="s">
        <v>1</v>
      </c>
      <c r="B1168" s="42" t="s">
        <v>1339</v>
      </c>
      <c r="C1168" s="74" t="s">
        <v>386</v>
      </c>
      <c r="D1168" s="42">
        <v>0</v>
      </c>
      <c r="E1168" s="75" t="s">
        <v>1345</v>
      </c>
      <c r="F1168" s="43">
        <v>10</v>
      </c>
      <c r="G1168" s="75" t="s">
        <v>26</v>
      </c>
      <c r="H1168" s="42">
        <v>2</v>
      </c>
      <c r="I1168" s="75" t="s">
        <v>1187</v>
      </c>
      <c r="J1168" s="45">
        <v>1.7268787336592086</v>
      </c>
      <c r="K1168" s="46">
        <v>-1.84E-2</v>
      </c>
      <c r="L1168" s="46">
        <v>-2.5700000000000001E-2</v>
      </c>
      <c r="M1168" s="46">
        <v>3.1607752213657962E-2</v>
      </c>
      <c r="N1168" s="47">
        <v>10.58</v>
      </c>
      <c r="O1168" s="46">
        <v>4.9264380315643344</v>
      </c>
      <c r="P1168" s="46">
        <v>-4.99E-2</v>
      </c>
      <c r="Q1168" s="46">
        <v>-7.4900000000000008E-2</v>
      </c>
      <c r="R1168" s="46">
        <v>9.000011111104253E-2</v>
      </c>
      <c r="S1168" s="46">
        <v>10.56</v>
      </c>
      <c r="T1168" s="45">
        <v>2.4252991564498645</v>
      </c>
      <c r="U1168" s="46">
        <v>-3.3799999999999997E-2</v>
      </c>
      <c r="V1168" s="46">
        <v>-2.9100000000000001E-2</v>
      </c>
      <c r="W1168" s="46">
        <v>4.4601008957197368E-2</v>
      </c>
      <c r="X1168" s="47">
        <v>10.63</v>
      </c>
      <c r="Y1168" s="76" t="s">
        <v>26</v>
      </c>
    </row>
    <row r="1169" spans="1:25" x14ac:dyDescent="0.25">
      <c r="A1169" s="73" t="s">
        <v>1</v>
      </c>
      <c r="B1169" s="42" t="s">
        <v>1339</v>
      </c>
      <c r="C1169" s="74" t="s">
        <v>386</v>
      </c>
      <c r="D1169" s="42">
        <v>0</v>
      </c>
      <c r="E1169" s="75" t="s">
        <v>1346</v>
      </c>
      <c r="F1169" s="43">
        <v>10</v>
      </c>
      <c r="G1169" s="75" t="s">
        <v>26</v>
      </c>
      <c r="H1169" s="42">
        <v>2</v>
      </c>
      <c r="I1169" s="75" t="s">
        <v>1187</v>
      </c>
      <c r="J1169" s="45">
        <v>5.3750203004810952</v>
      </c>
      <c r="K1169" s="46">
        <v>-5.5399999999999998E-2</v>
      </c>
      <c r="L1169" s="46">
        <v>-8.1299999999999997E-2</v>
      </c>
      <c r="M1169" s="46">
        <v>9.8381146567825678E-2</v>
      </c>
      <c r="N1169" s="47">
        <v>10.58</v>
      </c>
      <c r="O1169" s="46">
        <v>8.0902478778245079</v>
      </c>
      <c r="P1169" s="46">
        <v>-0.1207</v>
      </c>
      <c r="Q1169" s="46">
        <v>-8.5300000000000001E-2</v>
      </c>
      <c r="R1169" s="46">
        <v>0.14779912043040039</v>
      </c>
      <c r="S1169" s="46">
        <v>10.56</v>
      </c>
      <c r="T1169" s="45">
        <v>8.5557011520510891</v>
      </c>
      <c r="U1169" s="46">
        <v>-0.12179999999999999</v>
      </c>
      <c r="V1169" s="46">
        <v>-9.9599999999999994E-2</v>
      </c>
      <c r="W1169" s="46">
        <v>0.15733848861610433</v>
      </c>
      <c r="X1169" s="47">
        <v>10.63</v>
      </c>
      <c r="Y1169" s="76" t="s">
        <v>26</v>
      </c>
    </row>
    <row r="1170" spans="1:25" ht="15.75" thickBot="1" x14ac:dyDescent="0.3">
      <c r="A1170" s="92" t="s">
        <v>1</v>
      </c>
      <c r="B1170" s="56" t="s">
        <v>1339</v>
      </c>
      <c r="C1170" s="97" t="s">
        <v>386</v>
      </c>
      <c r="D1170" s="56">
        <v>0</v>
      </c>
      <c r="E1170" s="95" t="s">
        <v>1193</v>
      </c>
      <c r="F1170" s="65">
        <v>10</v>
      </c>
      <c r="G1170" s="95" t="s">
        <v>55</v>
      </c>
      <c r="H1170" s="56" t="s">
        <v>26</v>
      </c>
      <c r="I1170" s="95" t="s">
        <v>56</v>
      </c>
      <c r="J1170" s="58">
        <v>3.4419834566255449E-2</v>
      </c>
      <c r="K1170" s="59">
        <v>-6.3000000000000003E-4</v>
      </c>
      <c r="L1170" s="59">
        <v>0</v>
      </c>
      <c r="M1170" s="59">
        <v>6.3000000000000003E-4</v>
      </c>
      <c r="N1170" s="60">
        <v>10.58</v>
      </c>
      <c r="O1170" s="59">
        <v>3.4375547381327719E-2</v>
      </c>
      <c r="P1170" s="59">
        <v>-6.2799999999999998E-4</v>
      </c>
      <c r="Q1170" s="59">
        <v>0</v>
      </c>
      <c r="R1170" s="59">
        <v>6.2799999999999998E-4</v>
      </c>
      <c r="S1170" s="59">
        <v>10.56</v>
      </c>
      <c r="T1170" s="58">
        <v>3.4257935062180868E-2</v>
      </c>
      <c r="U1170" s="59">
        <v>-6.3000000000000003E-4</v>
      </c>
      <c r="V1170" s="59">
        <v>0</v>
      </c>
      <c r="W1170" s="59">
        <v>6.3000000000000003E-4</v>
      </c>
      <c r="X1170" s="60">
        <v>10.63</v>
      </c>
      <c r="Y1170" s="96" t="s">
        <v>26</v>
      </c>
    </row>
    <row r="1171" spans="1:25" x14ac:dyDescent="0.25">
      <c r="A1171" s="69" t="s">
        <v>1</v>
      </c>
      <c r="B1171" s="30" t="s">
        <v>1347</v>
      </c>
      <c r="C1171" s="70" t="s">
        <v>386</v>
      </c>
      <c r="D1171" s="30">
        <v>0</v>
      </c>
      <c r="E1171" s="70" t="s">
        <v>1184</v>
      </c>
      <c r="F1171" s="30">
        <v>35</v>
      </c>
      <c r="G1171" s="70" t="s">
        <v>25</v>
      </c>
      <c r="H1171" s="30">
        <v>1</v>
      </c>
      <c r="I1171" s="70" t="s">
        <v>24</v>
      </c>
      <c r="J1171" s="31">
        <v>3.4855399078692106</v>
      </c>
      <c r="K1171" s="32">
        <v>0.168184</v>
      </c>
      <c r="L1171" s="32">
        <v>0.14568200000000001</v>
      </c>
      <c r="M1171" s="32">
        <v>0.22250641109864677</v>
      </c>
      <c r="N1171" s="33">
        <v>36.9</v>
      </c>
      <c r="O1171" s="32">
        <v>6.8124144158219417</v>
      </c>
      <c r="P1171" s="32">
        <v>0.37321400000000005</v>
      </c>
      <c r="Q1171" s="32">
        <v>0.20303399999999999</v>
      </c>
      <c r="R1171" s="32">
        <v>0.42486644366435911</v>
      </c>
      <c r="S1171" s="32">
        <v>36.049999999999997</v>
      </c>
      <c r="T1171" s="31">
        <v>5.2659891900855555</v>
      </c>
      <c r="U1171" s="32">
        <v>0.29602200000000001</v>
      </c>
      <c r="V1171" s="32">
        <v>0.16311400000000001</v>
      </c>
      <c r="W1171" s="32">
        <v>0.33798698418726125</v>
      </c>
      <c r="X1171" s="33">
        <v>37.1</v>
      </c>
      <c r="Y1171" s="72" t="s">
        <v>26</v>
      </c>
    </row>
    <row r="1172" spans="1:25" x14ac:dyDescent="0.25">
      <c r="A1172" s="73" t="s">
        <v>1</v>
      </c>
      <c r="B1172" s="43" t="s">
        <v>1347</v>
      </c>
      <c r="C1172" s="74" t="s">
        <v>386</v>
      </c>
      <c r="D1172" s="43">
        <v>0</v>
      </c>
      <c r="E1172" s="74" t="s">
        <v>973</v>
      </c>
      <c r="F1172" s="43">
        <v>10</v>
      </c>
      <c r="G1172" s="74" t="s">
        <v>33</v>
      </c>
      <c r="H1172" s="124">
        <v>1</v>
      </c>
      <c r="I1172" s="74" t="s">
        <v>1185</v>
      </c>
      <c r="J1172" s="120">
        <v>11.931740039285929</v>
      </c>
      <c r="K1172" s="121">
        <v>0.1676</v>
      </c>
      <c r="L1172" s="121">
        <v>0.14480000000000001</v>
      </c>
      <c r="M1172" s="121">
        <v>0.22148769717526073</v>
      </c>
      <c r="N1172" s="122">
        <v>10.73</v>
      </c>
      <c r="O1172" s="121">
        <v>22.87334747068984</v>
      </c>
      <c r="P1172" s="121">
        <v>0.37280000000000002</v>
      </c>
      <c r="Q1172" s="121">
        <v>0.2024</v>
      </c>
      <c r="R1172" s="121">
        <v>0.42419995285242551</v>
      </c>
      <c r="S1172" s="121">
        <v>10.72</v>
      </c>
      <c r="T1172" s="120">
        <v>18.101720388191374</v>
      </c>
      <c r="U1172" s="121">
        <v>0.29560000000000003</v>
      </c>
      <c r="V1172" s="121">
        <v>0.16240000000000002</v>
      </c>
      <c r="W1172" s="121">
        <v>0.33727306444482047</v>
      </c>
      <c r="X1172" s="122">
        <v>10.77</v>
      </c>
      <c r="Y1172" s="123" t="s">
        <v>26</v>
      </c>
    </row>
    <row r="1173" spans="1:25" x14ac:dyDescent="0.25">
      <c r="A1173" s="73" t="s">
        <v>1</v>
      </c>
      <c r="B1173" s="42" t="s">
        <v>1347</v>
      </c>
      <c r="C1173" s="74" t="s">
        <v>386</v>
      </c>
      <c r="D1173" s="42">
        <v>0</v>
      </c>
      <c r="E1173" s="75" t="s">
        <v>1348</v>
      </c>
      <c r="F1173" s="43">
        <v>10</v>
      </c>
      <c r="G1173" s="75" t="s">
        <v>26</v>
      </c>
      <c r="H1173" s="44">
        <v>1</v>
      </c>
      <c r="I1173" s="75" t="s">
        <v>1187</v>
      </c>
      <c r="J1173" s="45">
        <v>0.78485287748157329</v>
      </c>
      <c r="K1173" s="46">
        <v>-1.01E-2</v>
      </c>
      <c r="L1173" s="46">
        <v>-1.0500000000000001E-2</v>
      </c>
      <c r="M1173" s="46">
        <v>1.4569145479402695E-2</v>
      </c>
      <c r="N1173" s="47">
        <v>10.73</v>
      </c>
      <c r="O1173" s="46">
        <v>0.8594462305254531</v>
      </c>
      <c r="P1173" s="46">
        <v>-1.3900000000000001E-2</v>
      </c>
      <c r="Q1173" s="46">
        <v>-7.7999999999999996E-3</v>
      </c>
      <c r="R1173" s="46">
        <v>1.5938946012832845E-2</v>
      </c>
      <c r="S1173" s="46">
        <v>10.72</v>
      </c>
      <c r="T1173" s="45">
        <v>1.0687097939437789</v>
      </c>
      <c r="U1173" s="46">
        <v>-1.55E-2</v>
      </c>
      <c r="V1173" s="46">
        <v>-1.2500000000000001E-2</v>
      </c>
      <c r="W1173" s="46">
        <v>1.9912307751739879E-2</v>
      </c>
      <c r="X1173" s="47">
        <v>10.77</v>
      </c>
      <c r="Y1173" s="76" t="s">
        <v>26</v>
      </c>
    </row>
    <row r="1174" spans="1:25" x14ac:dyDescent="0.25">
      <c r="A1174" s="73" t="s">
        <v>1</v>
      </c>
      <c r="B1174" s="42" t="s">
        <v>1347</v>
      </c>
      <c r="C1174" s="74" t="s">
        <v>386</v>
      </c>
      <c r="D1174" s="42">
        <v>0</v>
      </c>
      <c r="E1174" s="75" t="s">
        <v>1349</v>
      </c>
      <c r="F1174" s="43">
        <v>10</v>
      </c>
      <c r="G1174" s="75" t="s">
        <v>26</v>
      </c>
      <c r="H1174" s="44">
        <v>1</v>
      </c>
      <c r="I1174" s="75" t="s">
        <v>1187</v>
      </c>
      <c r="J1174" s="45">
        <v>2.6723438252303247</v>
      </c>
      <c r="K1174" s="46">
        <v>-3.9200000000000006E-2</v>
      </c>
      <c r="L1174" s="46">
        <v>-3.04E-2</v>
      </c>
      <c r="M1174" s="46">
        <v>4.9606451193367991E-2</v>
      </c>
      <c r="N1174" s="47">
        <v>10.73</v>
      </c>
      <c r="O1174" s="46">
        <v>3.4272561868555735</v>
      </c>
      <c r="P1174" s="46">
        <v>-5.6299999999999996E-2</v>
      </c>
      <c r="Q1174" s="46">
        <v>-2.9499999999999998E-2</v>
      </c>
      <c r="R1174" s="46">
        <v>6.3560522338948724E-2</v>
      </c>
      <c r="S1174" s="46">
        <v>10.72</v>
      </c>
      <c r="T1174" s="45">
        <v>3.9305985741468095</v>
      </c>
      <c r="U1174" s="46">
        <v>-6.4599999999999991E-2</v>
      </c>
      <c r="V1174" s="46">
        <v>-3.4500000000000003E-2</v>
      </c>
      <c r="W1174" s="46">
        <v>7.3235305693360758E-2</v>
      </c>
      <c r="X1174" s="47">
        <v>10.77</v>
      </c>
      <c r="Y1174" s="76" t="s">
        <v>26</v>
      </c>
    </row>
    <row r="1175" spans="1:25" x14ac:dyDescent="0.25">
      <c r="A1175" s="73" t="s">
        <v>1</v>
      </c>
      <c r="B1175" s="42" t="s">
        <v>1347</v>
      </c>
      <c r="C1175" s="74" t="s">
        <v>386</v>
      </c>
      <c r="D1175" s="42">
        <v>0</v>
      </c>
      <c r="E1175" s="75" t="s">
        <v>1189</v>
      </c>
      <c r="F1175" s="43">
        <v>10</v>
      </c>
      <c r="G1175" s="75" t="s">
        <v>55</v>
      </c>
      <c r="H1175" s="44" t="s">
        <v>26</v>
      </c>
      <c r="I1175" s="75" t="s">
        <v>56</v>
      </c>
      <c r="J1175" s="45">
        <v>5.6985627781940607E-2</v>
      </c>
      <c r="K1175" s="46">
        <v>-5.8399999999999999E-4</v>
      </c>
      <c r="L1175" s="46">
        <v>-8.8199999999999997E-4</v>
      </c>
      <c r="M1175" s="46">
        <v>1.0578185099533852E-3</v>
      </c>
      <c r="N1175" s="47">
        <v>10.73</v>
      </c>
      <c r="O1175" s="46">
        <v>4.0829097233435217E-2</v>
      </c>
      <c r="P1175" s="46">
        <v>-4.1399999999999998E-4</v>
      </c>
      <c r="Q1175" s="46">
        <v>-6.3400000000000001E-4</v>
      </c>
      <c r="R1175" s="46">
        <v>7.572001056523962E-4</v>
      </c>
      <c r="S1175" s="46">
        <v>10.72</v>
      </c>
      <c r="T1175" s="45">
        <v>4.4513786130135825E-2</v>
      </c>
      <c r="U1175" s="46">
        <v>-4.2200000000000001E-4</v>
      </c>
      <c r="V1175" s="46">
        <v>-7.1400000000000001E-4</v>
      </c>
      <c r="W1175" s="46">
        <v>8.2938531455530365E-4</v>
      </c>
      <c r="X1175" s="47">
        <v>10.77</v>
      </c>
      <c r="Y1175" s="76" t="s">
        <v>26</v>
      </c>
    </row>
    <row r="1176" spans="1:25" x14ac:dyDescent="0.25">
      <c r="A1176" s="77" t="s">
        <v>1</v>
      </c>
      <c r="B1176" s="50" t="s">
        <v>1347</v>
      </c>
      <c r="C1176" s="78" t="s">
        <v>386</v>
      </c>
      <c r="D1176" s="50">
        <v>0</v>
      </c>
      <c r="E1176" s="78" t="s">
        <v>1184</v>
      </c>
      <c r="F1176" s="50">
        <v>35</v>
      </c>
      <c r="G1176" s="78" t="s">
        <v>25</v>
      </c>
      <c r="H1176" s="68">
        <v>2</v>
      </c>
      <c r="I1176" s="78" t="s">
        <v>57</v>
      </c>
      <c r="J1176" s="51">
        <v>0</v>
      </c>
      <c r="K1176" s="52">
        <v>0</v>
      </c>
      <c r="L1176" s="52">
        <v>0</v>
      </c>
      <c r="M1176" s="52">
        <v>0</v>
      </c>
      <c r="N1176" s="53">
        <v>36.9</v>
      </c>
      <c r="O1176" s="52">
        <v>0</v>
      </c>
      <c r="P1176" s="52">
        <v>0</v>
      </c>
      <c r="Q1176" s="52">
        <v>0</v>
      </c>
      <c r="R1176" s="52">
        <v>0</v>
      </c>
      <c r="S1176" s="52">
        <v>36.049999999999997</v>
      </c>
      <c r="T1176" s="51">
        <v>0</v>
      </c>
      <c r="U1176" s="52">
        <v>0</v>
      </c>
      <c r="V1176" s="52">
        <v>0</v>
      </c>
      <c r="W1176" s="52">
        <v>0</v>
      </c>
      <c r="X1176" s="53">
        <v>37.1</v>
      </c>
      <c r="Y1176" s="79" t="s">
        <v>26</v>
      </c>
    </row>
    <row r="1177" spans="1:25" x14ac:dyDescent="0.25">
      <c r="A1177" s="73" t="s">
        <v>1</v>
      </c>
      <c r="B1177" s="43" t="s">
        <v>1347</v>
      </c>
      <c r="C1177" s="74" t="s">
        <v>386</v>
      </c>
      <c r="D1177" s="43">
        <v>0</v>
      </c>
      <c r="E1177" s="74" t="s">
        <v>980</v>
      </c>
      <c r="F1177" s="43">
        <v>10</v>
      </c>
      <c r="G1177" s="74" t="s">
        <v>33</v>
      </c>
      <c r="H1177" s="43">
        <v>2</v>
      </c>
      <c r="I1177" s="74" t="s">
        <v>1190</v>
      </c>
      <c r="J1177" s="120">
        <v>0</v>
      </c>
      <c r="K1177" s="121">
        <v>0</v>
      </c>
      <c r="L1177" s="121">
        <v>0</v>
      </c>
      <c r="M1177" s="121">
        <v>0</v>
      </c>
      <c r="N1177" s="122">
        <v>0</v>
      </c>
      <c r="O1177" s="121">
        <v>0</v>
      </c>
      <c r="P1177" s="121">
        <v>0</v>
      </c>
      <c r="Q1177" s="121">
        <v>0</v>
      </c>
      <c r="R1177" s="121">
        <v>0</v>
      </c>
      <c r="S1177" s="121">
        <v>0</v>
      </c>
      <c r="T1177" s="120">
        <v>0</v>
      </c>
      <c r="U1177" s="121">
        <v>0</v>
      </c>
      <c r="V1177" s="121">
        <v>0</v>
      </c>
      <c r="W1177" s="121">
        <v>0</v>
      </c>
      <c r="X1177" s="122">
        <v>0</v>
      </c>
      <c r="Y1177" s="123" t="s">
        <v>1350</v>
      </c>
    </row>
    <row r="1178" spans="1:25" x14ac:dyDescent="0.25">
      <c r="A1178" s="73" t="s">
        <v>1</v>
      </c>
      <c r="B1178" s="42" t="s">
        <v>1347</v>
      </c>
      <c r="C1178" s="74" t="s">
        <v>386</v>
      </c>
      <c r="D1178" s="42">
        <v>0</v>
      </c>
      <c r="E1178" s="75" t="s">
        <v>1351</v>
      </c>
      <c r="F1178" s="43">
        <v>10</v>
      </c>
      <c r="G1178" s="75" t="s">
        <v>26</v>
      </c>
      <c r="H1178" s="42">
        <v>2</v>
      </c>
      <c r="I1178" s="75" t="s">
        <v>1187</v>
      </c>
      <c r="J1178" s="45">
        <v>8.2184633524150232</v>
      </c>
      <c r="K1178" s="46">
        <v>-9.9900000000000003E-2</v>
      </c>
      <c r="L1178" s="46">
        <v>-0.1153</v>
      </c>
      <c r="M1178" s="46">
        <v>0.15255851336454482</v>
      </c>
      <c r="N1178" s="47">
        <v>10.73</v>
      </c>
      <c r="O1178" s="46">
        <v>18.050174201807746</v>
      </c>
      <c r="P1178" s="46">
        <v>-0.28299999999999997</v>
      </c>
      <c r="Q1178" s="46">
        <v>-0.17880000000000001</v>
      </c>
      <c r="R1178" s="46">
        <v>0.33475131067704572</v>
      </c>
      <c r="S1178" s="46">
        <v>10.72</v>
      </c>
      <c r="T1178" s="45">
        <v>12.72441655203523</v>
      </c>
      <c r="U1178" s="46">
        <v>-0.19800000000000001</v>
      </c>
      <c r="V1178" s="46">
        <v>-0.13040000000000002</v>
      </c>
      <c r="W1178" s="46">
        <v>0.23708260163917555</v>
      </c>
      <c r="X1178" s="47">
        <v>10.77</v>
      </c>
      <c r="Y1178" s="76" t="s">
        <v>26</v>
      </c>
    </row>
    <row r="1179" spans="1:25" x14ac:dyDescent="0.25">
      <c r="A1179" s="73" t="s">
        <v>1</v>
      </c>
      <c r="B1179" s="42" t="s">
        <v>1347</v>
      </c>
      <c r="C1179" s="74" t="s">
        <v>386</v>
      </c>
      <c r="D1179" s="42">
        <v>0</v>
      </c>
      <c r="E1179" s="75" t="s">
        <v>1352</v>
      </c>
      <c r="F1179" s="43">
        <v>10</v>
      </c>
      <c r="G1179" s="75" t="s">
        <v>26</v>
      </c>
      <c r="H1179" s="42">
        <v>2</v>
      </c>
      <c r="I1179" s="75" t="s">
        <v>1187</v>
      </c>
      <c r="J1179" s="45">
        <v>0.90934067414035524</v>
      </c>
      <c r="K1179" s="46">
        <v>-1.6879999999999999E-2</v>
      </c>
      <c r="L1179" s="46">
        <v>0</v>
      </c>
      <c r="M1179" s="46">
        <v>1.6879999999999999E-2</v>
      </c>
      <c r="N1179" s="47">
        <v>10.73</v>
      </c>
      <c r="O1179" s="46">
        <v>0.94038478129583303</v>
      </c>
      <c r="P1179" s="46">
        <v>-1.7440000000000001E-2</v>
      </c>
      <c r="Q1179" s="46">
        <v>0</v>
      </c>
      <c r="R1179" s="46">
        <v>1.7440000000000001E-2</v>
      </c>
      <c r="S1179" s="46">
        <v>10.72</v>
      </c>
      <c r="T1179" s="45">
        <v>0.87590770766580284</v>
      </c>
      <c r="U1179" s="46">
        <v>-1.6320000000000001E-2</v>
      </c>
      <c r="V1179" s="46">
        <v>0</v>
      </c>
      <c r="W1179" s="46">
        <v>1.6320000000000001E-2</v>
      </c>
      <c r="X1179" s="47">
        <v>10.77</v>
      </c>
      <c r="Y1179" s="76" t="s">
        <v>26</v>
      </c>
    </row>
    <row r="1180" spans="1:25" x14ac:dyDescent="0.25">
      <c r="A1180" s="73" t="s">
        <v>1</v>
      </c>
      <c r="B1180" s="42" t="s">
        <v>1347</v>
      </c>
      <c r="C1180" s="74" t="s">
        <v>386</v>
      </c>
      <c r="D1180" s="42">
        <v>0</v>
      </c>
      <c r="E1180" s="75" t="s">
        <v>1353</v>
      </c>
      <c r="F1180" s="43">
        <v>10</v>
      </c>
      <c r="G1180" s="75" t="s">
        <v>26</v>
      </c>
      <c r="H1180" s="42">
        <v>2</v>
      </c>
      <c r="I1180" s="75" t="s">
        <v>1187</v>
      </c>
      <c r="J1180" s="45">
        <v>2.1548357207117425E-2</v>
      </c>
      <c r="K1180" s="46">
        <v>-4.0000000000000002E-4</v>
      </c>
      <c r="L1180" s="46">
        <v>0</v>
      </c>
      <c r="M1180" s="46">
        <v>4.0000000000000002E-4</v>
      </c>
      <c r="N1180" s="47">
        <v>10.73</v>
      </c>
      <c r="O1180" s="46">
        <v>3.7744802001552925E-2</v>
      </c>
      <c r="P1180" s="46">
        <v>-6.9999999999999999E-4</v>
      </c>
      <c r="Q1180" s="46">
        <v>0</v>
      </c>
      <c r="R1180" s="46">
        <v>6.9999999999999999E-4</v>
      </c>
      <c r="S1180" s="46">
        <v>10.72</v>
      </c>
      <c r="T1180" s="45">
        <v>3.7569570794489089E-2</v>
      </c>
      <c r="U1180" s="46">
        <v>-6.9999999999999999E-4</v>
      </c>
      <c r="V1180" s="46">
        <v>0</v>
      </c>
      <c r="W1180" s="46">
        <v>6.9999999999999999E-4</v>
      </c>
      <c r="X1180" s="47">
        <v>10.77</v>
      </c>
      <c r="Y1180" s="76" t="s">
        <v>26</v>
      </c>
    </row>
    <row r="1181" spans="1:25" ht="15.75" thickBot="1" x14ac:dyDescent="0.3">
      <c r="A1181" s="92" t="s">
        <v>1</v>
      </c>
      <c r="B1181" s="56" t="s">
        <v>1347</v>
      </c>
      <c r="C1181" s="97" t="s">
        <v>386</v>
      </c>
      <c r="D1181" s="56">
        <v>0</v>
      </c>
      <c r="E1181" s="95" t="s">
        <v>1193</v>
      </c>
      <c r="F1181" s="65">
        <v>10</v>
      </c>
      <c r="G1181" s="95" t="s">
        <v>55</v>
      </c>
      <c r="H1181" s="56" t="s">
        <v>26</v>
      </c>
      <c r="I1181" s="95" t="s">
        <v>56</v>
      </c>
      <c r="J1181" s="58">
        <v>0</v>
      </c>
      <c r="K1181" s="59">
        <v>0</v>
      </c>
      <c r="L1181" s="59">
        <v>0</v>
      </c>
      <c r="M1181" s="59">
        <v>0</v>
      </c>
      <c r="N1181" s="60">
        <v>0</v>
      </c>
      <c r="O1181" s="59">
        <v>0</v>
      </c>
      <c r="P1181" s="59">
        <v>0</v>
      </c>
      <c r="Q1181" s="59">
        <v>0</v>
      </c>
      <c r="R1181" s="59">
        <v>0</v>
      </c>
      <c r="S1181" s="59">
        <v>0</v>
      </c>
      <c r="T1181" s="58">
        <v>0</v>
      </c>
      <c r="U1181" s="59">
        <v>0</v>
      </c>
      <c r="V1181" s="59">
        <v>0</v>
      </c>
      <c r="W1181" s="59">
        <v>0</v>
      </c>
      <c r="X1181" s="60">
        <v>0</v>
      </c>
      <c r="Y1181" s="96" t="s">
        <v>26</v>
      </c>
    </row>
    <row r="1182" spans="1:25" x14ac:dyDescent="0.25">
      <c r="A1182" s="77" t="s">
        <v>1</v>
      </c>
      <c r="B1182" s="50" t="s">
        <v>1354</v>
      </c>
      <c r="C1182" s="78" t="s">
        <v>386</v>
      </c>
      <c r="D1182" s="50">
        <v>0</v>
      </c>
      <c r="E1182" s="78" t="s">
        <v>1184</v>
      </c>
      <c r="F1182" s="50">
        <v>35</v>
      </c>
      <c r="G1182" s="78" t="s">
        <v>25</v>
      </c>
      <c r="H1182" s="50">
        <v>1</v>
      </c>
      <c r="I1182" s="78" t="s">
        <v>24</v>
      </c>
      <c r="J1182" s="51">
        <v>0.86557105790766964</v>
      </c>
      <c r="K1182" s="52">
        <v>4.0671999999999993E-2</v>
      </c>
      <c r="L1182" s="52">
        <v>4.1700000000000001E-2</v>
      </c>
      <c r="M1182" s="52">
        <v>5.8250335484012442E-2</v>
      </c>
      <c r="N1182" s="53">
        <v>38.9</v>
      </c>
      <c r="O1182" s="52">
        <v>1.202079750867703</v>
      </c>
      <c r="P1182" s="52">
        <v>7.3635999999999993E-2</v>
      </c>
      <c r="Q1182" s="52">
        <v>3.0899999999999997E-2</v>
      </c>
      <c r="R1182" s="52">
        <v>7.985656200964325E-2</v>
      </c>
      <c r="S1182" s="52">
        <v>38.4</v>
      </c>
      <c r="T1182" s="51">
        <v>1.0792735791067132</v>
      </c>
      <c r="U1182" s="52">
        <v>6.1331999999999998E-2</v>
      </c>
      <c r="V1182" s="52">
        <v>3.9600000000000003E-2</v>
      </c>
      <c r="W1182" s="52">
        <v>7.300530271151541E-2</v>
      </c>
      <c r="X1182" s="53">
        <v>39.1</v>
      </c>
      <c r="Y1182" s="79" t="s">
        <v>26</v>
      </c>
    </row>
    <row r="1183" spans="1:25" x14ac:dyDescent="0.25">
      <c r="A1183" s="73" t="s">
        <v>1</v>
      </c>
      <c r="B1183" s="43" t="s">
        <v>1354</v>
      </c>
      <c r="C1183" s="74" t="s">
        <v>386</v>
      </c>
      <c r="D1183" s="43">
        <v>0</v>
      </c>
      <c r="E1183" s="74" t="s">
        <v>973</v>
      </c>
      <c r="F1183" s="43">
        <v>10</v>
      </c>
      <c r="G1183" s="74" t="s">
        <v>33</v>
      </c>
      <c r="H1183" s="124">
        <v>1</v>
      </c>
      <c r="I1183" s="74" t="s">
        <v>1185</v>
      </c>
      <c r="J1183" s="120">
        <v>3.0407949981543907</v>
      </c>
      <c r="K1183" s="121">
        <v>4.0799999999999996E-2</v>
      </c>
      <c r="L1183" s="121">
        <v>4.1700000000000001E-2</v>
      </c>
      <c r="M1183" s="121">
        <v>5.8339780596090692E-2</v>
      </c>
      <c r="N1183" s="122">
        <v>11.09</v>
      </c>
      <c r="O1183" s="121">
        <v>4.3588397966019361</v>
      </c>
      <c r="P1183" s="121">
        <v>7.3799999999999991E-2</v>
      </c>
      <c r="Q1183" s="121">
        <v>3.0899999999999997E-2</v>
      </c>
      <c r="R1183" s="121">
        <v>8.0007812118567515E-2</v>
      </c>
      <c r="S1183" s="121">
        <v>10.61</v>
      </c>
      <c r="T1183" s="120">
        <v>3.8790102794848171</v>
      </c>
      <c r="U1183" s="121">
        <v>6.1499999999999999E-2</v>
      </c>
      <c r="V1183" s="121">
        <v>3.9600000000000003E-2</v>
      </c>
      <c r="W1183" s="121">
        <v>7.3146496840245198E-2</v>
      </c>
      <c r="X1183" s="122">
        <v>10.9</v>
      </c>
      <c r="Y1183" s="123" t="s">
        <v>26</v>
      </c>
    </row>
    <row r="1184" spans="1:25" x14ac:dyDescent="0.25">
      <c r="A1184" s="73" t="s">
        <v>1</v>
      </c>
      <c r="B1184" s="42" t="s">
        <v>1354</v>
      </c>
      <c r="C1184" s="74" t="s">
        <v>386</v>
      </c>
      <c r="D1184" s="42">
        <v>0</v>
      </c>
      <c r="E1184" s="75" t="s">
        <v>1355</v>
      </c>
      <c r="F1184" s="43">
        <v>10</v>
      </c>
      <c r="G1184" s="75" t="s">
        <v>26</v>
      </c>
      <c r="H1184" s="44">
        <v>1</v>
      </c>
      <c r="I1184" s="75" t="s">
        <v>1187</v>
      </c>
      <c r="J1184" s="45">
        <v>0.305926405412973</v>
      </c>
      <c r="K1184" s="46">
        <v>-4.2000000000000006E-3</v>
      </c>
      <c r="L1184" s="46">
        <v>-4.0999999999999995E-3</v>
      </c>
      <c r="M1184" s="46">
        <v>5.8694122363316757E-3</v>
      </c>
      <c r="N1184" s="47">
        <v>11.09</v>
      </c>
      <c r="O1184" s="46">
        <v>0.35227238258872828</v>
      </c>
      <c r="P1184" s="46">
        <v>-5.0000000000000001E-3</v>
      </c>
      <c r="Q1184" s="46">
        <v>-4.0999999999999995E-3</v>
      </c>
      <c r="R1184" s="46">
        <v>6.4660652641308838E-3</v>
      </c>
      <c r="S1184" s="46">
        <v>10.61</v>
      </c>
      <c r="T1184" s="45">
        <v>0.36375352685246898</v>
      </c>
      <c r="U1184" s="46">
        <v>-4.9000000000000007E-3</v>
      </c>
      <c r="V1184" s="46">
        <v>-4.7999999999999996E-3</v>
      </c>
      <c r="W1184" s="46">
        <v>6.8593002558570071E-3</v>
      </c>
      <c r="X1184" s="47">
        <v>10.9</v>
      </c>
      <c r="Y1184" s="76" t="s">
        <v>26</v>
      </c>
    </row>
    <row r="1185" spans="1:25" x14ac:dyDescent="0.25">
      <c r="A1185" s="73" t="s">
        <v>1</v>
      </c>
      <c r="B1185" s="42" t="s">
        <v>1354</v>
      </c>
      <c r="C1185" s="74" t="s">
        <v>386</v>
      </c>
      <c r="D1185" s="42">
        <v>0</v>
      </c>
      <c r="E1185" s="75" t="s">
        <v>1356</v>
      </c>
      <c r="F1185" s="43">
        <v>10</v>
      </c>
      <c r="G1185" s="75" t="s">
        <v>26</v>
      </c>
      <c r="H1185" s="44">
        <v>1</v>
      </c>
      <c r="I1185" s="75" t="s">
        <v>1187</v>
      </c>
      <c r="J1185" s="45">
        <v>3.2109700251919171</v>
      </c>
      <c r="K1185" s="46">
        <v>-3.3500000000000002E-2</v>
      </c>
      <c r="L1185" s="46">
        <v>-5.1700000000000003E-2</v>
      </c>
      <c r="M1185" s="46">
        <v>6.1604707612324568E-2</v>
      </c>
      <c r="N1185" s="47">
        <v>11.09</v>
      </c>
      <c r="O1185" s="46">
        <v>4.3163293692344462</v>
      </c>
      <c r="P1185" s="46">
        <v>-6.6799999999999998E-2</v>
      </c>
      <c r="Q1185" s="46">
        <v>-4.2599999999999999E-2</v>
      </c>
      <c r="R1185" s="46">
        <v>7.9227520471109023E-2</v>
      </c>
      <c r="S1185" s="46">
        <v>10.61</v>
      </c>
      <c r="T1185" s="45">
        <v>3.8610759911586152</v>
      </c>
      <c r="U1185" s="46">
        <v>-5.33E-2</v>
      </c>
      <c r="V1185" s="46">
        <v>-4.9599999999999998E-2</v>
      </c>
      <c r="W1185" s="46">
        <v>7.2808309965277998E-2</v>
      </c>
      <c r="X1185" s="47">
        <v>10.9</v>
      </c>
      <c r="Y1185" s="76" t="s">
        <v>26</v>
      </c>
    </row>
    <row r="1186" spans="1:25" x14ac:dyDescent="0.25">
      <c r="A1186" s="73" t="s">
        <v>1</v>
      </c>
      <c r="B1186" s="42" t="s">
        <v>1354</v>
      </c>
      <c r="C1186" s="74" t="s">
        <v>386</v>
      </c>
      <c r="D1186" s="42">
        <v>0</v>
      </c>
      <c r="E1186" s="75" t="s">
        <v>1357</v>
      </c>
      <c r="F1186" s="43">
        <v>10</v>
      </c>
      <c r="G1186" s="75" t="s">
        <v>26</v>
      </c>
      <c r="H1186" s="44">
        <v>1</v>
      </c>
      <c r="I1186" s="75" t="s">
        <v>1187</v>
      </c>
      <c r="J1186" s="45">
        <v>0.41621097966317094</v>
      </c>
      <c r="K1186" s="46">
        <v>-7.5000000000000002E-4</v>
      </c>
      <c r="L1186" s="46">
        <v>7.9500000000000005E-3</v>
      </c>
      <c r="M1186" s="46">
        <v>7.9852989925236987E-3</v>
      </c>
      <c r="N1186" s="47">
        <v>11.09</v>
      </c>
      <c r="O1186" s="46">
        <v>0.45828970028743593</v>
      </c>
      <c r="P1186" s="46">
        <v>-4.4999999999999999E-4</v>
      </c>
      <c r="Q1186" s="46">
        <v>8.4000000000000012E-3</v>
      </c>
      <c r="R1186" s="46">
        <v>8.4120449356859719E-3</v>
      </c>
      <c r="S1186" s="46">
        <v>10.61</v>
      </c>
      <c r="T1186" s="45">
        <v>0.43930745945221639</v>
      </c>
      <c r="U1186" s="46">
        <v>-7.5000000000000002E-4</v>
      </c>
      <c r="V1186" s="46">
        <v>8.2500000000000004E-3</v>
      </c>
      <c r="W1186" s="46">
        <v>8.2840207628904448E-3</v>
      </c>
      <c r="X1186" s="47">
        <v>10.9</v>
      </c>
      <c r="Y1186" s="76" t="s">
        <v>26</v>
      </c>
    </row>
    <row r="1187" spans="1:25" x14ac:dyDescent="0.25">
      <c r="A1187" s="73" t="s">
        <v>1</v>
      </c>
      <c r="B1187" s="42" t="s">
        <v>1354</v>
      </c>
      <c r="C1187" s="74" t="s">
        <v>386</v>
      </c>
      <c r="D1187" s="42">
        <v>0</v>
      </c>
      <c r="E1187" s="75" t="s">
        <v>1189</v>
      </c>
      <c r="F1187" s="43">
        <v>10</v>
      </c>
      <c r="G1187" s="75" t="s">
        <v>55</v>
      </c>
      <c r="H1187" s="44" t="s">
        <v>26</v>
      </c>
      <c r="I1187" s="75" t="s">
        <v>56</v>
      </c>
      <c r="J1187" s="45">
        <v>6.6716356452983213E-3</v>
      </c>
      <c r="K1187" s="46">
        <v>1.2799999999999999E-4</v>
      </c>
      <c r="L1187" s="46">
        <v>0</v>
      </c>
      <c r="M1187" s="46">
        <v>1.2799999999999999E-4</v>
      </c>
      <c r="N1187" s="47">
        <v>11.09</v>
      </c>
      <c r="O1187" s="46">
        <v>8.934749091543041E-3</v>
      </c>
      <c r="P1187" s="46">
        <v>1.64E-4</v>
      </c>
      <c r="Q1187" s="46">
        <v>0</v>
      </c>
      <c r="R1187" s="46">
        <v>1.64E-4</v>
      </c>
      <c r="S1187" s="46">
        <v>10.61</v>
      </c>
      <c r="T1187" s="45">
        <v>8.9091584027151741E-3</v>
      </c>
      <c r="U1187" s="46">
        <v>1.6800000000000002E-4</v>
      </c>
      <c r="V1187" s="46">
        <v>0</v>
      </c>
      <c r="W1187" s="46">
        <v>1.6800000000000002E-4</v>
      </c>
      <c r="X1187" s="47">
        <v>10.9</v>
      </c>
      <c r="Y1187" s="76" t="s">
        <v>26</v>
      </c>
    </row>
    <row r="1188" spans="1:25" ht="15.75" thickBot="1" x14ac:dyDescent="0.3">
      <c r="A1188" s="73" t="s">
        <v>1</v>
      </c>
      <c r="B1188" s="42" t="s">
        <v>1354</v>
      </c>
      <c r="C1188" s="74" t="s">
        <v>386</v>
      </c>
      <c r="D1188" s="42">
        <v>0</v>
      </c>
      <c r="E1188" s="75" t="s">
        <v>1358</v>
      </c>
      <c r="F1188" s="43">
        <v>10</v>
      </c>
      <c r="G1188" s="75" t="s">
        <v>55</v>
      </c>
      <c r="H1188" s="42" t="s">
        <v>26</v>
      </c>
      <c r="I1188" s="75" t="s">
        <v>56</v>
      </c>
      <c r="J1188" s="45">
        <v>4.1489234169198932E-2</v>
      </c>
      <c r="K1188" s="46">
        <v>0</v>
      </c>
      <c r="L1188" s="46">
        <v>7.9600000000000005E-4</v>
      </c>
      <c r="M1188" s="46">
        <v>7.9600000000000005E-4</v>
      </c>
      <c r="N1188" s="47">
        <v>11.09</v>
      </c>
      <c r="O1188" s="46">
        <v>2.7349049048503701E-2</v>
      </c>
      <c r="P1188" s="46">
        <v>0</v>
      </c>
      <c r="Q1188" s="46">
        <v>5.0199999999999995E-4</v>
      </c>
      <c r="R1188" s="46">
        <v>5.0199999999999995E-4</v>
      </c>
      <c r="S1188" s="46">
        <v>10.61</v>
      </c>
      <c r="T1188" s="45">
        <v>3.3409344010181898E-2</v>
      </c>
      <c r="U1188" s="46">
        <v>0</v>
      </c>
      <c r="V1188" s="46">
        <v>6.3000000000000003E-4</v>
      </c>
      <c r="W1188" s="46">
        <v>6.3000000000000003E-4</v>
      </c>
      <c r="X1188" s="47">
        <v>10.9</v>
      </c>
      <c r="Y1188" s="76" t="s">
        <v>26</v>
      </c>
    </row>
    <row r="1189" spans="1:25" x14ac:dyDescent="0.25">
      <c r="A1189" s="69" t="s">
        <v>1</v>
      </c>
      <c r="B1189" s="30" t="s">
        <v>1359</v>
      </c>
      <c r="C1189" s="70" t="s">
        <v>386</v>
      </c>
      <c r="D1189" s="30">
        <v>0</v>
      </c>
      <c r="E1189" s="70" t="s">
        <v>1184</v>
      </c>
      <c r="F1189" s="30">
        <v>35</v>
      </c>
      <c r="G1189" s="70" t="s">
        <v>25</v>
      </c>
      <c r="H1189" s="30">
        <v>1</v>
      </c>
      <c r="I1189" s="70" t="s">
        <v>24</v>
      </c>
      <c r="J1189" s="31">
        <v>1.5717351264283725</v>
      </c>
      <c r="K1189" s="32">
        <v>6.6383999999999999E-2</v>
      </c>
      <c r="L1189" s="32">
        <v>8.4000000000000005E-2</v>
      </c>
      <c r="M1189" s="32">
        <v>0.10706463214339271</v>
      </c>
      <c r="N1189" s="33">
        <v>39.375</v>
      </c>
      <c r="O1189" s="32">
        <v>2.0639793209343549</v>
      </c>
      <c r="P1189" s="32">
        <v>0.11786200000000001</v>
      </c>
      <c r="Q1189" s="32">
        <v>6.7799999999999999E-2</v>
      </c>
      <c r="R1189" s="32">
        <v>0.13597165529624181</v>
      </c>
      <c r="S1189" s="32">
        <v>38.080000000000005</v>
      </c>
      <c r="T1189" s="31">
        <v>2.1611285673411329</v>
      </c>
      <c r="U1189" s="32">
        <v>0.121584</v>
      </c>
      <c r="V1189" s="32">
        <v>8.1599999999999992E-2</v>
      </c>
      <c r="W1189" s="32">
        <v>0.14642823858805376</v>
      </c>
      <c r="X1189" s="33">
        <v>39.164999999999999</v>
      </c>
      <c r="Y1189" s="72" t="s">
        <v>26</v>
      </c>
    </row>
    <row r="1190" spans="1:25" x14ac:dyDescent="0.25">
      <c r="A1190" s="73" t="s">
        <v>1</v>
      </c>
      <c r="B1190" s="43" t="s">
        <v>1359</v>
      </c>
      <c r="C1190" s="74" t="s">
        <v>386</v>
      </c>
      <c r="D1190" s="43">
        <v>0</v>
      </c>
      <c r="E1190" s="74" t="s">
        <v>973</v>
      </c>
      <c r="F1190" s="43">
        <v>10</v>
      </c>
      <c r="G1190" s="74" t="s">
        <v>33</v>
      </c>
      <c r="H1190" s="124">
        <v>1</v>
      </c>
      <c r="I1190" s="74" t="s">
        <v>1185</v>
      </c>
      <c r="J1190" s="120">
        <v>5.4572666433827601</v>
      </c>
      <c r="K1190" s="121">
        <v>6.5000000000000002E-2</v>
      </c>
      <c r="L1190" s="121">
        <v>8.4000000000000005E-2</v>
      </c>
      <c r="M1190" s="121">
        <v>0.10621205204683695</v>
      </c>
      <c r="N1190" s="122">
        <v>11.25</v>
      </c>
      <c r="O1190" s="121">
        <v>7.2026619034289947</v>
      </c>
      <c r="P1190" s="121">
        <v>0.1174</v>
      </c>
      <c r="Q1190" s="121">
        <v>6.7799999999999999E-2</v>
      </c>
      <c r="R1190" s="121">
        <v>0.13557138341110192</v>
      </c>
      <c r="S1190" s="121">
        <v>10.88</v>
      </c>
      <c r="T1190" s="120">
        <v>7.5474875865957447</v>
      </c>
      <c r="U1190" s="121">
        <v>0.1212</v>
      </c>
      <c r="V1190" s="121">
        <v>8.1599999999999992E-2</v>
      </c>
      <c r="W1190" s="121">
        <v>0.14610954794263104</v>
      </c>
      <c r="X1190" s="122">
        <v>11.19</v>
      </c>
      <c r="Y1190" s="123" t="s">
        <v>26</v>
      </c>
    </row>
    <row r="1191" spans="1:25" x14ac:dyDescent="0.25">
      <c r="A1191" s="73" t="s">
        <v>1</v>
      </c>
      <c r="B1191" s="42" t="s">
        <v>1359</v>
      </c>
      <c r="C1191" s="74" t="s">
        <v>386</v>
      </c>
      <c r="D1191" s="42">
        <v>0</v>
      </c>
      <c r="E1191" s="75" t="s">
        <v>1360</v>
      </c>
      <c r="F1191" s="43">
        <v>10</v>
      </c>
      <c r="G1191" s="75" t="s">
        <v>26</v>
      </c>
      <c r="H1191" s="44">
        <v>1</v>
      </c>
      <c r="I1191" s="75" t="s">
        <v>1187</v>
      </c>
      <c r="J1191" s="45">
        <v>1.0558766859344897</v>
      </c>
      <c r="K1191" s="46">
        <v>-2.0550000000000002E-2</v>
      </c>
      <c r="L1191" s="46">
        <v>0</v>
      </c>
      <c r="M1191" s="46">
        <v>2.0550000000000002E-2</v>
      </c>
      <c r="N1191" s="47">
        <v>11.25</v>
      </c>
      <c r="O1191" s="46">
        <v>2.0162147228833729</v>
      </c>
      <c r="P1191" s="46">
        <v>-3.7950000000000005E-2</v>
      </c>
      <c r="Q1191" s="46">
        <v>0</v>
      </c>
      <c r="R1191" s="46">
        <v>3.7950000000000005E-2</v>
      </c>
      <c r="S1191" s="46">
        <v>10.88</v>
      </c>
      <c r="T1191" s="45">
        <v>1.6969114661625009</v>
      </c>
      <c r="U1191" s="46">
        <v>-3.2850000000000004E-2</v>
      </c>
      <c r="V1191" s="46">
        <v>0</v>
      </c>
      <c r="W1191" s="46">
        <v>3.2850000000000004E-2</v>
      </c>
      <c r="X1191" s="47">
        <v>11.19</v>
      </c>
      <c r="Y1191" s="76" t="s">
        <v>26</v>
      </c>
    </row>
    <row r="1192" spans="1:25" x14ac:dyDescent="0.25">
      <c r="A1192" s="73" t="s">
        <v>1</v>
      </c>
      <c r="B1192" s="42" t="s">
        <v>1359</v>
      </c>
      <c r="C1192" s="74" t="s">
        <v>386</v>
      </c>
      <c r="D1192" s="42">
        <v>0</v>
      </c>
      <c r="E1192" s="75" t="s">
        <v>1361</v>
      </c>
      <c r="F1192" s="43">
        <v>10</v>
      </c>
      <c r="G1192" s="75" t="s">
        <v>26</v>
      </c>
      <c r="H1192" s="44">
        <v>1</v>
      </c>
      <c r="I1192" s="75" t="s">
        <v>1187</v>
      </c>
      <c r="J1192" s="45">
        <v>6.0194602511804654E-2</v>
      </c>
      <c r="K1192" s="46">
        <v>-8.9999999999999998E-4</v>
      </c>
      <c r="L1192" s="46">
        <v>-7.5000000000000002E-4</v>
      </c>
      <c r="M1192" s="46">
        <v>1.1715374513859981E-3</v>
      </c>
      <c r="N1192" s="47">
        <v>11.25</v>
      </c>
      <c r="O1192" s="46">
        <v>6.762114321955677E-2</v>
      </c>
      <c r="P1192" s="46">
        <v>-8.9999999999999998E-4</v>
      </c>
      <c r="Q1192" s="46">
        <v>-8.9999999999999998E-4</v>
      </c>
      <c r="R1192" s="46">
        <v>1.2727922061357855E-3</v>
      </c>
      <c r="S1192" s="46">
        <v>10.88</v>
      </c>
      <c r="T1192" s="45">
        <v>4.9614314784305114E-2</v>
      </c>
      <c r="U1192" s="46">
        <v>-7.5000000000000002E-4</v>
      </c>
      <c r="V1192" s="46">
        <v>-5.9999999999999995E-4</v>
      </c>
      <c r="W1192" s="46">
        <v>9.6046863561492725E-4</v>
      </c>
      <c r="X1192" s="47">
        <v>11.19</v>
      </c>
      <c r="Y1192" s="76" t="s">
        <v>26</v>
      </c>
    </row>
    <row r="1193" spans="1:25" x14ac:dyDescent="0.25">
      <c r="A1193" s="73" t="s">
        <v>1</v>
      </c>
      <c r="B1193" s="42" t="s">
        <v>1359</v>
      </c>
      <c r="C1193" s="74" t="s">
        <v>386</v>
      </c>
      <c r="D1193" s="42">
        <v>0</v>
      </c>
      <c r="E1193" s="75" t="s">
        <v>1189</v>
      </c>
      <c r="F1193" s="43">
        <v>10</v>
      </c>
      <c r="G1193" s="75" t="s">
        <v>55</v>
      </c>
      <c r="H1193" s="44" t="s">
        <v>26</v>
      </c>
      <c r="I1193" s="75" t="s">
        <v>56</v>
      </c>
      <c r="J1193" s="45">
        <v>7.1111111111111111E-2</v>
      </c>
      <c r="K1193" s="46">
        <v>-1.3839999999999998E-3</v>
      </c>
      <c r="L1193" s="46">
        <v>0</v>
      </c>
      <c r="M1193" s="46">
        <v>1.3839999999999998E-3</v>
      </c>
      <c r="N1193" s="47">
        <v>11.25</v>
      </c>
      <c r="O1193" s="46">
        <v>2.4545222713362801E-2</v>
      </c>
      <c r="P1193" s="46">
        <v>-4.6200000000000001E-4</v>
      </c>
      <c r="Q1193" s="46">
        <v>0</v>
      </c>
      <c r="R1193" s="46">
        <v>4.6200000000000001E-4</v>
      </c>
      <c r="S1193" s="46">
        <v>10.88</v>
      </c>
      <c r="T1193" s="45">
        <v>1.9836042709479463E-2</v>
      </c>
      <c r="U1193" s="46">
        <v>-3.8400000000000001E-4</v>
      </c>
      <c r="V1193" s="46">
        <v>0</v>
      </c>
      <c r="W1193" s="46">
        <v>3.8400000000000001E-4</v>
      </c>
      <c r="X1193" s="47">
        <v>11.19</v>
      </c>
      <c r="Y1193" s="76" t="s">
        <v>26</v>
      </c>
    </row>
    <row r="1194" spans="1:25" x14ac:dyDescent="0.25">
      <c r="A1194" s="77" t="s">
        <v>1</v>
      </c>
      <c r="B1194" s="50" t="s">
        <v>1359</v>
      </c>
      <c r="C1194" s="78" t="s">
        <v>386</v>
      </c>
      <c r="D1194" s="50">
        <v>0</v>
      </c>
      <c r="E1194" s="78" t="s">
        <v>1184</v>
      </c>
      <c r="F1194" s="50">
        <v>35</v>
      </c>
      <c r="G1194" s="78" t="s">
        <v>25</v>
      </c>
      <c r="H1194" s="68">
        <v>2</v>
      </c>
      <c r="I1194" s="78" t="s">
        <v>57</v>
      </c>
      <c r="J1194" s="51">
        <v>0</v>
      </c>
      <c r="K1194" s="52">
        <v>0</v>
      </c>
      <c r="L1194" s="52">
        <v>0</v>
      </c>
      <c r="M1194" s="52">
        <v>0</v>
      </c>
      <c r="N1194" s="53">
        <v>0</v>
      </c>
      <c r="O1194" s="52">
        <v>0</v>
      </c>
      <c r="P1194" s="52">
        <v>0</v>
      </c>
      <c r="Q1194" s="52">
        <v>0</v>
      </c>
      <c r="R1194" s="52">
        <v>0</v>
      </c>
      <c r="S1194" s="52">
        <v>0</v>
      </c>
      <c r="T1194" s="51">
        <v>0</v>
      </c>
      <c r="U1194" s="52">
        <v>0</v>
      </c>
      <c r="V1194" s="52">
        <v>0</v>
      </c>
      <c r="W1194" s="52">
        <v>0</v>
      </c>
      <c r="X1194" s="53">
        <v>0</v>
      </c>
      <c r="Y1194" s="79" t="s">
        <v>26</v>
      </c>
    </row>
    <row r="1195" spans="1:25" x14ac:dyDescent="0.25">
      <c r="A1195" s="73" t="s">
        <v>1</v>
      </c>
      <c r="B1195" s="43" t="s">
        <v>1359</v>
      </c>
      <c r="C1195" s="74" t="s">
        <v>386</v>
      </c>
      <c r="D1195" s="43">
        <v>0</v>
      </c>
      <c r="E1195" s="74" t="s">
        <v>980</v>
      </c>
      <c r="F1195" s="43">
        <v>10</v>
      </c>
      <c r="G1195" s="74" t="s">
        <v>33</v>
      </c>
      <c r="H1195" s="43">
        <v>2</v>
      </c>
      <c r="I1195" s="74" t="s">
        <v>1190</v>
      </c>
      <c r="J1195" s="120">
        <v>0</v>
      </c>
      <c r="K1195" s="121">
        <v>0</v>
      </c>
      <c r="L1195" s="121">
        <v>0</v>
      </c>
      <c r="M1195" s="121">
        <v>0</v>
      </c>
      <c r="N1195" s="122">
        <v>0</v>
      </c>
      <c r="O1195" s="121">
        <v>0</v>
      </c>
      <c r="P1195" s="121">
        <v>0</v>
      </c>
      <c r="Q1195" s="121">
        <v>0</v>
      </c>
      <c r="R1195" s="121">
        <v>0</v>
      </c>
      <c r="S1195" s="121">
        <v>0</v>
      </c>
      <c r="T1195" s="120">
        <v>0</v>
      </c>
      <c r="U1195" s="121">
        <v>0</v>
      </c>
      <c r="V1195" s="121">
        <v>0</v>
      </c>
      <c r="W1195" s="121">
        <v>0</v>
      </c>
      <c r="X1195" s="122">
        <v>0</v>
      </c>
      <c r="Y1195" s="123" t="s">
        <v>1282</v>
      </c>
    </row>
    <row r="1196" spans="1:25" x14ac:dyDescent="0.25">
      <c r="A1196" s="73" t="s">
        <v>1</v>
      </c>
      <c r="B1196" s="42" t="s">
        <v>1359</v>
      </c>
      <c r="C1196" s="74" t="s">
        <v>386</v>
      </c>
      <c r="D1196" s="42">
        <v>0</v>
      </c>
      <c r="E1196" s="75" t="s">
        <v>1362</v>
      </c>
      <c r="F1196" s="43">
        <v>10</v>
      </c>
      <c r="G1196" s="75" t="s">
        <v>26</v>
      </c>
      <c r="H1196" s="42">
        <v>2</v>
      </c>
      <c r="I1196" s="75" t="s">
        <v>1187</v>
      </c>
      <c r="J1196" s="45">
        <v>1.1973504546412042</v>
      </c>
      <c r="K1196" s="46">
        <v>-1.43E-2</v>
      </c>
      <c r="L1196" s="46">
        <v>-1.84E-2</v>
      </c>
      <c r="M1196" s="46">
        <v>2.3303433223454437E-2</v>
      </c>
      <c r="N1196" s="47">
        <v>11.25</v>
      </c>
      <c r="O1196" s="46">
        <v>1.4769349512505499</v>
      </c>
      <c r="P1196" s="46">
        <v>-2.1600000000000001E-2</v>
      </c>
      <c r="Q1196" s="46">
        <v>-1.7500000000000002E-2</v>
      </c>
      <c r="R1196" s="46">
        <v>2.7799460426418354E-2</v>
      </c>
      <c r="S1196" s="46">
        <v>10.88</v>
      </c>
      <c r="T1196" s="45">
        <v>1.6070110496425634</v>
      </c>
      <c r="U1196" s="46">
        <v>-2.3399999999999997E-2</v>
      </c>
      <c r="V1196" s="46">
        <v>-2.0500000000000001E-2</v>
      </c>
      <c r="W1196" s="46">
        <v>3.1109644806715488E-2</v>
      </c>
      <c r="X1196" s="47">
        <v>11.19</v>
      </c>
      <c r="Y1196" s="76" t="s">
        <v>26</v>
      </c>
    </row>
    <row r="1197" spans="1:25" ht="15.75" thickBot="1" x14ac:dyDescent="0.3">
      <c r="A1197" s="92" t="s">
        <v>1</v>
      </c>
      <c r="B1197" s="56" t="s">
        <v>1359</v>
      </c>
      <c r="C1197" s="97" t="s">
        <v>386</v>
      </c>
      <c r="D1197" s="56">
        <v>0</v>
      </c>
      <c r="E1197" s="95" t="s">
        <v>1193</v>
      </c>
      <c r="F1197" s="65">
        <v>10</v>
      </c>
      <c r="G1197" s="95" t="s">
        <v>55</v>
      </c>
      <c r="H1197" s="56" t="s">
        <v>26</v>
      </c>
      <c r="I1197" s="95" t="s">
        <v>56</v>
      </c>
      <c r="J1197" s="58">
        <v>0</v>
      </c>
      <c r="K1197" s="59">
        <v>0</v>
      </c>
      <c r="L1197" s="59">
        <v>0</v>
      </c>
      <c r="M1197" s="59">
        <v>0</v>
      </c>
      <c r="N1197" s="60">
        <v>0</v>
      </c>
      <c r="O1197" s="59">
        <v>0</v>
      </c>
      <c r="P1197" s="59">
        <v>0</v>
      </c>
      <c r="Q1197" s="59">
        <v>0</v>
      </c>
      <c r="R1197" s="59">
        <v>0</v>
      </c>
      <c r="S1197" s="59">
        <v>0</v>
      </c>
      <c r="T1197" s="58">
        <v>0</v>
      </c>
      <c r="U1197" s="59">
        <v>0</v>
      </c>
      <c r="V1197" s="59">
        <v>0</v>
      </c>
      <c r="W1197" s="59">
        <v>0</v>
      </c>
      <c r="X1197" s="60">
        <v>0</v>
      </c>
      <c r="Y1197" s="96" t="s">
        <v>26</v>
      </c>
    </row>
    <row r="1198" spans="1:25" x14ac:dyDescent="0.25">
      <c r="A1198" s="77" t="s">
        <v>1</v>
      </c>
      <c r="B1198" s="50" t="s">
        <v>1363</v>
      </c>
      <c r="C1198" s="78" t="s">
        <v>386</v>
      </c>
      <c r="D1198" s="50">
        <v>0</v>
      </c>
      <c r="E1198" s="78" t="s">
        <v>1184</v>
      </c>
      <c r="F1198" s="50">
        <v>35</v>
      </c>
      <c r="G1198" s="78" t="s">
        <v>25</v>
      </c>
      <c r="H1198" s="68">
        <v>1</v>
      </c>
      <c r="I1198" s="78" t="s">
        <v>24</v>
      </c>
      <c r="J1198" s="51">
        <v>3.0813570721499492</v>
      </c>
      <c r="K1198" s="52">
        <v>0.18866000000000002</v>
      </c>
      <c r="L1198" s="52">
        <v>5.8799999999999998E-2</v>
      </c>
      <c r="M1198" s="52">
        <v>0.19761081852975562</v>
      </c>
      <c r="N1198" s="53">
        <v>37.07</v>
      </c>
      <c r="O1198" s="52">
        <v>4.6831755377199862</v>
      </c>
      <c r="P1198" s="52">
        <v>0.28594600000000003</v>
      </c>
      <c r="Q1198" s="52">
        <v>6.6299999999999998E-2</v>
      </c>
      <c r="R1198" s="52">
        <v>0.29353160803565947</v>
      </c>
      <c r="S1198" s="52">
        <v>36.229999999999997</v>
      </c>
      <c r="T1198" s="51">
        <v>4.1758622003313368</v>
      </c>
      <c r="U1198" s="52">
        <v>0.261106</v>
      </c>
      <c r="V1198" s="52">
        <v>6.6299999999999998E-2</v>
      </c>
      <c r="W1198" s="52">
        <v>0.26939196950911509</v>
      </c>
      <c r="X1198" s="53">
        <v>37.29</v>
      </c>
      <c r="Y1198" s="79" t="s">
        <v>26</v>
      </c>
    </row>
    <row r="1199" spans="1:25" x14ac:dyDescent="0.25">
      <c r="A1199" s="73" t="s">
        <v>1</v>
      </c>
      <c r="B1199" s="42" t="s">
        <v>1363</v>
      </c>
      <c r="C1199" s="74" t="s">
        <v>386</v>
      </c>
      <c r="D1199" s="42">
        <v>0</v>
      </c>
      <c r="E1199" s="74" t="s">
        <v>973</v>
      </c>
      <c r="F1199" s="43">
        <v>10</v>
      </c>
      <c r="G1199" s="74" t="s">
        <v>33</v>
      </c>
      <c r="H1199" s="124">
        <v>1</v>
      </c>
      <c r="I1199" s="74" t="s">
        <v>1185</v>
      </c>
      <c r="J1199" s="120">
        <v>10.62649014613949</v>
      </c>
      <c r="K1199" s="121">
        <v>0.18540000000000001</v>
      </c>
      <c r="L1199" s="121">
        <v>5.8799999999999998E-2</v>
      </c>
      <c r="M1199" s="121">
        <v>0.19450089974084955</v>
      </c>
      <c r="N1199" s="122">
        <v>10.58</v>
      </c>
      <c r="O1199" s="121">
        <v>16.079376116134416</v>
      </c>
      <c r="P1199" s="121">
        <v>0.28560000000000002</v>
      </c>
      <c r="Q1199" s="121">
        <v>6.6299999999999998E-2</v>
      </c>
      <c r="R1199" s="121">
        <v>0.29319455997681815</v>
      </c>
      <c r="S1199" s="121">
        <v>10.54</v>
      </c>
      <c r="T1199" s="120">
        <v>14.627511614098673</v>
      </c>
      <c r="U1199" s="121">
        <v>0.26069999999999999</v>
      </c>
      <c r="V1199" s="121">
        <v>6.6299999999999998E-2</v>
      </c>
      <c r="W1199" s="121">
        <v>0.26899847583211317</v>
      </c>
      <c r="X1199" s="122">
        <v>10.63</v>
      </c>
      <c r="Y1199" s="123" t="s">
        <v>26</v>
      </c>
    </row>
    <row r="1200" spans="1:25" x14ac:dyDescent="0.25">
      <c r="A1200" s="73" t="s">
        <v>1</v>
      </c>
      <c r="B1200" s="42" t="s">
        <v>1363</v>
      </c>
      <c r="C1200" s="74" t="s">
        <v>386</v>
      </c>
      <c r="D1200" s="42">
        <v>0</v>
      </c>
      <c r="E1200" s="75" t="s">
        <v>1364</v>
      </c>
      <c r="F1200" s="43">
        <v>10</v>
      </c>
      <c r="G1200" s="75" t="s">
        <v>26</v>
      </c>
      <c r="H1200" s="44">
        <v>1</v>
      </c>
      <c r="I1200" s="75" t="s">
        <v>1187</v>
      </c>
      <c r="J1200" s="45">
        <v>7.7897067724223934</v>
      </c>
      <c r="K1200" s="46">
        <v>-0.1326</v>
      </c>
      <c r="L1200" s="46">
        <v>-5.2399999999999995E-2</v>
      </c>
      <c r="M1200" s="46">
        <v>0.14257811893835604</v>
      </c>
      <c r="N1200" s="47">
        <v>10.58</v>
      </c>
      <c r="O1200" s="46">
        <v>12.722422099467105</v>
      </c>
      <c r="P1200" s="46">
        <v>-0.22359999999999999</v>
      </c>
      <c r="Q1200" s="46">
        <v>-6.1799999999999994E-2</v>
      </c>
      <c r="R1200" s="46">
        <v>0.23198318904610307</v>
      </c>
      <c r="S1200" s="46">
        <v>10.54</v>
      </c>
      <c r="T1200" s="45">
        <v>10.992928098227932</v>
      </c>
      <c r="U1200" s="46">
        <v>-0.19359999999999999</v>
      </c>
      <c r="V1200" s="46">
        <v>-5.8200000000000002E-2</v>
      </c>
      <c r="W1200" s="46">
        <v>0.20215884843360185</v>
      </c>
      <c r="X1200" s="47">
        <v>10.63</v>
      </c>
      <c r="Y1200" s="76" t="s">
        <v>26</v>
      </c>
    </row>
    <row r="1201" spans="1:25" x14ac:dyDescent="0.25">
      <c r="A1201" s="73" t="s">
        <v>1</v>
      </c>
      <c r="B1201" s="42" t="s">
        <v>1363</v>
      </c>
      <c r="C1201" s="74" t="s">
        <v>386</v>
      </c>
      <c r="D1201" s="42">
        <v>0</v>
      </c>
      <c r="E1201" s="75" t="s">
        <v>1365</v>
      </c>
      <c r="F1201" s="43">
        <v>10</v>
      </c>
      <c r="G1201" s="75" t="s">
        <v>26</v>
      </c>
      <c r="H1201" s="44">
        <v>1</v>
      </c>
      <c r="I1201" s="75" t="s">
        <v>1187</v>
      </c>
      <c r="J1201" s="45">
        <v>1.0682857063529136</v>
      </c>
      <c r="K1201" s="46">
        <v>-1.23E-2</v>
      </c>
      <c r="L1201" s="46">
        <v>-1.52E-2</v>
      </c>
      <c r="M1201" s="46">
        <v>1.9553260597659921E-2</v>
      </c>
      <c r="N1201" s="47">
        <v>10.58</v>
      </c>
      <c r="O1201" s="46">
        <v>1.349124351558767</v>
      </c>
      <c r="P1201" s="46">
        <v>-1.8600000000000002E-2</v>
      </c>
      <c r="Q1201" s="46">
        <v>-1.61E-2</v>
      </c>
      <c r="R1201" s="46">
        <v>2.4600203251192866E-2</v>
      </c>
      <c r="S1201" s="46">
        <v>10.54</v>
      </c>
      <c r="T1201" s="45">
        <v>1.5672283575662262</v>
      </c>
      <c r="U1201" s="46">
        <v>-2.2100000000000002E-2</v>
      </c>
      <c r="V1201" s="46">
        <v>-1.8499999999999999E-2</v>
      </c>
      <c r="W1201" s="46">
        <v>2.8821172772807147E-2</v>
      </c>
      <c r="X1201" s="47">
        <v>10.63</v>
      </c>
      <c r="Y1201" s="76" t="s">
        <v>26</v>
      </c>
    </row>
    <row r="1202" spans="1:25" x14ac:dyDescent="0.25">
      <c r="A1202" s="73" t="s">
        <v>1</v>
      </c>
      <c r="B1202" s="42" t="s">
        <v>1363</v>
      </c>
      <c r="C1202" s="74" t="s">
        <v>386</v>
      </c>
      <c r="D1202" s="42">
        <v>0</v>
      </c>
      <c r="E1202" s="75" t="s">
        <v>1366</v>
      </c>
      <c r="F1202" s="43">
        <v>10</v>
      </c>
      <c r="G1202" s="75" t="s">
        <v>26</v>
      </c>
      <c r="H1202" s="44">
        <v>1</v>
      </c>
      <c r="I1202" s="75" t="s">
        <v>1187</v>
      </c>
      <c r="J1202" s="45">
        <v>2.1034343346044997</v>
      </c>
      <c r="K1202" s="46">
        <v>-3.85E-2</v>
      </c>
      <c r="L1202" s="46">
        <v>0</v>
      </c>
      <c r="M1202" s="46">
        <v>3.85E-2</v>
      </c>
      <c r="N1202" s="47">
        <v>10.58</v>
      </c>
      <c r="O1202" s="46">
        <v>2.237553608055193</v>
      </c>
      <c r="P1202" s="46">
        <v>-4.0799999999999996E-2</v>
      </c>
      <c r="Q1202" s="46">
        <v>0</v>
      </c>
      <c r="R1202" s="46">
        <v>4.0799999999999996E-2</v>
      </c>
      <c r="S1202" s="46">
        <v>10.54</v>
      </c>
      <c r="T1202" s="45">
        <v>2.2893001049489121</v>
      </c>
      <c r="U1202" s="46">
        <v>-4.2099999999999999E-2</v>
      </c>
      <c r="V1202" s="46">
        <v>0</v>
      </c>
      <c r="W1202" s="46">
        <v>4.2099999999999999E-2</v>
      </c>
      <c r="X1202" s="47">
        <v>10.63</v>
      </c>
      <c r="Y1202" s="76" t="s">
        <v>26</v>
      </c>
    </row>
    <row r="1203" spans="1:25" x14ac:dyDescent="0.25">
      <c r="A1203" s="73" t="s">
        <v>1</v>
      </c>
      <c r="B1203" s="42" t="s">
        <v>1363</v>
      </c>
      <c r="C1203" s="74" t="s">
        <v>386</v>
      </c>
      <c r="D1203" s="42">
        <v>0</v>
      </c>
      <c r="E1203" s="75" t="s">
        <v>1189</v>
      </c>
      <c r="F1203" s="43">
        <v>10</v>
      </c>
      <c r="G1203" s="75" t="s">
        <v>55</v>
      </c>
      <c r="H1203" s="44" t="s">
        <v>26</v>
      </c>
      <c r="I1203" s="75" t="s">
        <v>56</v>
      </c>
      <c r="J1203" s="45">
        <v>0.17810898521586155</v>
      </c>
      <c r="K1203" s="46">
        <v>-3.2600000000000003E-3</v>
      </c>
      <c r="L1203" s="46">
        <v>0</v>
      </c>
      <c r="M1203" s="46">
        <v>3.2600000000000003E-3</v>
      </c>
      <c r="N1203" s="47">
        <v>10.58</v>
      </c>
      <c r="O1203" s="46">
        <v>1.8975332068311198E-2</v>
      </c>
      <c r="P1203" s="46">
        <v>-3.4599999999999995E-4</v>
      </c>
      <c r="Q1203" s="46">
        <v>0</v>
      </c>
      <c r="R1203" s="46">
        <v>3.4599999999999995E-4</v>
      </c>
      <c r="S1203" s="46">
        <v>10.54</v>
      </c>
      <c r="T1203" s="45">
        <v>2.2077335928961005E-2</v>
      </c>
      <c r="U1203" s="46">
        <v>-4.06E-4</v>
      </c>
      <c r="V1203" s="46">
        <v>0</v>
      </c>
      <c r="W1203" s="46">
        <v>4.06E-4</v>
      </c>
      <c r="X1203" s="47">
        <v>10.63</v>
      </c>
      <c r="Y1203" s="76" t="s">
        <v>26</v>
      </c>
    </row>
    <row r="1204" spans="1:25" x14ac:dyDescent="0.25">
      <c r="A1204" s="77" t="s">
        <v>1</v>
      </c>
      <c r="B1204" s="50" t="s">
        <v>1363</v>
      </c>
      <c r="C1204" s="78" t="s">
        <v>386</v>
      </c>
      <c r="D1204" s="50">
        <v>0</v>
      </c>
      <c r="E1204" s="78" t="s">
        <v>1184</v>
      </c>
      <c r="F1204" s="50">
        <v>35</v>
      </c>
      <c r="G1204" s="78" t="s">
        <v>25</v>
      </c>
      <c r="H1204" s="50">
        <v>2</v>
      </c>
      <c r="I1204" s="78" t="s">
        <v>57</v>
      </c>
      <c r="J1204" s="51">
        <v>0.52633061377321155</v>
      </c>
      <c r="K1204" s="52">
        <v>2.7318000000000002E-2</v>
      </c>
      <c r="L1204" s="52">
        <v>1.9826000000000003E-2</v>
      </c>
      <c r="M1204" s="52">
        <v>3.3754161224951215E-2</v>
      </c>
      <c r="N1204" s="53">
        <v>37.07</v>
      </c>
      <c r="O1204" s="52">
        <v>1.2701898942246148</v>
      </c>
      <c r="P1204" s="52">
        <v>6.8718000000000001E-2</v>
      </c>
      <c r="Q1204" s="52">
        <v>4.02E-2</v>
      </c>
      <c r="R1204" s="52">
        <v>7.9612835171220975E-2</v>
      </c>
      <c r="S1204" s="52">
        <v>36.229999999999997</v>
      </c>
      <c r="T1204" s="51">
        <v>0.92960985503637883</v>
      </c>
      <c r="U1204" s="52">
        <v>5.5817999999999993E-2</v>
      </c>
      <c r="V1204" s="52">
        <v>2.1928E-2</v>
      </c>
      <c r="W1204" s="52">
        <v>5.9970712085150361E-2</v>
      </c>
      <c r="X1204" s="53">
        <v>37.29</v>
      </c>
      <c r="Y1204" s="79" t="s">
        <v>26</v>
      </c>
    </row>
    <row r="1205" spans="1:25" x14ac:dyDescent="0.25">
      <c r="A1205" s="73" t="s">
        <v>1</v>
      </c>
      <c r="B1205" s="42" t="s">
        <v>1363</v>
      </c>
      <c r="C1205" s="74" t="s">
        <v>386</v>
      </c>
      <c r="D1205" s="42">
        <v>0</v>
      </c>
      <c r="E1205" s="74" t="s">
        <v>980</v>
      </c>
      <c r="F1205" s="43">
        <v>10</v>
      </c>
      <c r="G1205" s="74" t="s">
        <v>33</v>
      </c>
      <c r="H1205" s="43">
        <v>2</v>
      </c>
      <c r="I1205" s="74" t="s">
        <v>1190</v>
      </c>
      <c r="J1205" s="120">
        <v>1.8252648549627271</v>
      </c>
      <c r="K1205" s="121">
        <v>2.7300000000000001E-2</v>
      </c>
      <c r="L1205" s="121">
        <v>1.9800000000000002E-2</v>
      </c>
      <c r="M1205" s="121">
        <v>3.3724323566233325E-2</v>
      </c>
      <c r="N1205" s="122">
        <v>10.68</v>
      </c>
      <c r="O1205" s="121">
        <v>4.3161350274456804</v>
      </c>
      <c r="P1205" s="121">
        <v>6.8699999999999997E-2</v>
      </c>
      <c r="Q1205" s="121">
        <v>4.02E-2</v>
      </c>
      <c r="R1205" s="121">
        <v>7.9597298949147757E-2</v>
      </c>
      <c r="S1205" s="121">
        <v>10.66</v>
      </c>
      <c r="T1205" s="120">
        <v>3.2232140668403955</v>
      </c>
      <c r="U1205" s="121">
        <v>5.5799999999999995E-2</v>
      </c>
      <c r="V1205" s="121">
        <v>2.1899999999999999E-2</v>
      </c>
      <c r="W1205" s="121">
        <v>5.9943723608064256E-2</v>
      </c>
      <c r="X1205" s="122">
        <v>10.75</v>
      </c>
      <c r="Y1205" s="123" t="s">
        <v>26</v>
      </c>
    </row>
    <row r="1206" spans="1:25" x14ac:dyDescent="0.25">
      <c r="A1206" s="73" t="s">
        <v>1</v>
      </c>
      <c r="B1206" s="42" t="s">
        <v>1363</v>
      </c>
      <c r="C1206" s="74" t="s">
        <v>386</v>
      </c>
      <c r="D1206" s="42">
        <v>0</v>
      </c>
      <c r="E1206" s="75" t="s">
        <v>1367</v>
      </c>
      <c r="F1206" s="43">
        <v>10</v>
      </c>
      <c r="G1206" s="75" t="s">
        <v>26</v>
      </c>
      <c r="H1206" s="42">
        <v>2</v>
      </c>
      <c r="I1206" s="75" t="s">
        <v>1187</v>
      </c>
      <c r="J1206" s="45">
        <v>1.8121460581027089</v>
      </c>
      <c r="K1206" s="46">
        <v>-2.7E-2</v>
      </c>
      <c r="L1206" s="46">
        <v>-1.9800000000000002E-2</v>
      </c>
      <c r="M1206" s="46">
        <v>3.3481935427928891E-2</v>
      </c>
      <c r="N1206" s="47">
        <v>10.68</v>
      </c>
      <c r="O1206" s="46">
        <v>4.3373206031875942</v>
      </c>
      <c r="P1206" s="46">
        <v>-6.88E-2</v>
      </c>
      <c r="Q1206" s="46">
        <v>-4.0799999999999996E-2</v>
      </c>
      <c r="R1206" s="46">
        <v>7.9987999099864968E-2</v>
      </c>
      <c r="S1206" s="46">
        <v>10.66</v>
      </c>
      <c r="T1206" s="45">
        <v>3.2491368353153516</v>
      </c>
      <c r="U1206" s="46">
        <v>-5.62E-2</v>
      </c>
      <c r="V1206" s="46">
        <v>-2.2200000000000001E-2</v>
      </c>
      <c r="W1206" s="46">
        <v>6.0425822294777255E-2</v>
      </c>
      <c r="X1206" s="47">
        <v>10.75</v>
      </c>
      <c r="Y1206" s="76" t="s">
        <v>26</v>
      </c>
    </row>
    <row r="1207" spans="1:25" ht="15.75" thickBot="1" x14ac:dyDescent="0.3">
      <c r="A1207" s="73" t="s">
        <v>1</v>
      </c>
      <c r="B1207" s="42" t="s">
        <v>1363</v>
      </c>
      <c r="C1207" s="74" t="s">
        <v>386</v>
      </c>
      <c r="D1207" s="42">
        <v>0</v>
      </c>
      <c r="E1207" s="75" t="s">
        <v>1193</v>
      </c>
      <c r="F1207" s="43">
        <v>10</v>
      </c>
      <c r="G1207" s="75" t="s">
        <v>55</v>
      </c>
      <c r="H1207" s="42" t="s">
        <v>26</v>
      </c>
      <c r="I1207" s="75" t="s">
        <v>56</v>
      </c>
      <c r="J1207" s="45">
        <v>1.7115226235459176E-3</v>
      </c>
      <c r="K1207" s="46">
        <v>-1.7999999999999997E-5</v>
      </c>
      <c r="L1207" s="46">
        <v>-2.5999999999999998E-5</v>
      </c>
      <c r="M1207" s="46">
        <v>3.1622776601683789E-5</v>
      </c>
      <c r="N1207" s="47">
        <v>10.68</v>
      </c>
      <c r="O1207" s="46">
        <v>9.7604355323233072E-4</v>
      </c>
      <c r="P1207" s="46">
        <v>-1.7999999999999997E-5</v>
      </c>
      <c r="Q1207" s="46">
        <v>0</v>
      </c>
      <c r="R1207" s="46">
        <v>1.7999999999999997E-5</v>
      </c>
      <c r="S1207" s="46">
        <v>10.66</v>
      </c>
      <c r="T1207" s="45">
        <v>1.7898445465350974E-3</v>
      </c>
      <c r="U1207" s="46">
        <v>-1.7999999999999997E-5</v>
      </c>
      <c r="V1207" s="46">
        <v>-2.8E-5</v>
      </c>
      <c r="W1207" s="46">
        <v>3.3286633954186475E-5</v>
      </c>
      <c r="X1207" s="47">
        <v>10.75</v>
      </c>
      <c r="Y1207" s="76" t="s">
        <v>26</v>
      </c>
    </row>
    <row r="1208" spans="1:25" x14ac:dyDescent="0.25">
      <c r="A1208" s="69" t="s">
        <v>1</v>
      </c>
      <c r="B1208" s="30" t="s">
        <v>1368</v>
      </c>
      <c r="C1208" s="70" t="s">
        <v>386</v>
      </c>
      <c r="D1208" s="30">
        <v>0</v>
      </c>
      <c r="E1208" s="70" t="s">
        <v>1184</v>
      </c>
      <c r="F1208" s="30">
        <v>35</v>
      </c>
      <c r="G1208" s="70" t="s">
        <v>25</v>
      </c>
      <c r="H1208" s="71">
        <v>1</v>
      </c>
      <c r="I1208" s="70" t="s">
        <v>24</v>
      </c>
      <c r="J1208" s="31">
        <v>2.8966816368898907</v>
      </c>
      <c r="K1208" s="32">
        <v>0.12584200000000001</v>
      </c>
      <c r="L1208" s="32">
        <v>0.13589999999999999</v>
      </c>
      <c r="M1208" s="32">
        <v>0.18521614120804913</v>
      </c>
      <c r="N1208" s="33">
        <v>36.96</v>
      </c>
      <c r="O1208" s="32">
        <v>5.0627682831076477</v>
      </c>
      <c r="P1208" s="32">
        <v>0.27335800000000005</v>
      </c>
      <c r="Q1208" s="32">
        <v>0.17849999999999999</v>
      </c>
      <c r="R1208" s="32">
        <v>0.326476409812409</v>
      </c>
      <c r="S1208" s="32">
        <v>37.274999999999999</v>
      </c>
      <c r="T1208" s="31">
        <v>4.6160127658650127</v>
      </c>
      <c r="U1208" s="32">
        <v>0.25324400000000002</v>
      </c>
      <c r="V1208" s="32">
        <v>0.1575</v>
      </c>
      <c r="W1208" s="32">
        <v>0.29822604436232597</v>
      </c>
      <c r="X1208" s="33">
        <v>37.344999999999999</v>
      </c>
      <c r="Y1208" s="72" t="s">
        <v>26</v>
      </c>
    </row>
    <row r="1209" spans="1:25" x14ac:dyDescent="0.25">
      <c r="A1209" s="73" t="s">
        <v>1</v>
      </c>
      <c r="B1209" s="42" t="s">
        <v>1368</v>
      </c>
      <c r="C1209" s="74" t="s">
        <v>386</v>
      </c>
      <c r="D1209" s="42">
        <v>0</v>
      </c>
      <c r="E1209" s="74" t="s">
        <v>973</v>
      </c>
      <c r="F1209" s="43">
        <v>10</v>
      </c>
      <c r="G1209" s="74" t="s">
        <v>33</v>
      </c>
      <c r="H1209" s="124">
        <v>1</v>
      </c>
      <c r="I1209" s="74" t="s">
        <v>1185</v>
      </c>
      <c r="J1209" s="120">
        <v>10.121962915875812</v>
      </c>
      <c r="K1209" s="121">
        <v>0.12540000000000001</v>
      </c>
      <c r="L1209" s="121">
        <v>0.13589999999999999</v>
      </c>
      <c r="M1209" s="121">
        <v>0.18491611611755207</v>
      </c>
      <c r="N1209" s="122">
        <v>10.56</v>
      </c>
      <c r="O1209" s="121">
        <v>17.703422937240653</v>
      </c>
      <c r="P1209" s="121">
        <v>0.27300000000000002</v>
      </c>
      <c r="Q1209" s="121">
        <v>0.17849999999999999</v>
      </c>
      <c r="R1209" s="121">
        <v>0.32617671590719044</v>
      </c>
      <c r="S1209" s="121">
        <v>10.65</v>
      </c>
      <c r="T1209" s="120">
        <v>16.140222761497562</v>
      </c>
      <c r="U1209" s="121">
        <v>0.25290000000000001</v>
      </c>
      <c r="V1209" s="121">
        <v>0.1575</v>
      </c>
      <c r="W1209" s="121">
        <v>0.29793398597675963</v>
      </c>
      <c r="X1209" s="122">
        <v>10.67</v>
      </c>
      <c r="Y1209" s="123" t="s">
        <v>26</v>
      </c>
    </row>
    <row r="1210" spans="1:25" x14ac:dyDescent="0.25">
      <c r="A1210" s="73" t="s">
        <v>1</v>
      </c>
      <c r="B1210" s="42" t="s">
        <v>1368</v>
      </c>
      <c r="C1210" s="74" t="s">
        <v>386</v>
      </c>
      <c r="D1210" s="42">
        <v>0</v>
      </c>
      <c r="E1210" s="75" t="s">
        <v>1369</v>
      </c>
      <c r="F1210" s="43">
        <v>10</v>
      </c>
      <c r="G1210" s="75" t="s">
        <v>26</v>
      </c>
      <c r="H1210" s="44">
        <v>1</v>
      </c>
      <c r="I1210" s="75" t="s">
        <v>1187</v>
      </c>
      <c r="J1210" s="45">
        <v>1.1236993416397161</v>
      </c>
      <c r="K1210" s="46">
        <v>-1.065E-2</v>
      </c>
      <c r="L1210" s="46">
        <v>-1.755E-2</v>
      </c>
      <c r="M1210" s="46">
        <v>2.0528638532547647E-2</v>
      </c>
      <c r="N1210" s="47">
        <v>10.56</v>
      </c>
      <c r="O1210" s="46">
        <v>1.5198367420495371</v>
      </c>
      <c r="P1210" s="46">
        <v>-1.9949999999999999E-2</v>
      </c>
      <c r="Q1210" s="46">
        <v>-1.9649999999999997E-2</v>
      </c>
      <c r="R1210" s="46">
        <v>2.8002232053891702E-2</v>
      </c>
      <c r="S1210" s="46">
        <v>10.65</v>
      </c>
      <c r="T1210" s="45">
        <v>1.4895560089730782</v>
      </c>
      <c r="U1210" s="46">
        <v>-1.8600000000000002E-2</v>
      </c>
      <c r="V1210" s="46">
        <v>-2.0250000000000001E-2</v>
      </c>
      <c r="W1210" s="46">
        <v>2.7495863325234945E-2</v>
      </c>
      <c r="X1210" s="47">
        <v>10.67</v>
      </c>
      <c r="Y1210" s="76" t="s">
        <v>26</v>
      </c>
    </row>
    <row r="1211" spans="1:25" x14ac:dyDescent="0.25">
      <c r="A1211" s="73" t="s">
        <v>1</v>
      </c>
      <c r="B1211" s="42" t="s">
        <v>1368</v>
      </c>
      <c r="C1211" s="74" t="s">
        <v>386</v>
      </c>
      <c r="D1211" s="42">
        <v>0</v>
      </c>
      <c r="E1211" s="75" t="s">
        <v>1370</v>
      </c>
      <c r="F1211" s="43">
        <v>10</v>
      </c>
      <c r="G1211" s="75" t="s">
        <v>26</v>
      </c>
      <c r="H1211" s="44">
        <v>1</v>
      </c>
      <c r="I1211" s="75" t="s">
        <v>1187</v>
      </c>
      <c r="J1211" s="45">
        <v>4.3452631654380669</v>
      </c>
      <c r="K1211" s="46">
        <v>-4.7100000000000003E-2</v>
      </c>
      <c r="L1211" s="46">
        <v>-6.3899999999999998E-2</v>
      </c>
      <c r="M1211" s="46">
        <v>7.9382743716754967E-2</v>
      </c>
      <c r="N1211" s="47">
        <v>10.56</v>
      </c>
      <c r="O1211" s="46">
        <v>8.7408998378751086</v>
      </c>
      <c r="P1211" s="46">
        <v>-0.12795000000000001</v>
      </c>
      <c r="Q1211" s="46">
        <v>-9.7799999999999998E-2</v>
      </c>
      <c r="R1211" s="46">
        <v>0.16104670906292995</v>
      </c>
      <c r="S1211" s="46">
        <v>10.65</v>
      </c>
      <c r="T1211" s="45">
        <v>7.3365122379137988</v>
      </c>
      <c r="U1211" s="46">
        <v>-0.11355</v>
      </c>
      <c r="V1211" s="46">
        <v>-7.3799999999999991E-2</v>
      </c>
      <c r="W1211" s="46">
        <v>0.1354254130508746</v>
      </c>
      <c r="X1211" s="47">
        <v>10.67</v>
      </c>
      <c r="Y1211" s="76" t="s">
        <v>26</v>
      </c>
    </row>
    <row r="1212" spans="1:25" x14ac:dyDescent="0.25">
      <c r="A1212" s="73" t="s">
        <v>1</v>
      </c>
      <c r="B1212" s="42" t="s">
        <v>1368</v>
      </c>
      <c r="C1212" s="74" t="s">
        <v>386</v>
      </c>
      <c r="D1212" s="42">
        <v>0</v>
      </c>
      <c r="E1212" s="75" t="s">
        <v>1189</v>
      </c>
      <c r="F1212" s="43">
        <v>10</v>
      </c>
      <c r="G1212" s="75" t="s">
        <v>55</v>
      </c>
      <c r="H1212" s="44" t="s">
        <v>26</v>
      </c>
      <c r="I1212" s="75" t="s">
        <v>56</v>
      </c>
      <c r="J1212" s="45">
        <v>2.4194254685584161E-2</v>
      </c>
      <c r="K1212" s="46">
        <v>-4.4200000000000001E-4</v>
      </c>
      <c r="L1212" s="46">
        <v>0</v>
      </c>
      <c r="M1212" s="46">
        <v>4.4200000000000001E-4</v>
      </c>
      <c r="N1212" s="47">
        <v>10.56</v>
      </c>
      <c r="O1212" s="46">
        <v>1.9430649407039535E-2</v>
      </c>
      <c r="P1212" s="46">
        <v>-3.5799999999999997E-4</v>
      </c>
      <c r="Q1212" s="46">
        <v>0</v>
      </c>
      <c r="R1212" s="46">
        <v>3.5799999999999997E-4</v>
      </c>
      <c r="S1212" s="46">
        <v>10.65</v>
      </c>
      <c r="T1212" s="45">
        <v>1.8635794811231315E-2</v>
      </c>
      <c r="U1212" s="46">
        <v>-3.4399999999999996E-4</v>
      </c>
      <c r="V1212" s="46">
        <v>0</v>
      </c>
      <c r="W1212" s="46">
        <v>3.4399999999999996E-4</v>
      </c>
      <c r="X1212" s="47">
        <v>10.67</v>
      </c>
      <c r="Y1212" s="76" t="s">
        <v>26</v>
      </c>
    </row>
    <row r="1213" spans="1:25" x14ac:dyDescent="0.25">
      <c r="A1213" s="77" t="s">
        <v>1</v>
      </c>
      <c r="B1213" s="50" t="s">
        <v>1368</v>
      </c>
      <c r="C1213" s="78" t="s">
        <v>386</v>
      </c>
      <c r="D1213" s="50">
        <v>0</v>
      </c>
      <c r="E1213" s="78" t="s">
        <v>1184</v>
      </c>
      <c r="F1213" s="50">
        <v>35</v>
      </c>
      <c r="G1213" s="78" t="s">
        <v>25</v>
      </c>
      <c r="H1213" s="50">
        <v>2</v>
      </c>
      <c r="I1213" s="78" t="s">
        <v>57</v>
      </c>
      <c r="J1213" s="51">
        <v>0</v>
      </c>
      <c r="K1213" s="52">
        <v>0</v>
      </c>
      <c r="L1213" s="52">
        <v>0</v>
      </c>
      <c r="M1213" s="52">
        <v>0</v>
      </c>
      <c r="N1213" s="53">
        <v>0</v>
      </c>
      <c r="O1213" s="52">
        <v>0</v>
      </c>
      <c r="P1213" s="52">
        <v>0</v>
      </c>
      <c r="Q1213" s="52">
        <v>0</v>
      </c>
      <c r="R1213" s="52">
        <v>0</v>
      </c>
      <c r="S1213" s="52">
        <v>0</v>
      </c>
      <c r="T1213" s="51">
        <v>0</v>
      </c>
      <c r="U1213" s="52">
        <v>0</v>
      </c>
      <c r="V1213" s="52">
        <v>0</v>
      </c>
      <c r="W1213" s="52">
        <v>0</v>
      </c>
      <c r="X1213" s="53">
        <v>0</v>
      </c>
      <c r="Y1213" s="79" t="s">
        <v>1282</v>
      </c>
    </row>
    <row r="1214" spans="1:25" x14ac:dyDescent="0.25">
      <c r="A1214" s="73" t="s">
        <v>1</v>
      </c>
      <c r="B1214" s="42" t="s">
        <v>1368</v>
      </c>
      <c r="C1214" s="74" t="s">
        <v>386</v>
      </c>
      <c r="D1214" s="42">
        <v>0</v>
      </c>
      <c r="E1214" s="74" t="s">
        <v>980</v>
      </c>
      <c r="F1214" s="43">
        <v>10</v>
      </c>
      <c r="G1214" s="74" t="s">
        <v>33</v>
      </c>
      <c r="H1214" s="43">
        <v>2</v>
      </c>
      <c r="I1214" s="74" t="s">
        <v>1190</v>
      </c>
      <c r="J1214" s="120">
        <v>0</v>
      </c>
      <c r="K1214" s="121">
        <v>0</v>
      </c>
      <c r="L1214" s="121">
        <v>0</v>
      </c>
      <c r="M1214" s="121">
        <v>0</v>
      </c>
      <c r="N1214" s="122">
        <v>0</v>
      </c>
      <c r="O1214" s="121">
        <v>0</v>
      </c>
      <c r="P1214" s="121">
        <v>0</v>
      </c>
      <c r="Q1214" s="121">
        <v>0</v>
      </c>
      <c r="R1214" s="121">
        <v>0</v>
      </c>
      <c r="S1214" s="121">
        <v>0</v>
      </c>
      <c r="T1214" s="120">
        <v>0</v>
      </c>
      <c r="U1214" s="121">
        <v>0</v>
      </c>
      <c r="V1214" s="121">
        <v>0</v>
      </c>
      <c r="W1214" s="121">
        <v>0</v>
      </c>
      <c r="X1214" s="122">
        <v>0</v>
      </c>
      <c r="Y1214" s="123" t="s">
        <v>26</v>
      </c>
    </row>
    <row r="1215" spans="1:25" x14ac:dyDescent="0.25">
      <c r="A1215" s="73" t="s">
        <v>1</v>
      </c>
      <c r="B1215" s="42" t="s">
        <v>1368</v>
      </c>
      <c r="C1215" s="74" t="s">
        <v>386</v>
      </c>
      <c r="D1215" s="42">
        <v>0</v>
      </c>
      <c r="E1215" s="75" t="s">
        <v>1371</v>
      </c>
      <c r="F1215" s="43">
        <v>10</v>
      </c>
      <c r="G1215" s="75" t="s">
        <v>26</v>
      </c>
      <c r="H1215" s="42">
        <v>2</v>
      </c>
      <c r="I1215" s="75" t="s">
        <v>1187</v>
      </c>
      <c r="J1215" s="45">
        <v>0.17669482824891589</v>
      </c>
      <c r="K1215" s="46">
        <v>-3.0999999999999999E-3</v>
      </c>
      <c r="L1215" s="46">
        <v>-8.9999999999999998E-4</v>
      </c>
      <c r="M1215" s="46">
        <v>3.2280024783137946E-3</v>
      </c>
      <c r="N1215" s="47">
        <v>10.56</v>
      </c>
      <c r="O1215" s="46">
        <v>0.16480475943107248</v>
      </c>
      <c r="P1215" s="46">
        <v>-2.8999999999999998E-3</v>
      </c>
      <c r="Q1215" s="46">
        <v>-8.9999999999999998E-4</v>
      </c>
      <c r="R1215" s="46">
        <v>3.0364452901377953E-3</v>
      </c>
      <c r="S1215" s="46">
        <v>10.65</v>
      </c>
      <c r="T1215" s="45">
        <v>0.18008212901598303</v>
      </c>
      <c r="U1215" s="46">
        <v>-3.2000000000000002E-3</v>
      </c>
      <c r="V1215" s="46">
        <v>-8.9999999999999998E-4</v>
      </c>
      <c r="W1215" s="46">
        <v>3.3241540277189324E-3</v>
      </c>
      <c r="X1215" s="47">
        <v>10.67</v>
      </c>
      <c r="Y1215" s="76" t="s">
        <v>26</v>
      </c>
    </row>
    <row r="1216" spans="1:25" x14ac:dyDescent="0.25">
      <c r="A1216" s="73" t="s">
        <v>1</v>
      </c>
      <c r="B1216" s="42" t="s">
        <v>1368</v>
      </c>
      <c r="C1216" s="74" t="s">
        <v>386</v>
      </c>
      <c r="D1216" s="42">
        <v>0</v>
      </c>
      <c r="E1216" s="75" t="s">
        <v>1372</v>
      </c>
      <c r="F1216" s="43">
        <v>10</v>
      </c>
      <c r="G1216" s="75" t="s">
        <v>26</v>
      </c>
      <c r="H1216" s="42">
        <v>2</v>
      </c>
      <c r="I1216" s="75" t="s">
        <v>1187</v>
      </c>
      <c r="J1216" s="45">
        <v>2.7560418830219224</v>
      </c>
      <c r="K1216" s="46">
        <v>-3.8200000000000005E-2</v>
      </c>
      <c r="L1216" s="46">
        <v>-3.2799999999999996E-2</v>
      </c>
      <c r="M1216" s="46">
        <v>5.0349577952550906E-2</v>
      </c>
      <c r="N1216" s="47">
        <v>10.56</v>
      </c>
      <c r="O1216" s="46">
        <v>4.3663597722870451</v>
      </c>
      <c r="P1216" s="46">
        <v>-7.0800000000000002E-2</v>
      </c>
      <c r="Q1216" s="46">
        <v>-3.8200000000000005E-2</v>
      </c>
      <c r="R1216" s="46">
        <v>8.0447995624502666E-2</v>
      </c>
      <c r="S1216" s="46">
        <v>10.65</v>
      </c>
      <c r="T1216" s="45">
        <v>4.1539559877853618</v>
      </c>
      <c r="U1216" s="46">
        <v>-6.6599999999999993E-2</v>
      </c>
      <c r="V1216" s="46">
        <v>-3.7999999999999999E-2</v>
      </c>
      <c r="W1216" s="46">
        <v>7.6678288974128775E-2</v>
      </c>
      <c r="X1216" s="47">
        <v>10.67</v>
      </c>
      <c r="Y1216" s="76" t="s">
        <v>26</v>
      </c>
    </row>
    <row r="1217" spans="1:25" x14ac:dyDescent="0.25">
      <c r="A1217" s="73" t="s">
        <v>1</v>
      </c>
      <c r="B1217" s="42" t="s">
        <v>1368</v>
      </c>
      <c r="C1217" s="74" t="s">
        <v>386</v>
      </c>
      <c r="D1217" s="42">
        <v>0</v>
      </c>
      <c r="E1217" s="75" t="s">
        <v>1373</v>
      </c>
      <c r="F1217" s="43">
        <v>10</v>
      </c>
      <c r="G1217" s="75" t="s">
        <v>26</v>
      </c>
      <c r="H1217" s="42">
        <v>2</v>
      </c>
      <c r="I1217" s="75" t="s">
        <v>1187</v>
      </c>
      <c r="J1217" s="45">
        <v>2.0198890182877229</v>
      </c>
      <c r="K1217" s="46">
        <v>-2.8199999999999999E-2</v>
      </c>
      <c r="L1217" s="46">
        <v>-2.3800000000000002E-2</v>
      </c>
      <c r="M1217" s="46">
        <v>3.6900948497294757E-2</v>
      </c>
      <c r="N1217" s="47">
        <v>10.56</v>
      </c>
      <c r="O1217" s="46">
        <v>3.3357706113927312</v>
      </c>
      <c r="P1217" s="46">
        <v>-5.4399999999999997E-2</v>
      </c>
      <c r="Q1217" s="46">
        <v>-2.86E-2</v>
      </c>
      <c r="R1217" s="46">
        <v>6.1459905629605384E-2</v>
      </c>
      <c r="S1217" s="46">
        <v>10.65</v>
      </c>
      <c r="T1217" s="45">
        <v>3.3223175791803423</v>
      </c>
      <c r="U1217" s="46">
        <v>-5.3600000000000002E-2</v>
      </c>
      <c r="V1217" s="46">
        <v>-2.98E-2</v>
      </c>
      <c r="W1217" s="46">
        <v>6.1326992425847854E-2</v>
      </c>
      <c r="X1217" s="47">
        <v>10.67</v>
      </c>
      <c r="Y1217" s="76" t="s">
        <v>26</v>
      </c>
    </row>
    <row r="1218" spans="1:25" ht="15.75" thickBot="1" x14ac:dyDescent="0.3">
      <c r="A1218" s="92" t="s">
        <v>1</v>
      </c>
      <c r="B1218" s="56" t="s">
        <v>1368</v>
      </c>
      <c r="C1218" s="97" t="s">
        <v>386</v>
      </c>
      <c r="D1218" s="56">
        <v>0</v>
      </c>
      <c r="E1218" s="95" t="s">
        <v>1193</v>
      </c>
      <c r="F1218" s="65">
        <v>10</v>
      </c>
      <c r="G1218" s="95" t="s">
        <v>55</v>
      </c>
      <c r="H1218" s="56" t="s">
        <v>26</v>
      </c>
      <c r="I1218" s="95" t="s">
        <v>56</v>
      </c>
      <c r="J1218" s="58">
        <v>0</v>
      </c>
      <c r="K1218" s="59">
        <v>0</v>
      </c>
      <c r="L1218" s="59">
        <v>0</v>
      </c>
      <c r="M1218" s="59">
        <v>0</v>
      </c>
      <c r="N1218" s="60">
        <v>0</v>
      </c>
      <c r="O1218" s="59">
        <v>0</v>
      </c>
      <c r="P1218" s="59">
        <v>0</v>
      </c>
      <c r="Q1218" s="59">
        <v>0</v>
      </c>
      <c r="R1218" s="59">
        <v>0</v>
      </c>
      <c r="S1218" s="59">
        <v>0</v>
      </c>
      <c r="T1218" s="58">
        <v>0</v>
      </c>
      <c r="U1218" s="59">
        <v>0</v>
      </c>
      <c r="V1218" s="59">
        <v>0</v>
      </c>
      <c r="W1218" s="59">
        <v>0</v>
      </c>
      <c r="X1218" s="60">
        <v>0</v>
      </c>
      <c r="Y1218" s="96" t="s">
        <v>26</v>
      </c>
    </row>
    <row r="1219" spans="1:25" x14ac:dyDescent="0.25">
      <c r="A1219" s="77" t="s">
        <v>1</v>
      </c>
      <c r="B1219" s="50" t="s">
        <v>1374</v>
      </c>
      <c r="C1219" s="78" t="s">
        <v>386</v>
      </c>
      <c r="D1219" s="50">
        <v>0</v>
      </c>
      <c r="E1219" s="78" t="s">
        <v>1184</v>
      </c>
      <c r="F1219" s="50">
        <v>35</v>
      </c>
      <c r="G1219" s="78" t="s">
        <v>25</v>
      </c>
      <c r="H1219" s="68">
        <v>1</v>
      </c>
      <c r="I1219" s="78" t="s">
        <v>24</v>
      </c>
      <c r="J1219" s="51">
        <v>1.1976397289762877</v>
      </c>
      <c r="K1219" s="52">
        <v>4.9210000000000004E-2</v>
      </c>
      <c r="L1219" s="52">
        <v>5.5500000000000001E-2</v>
      </c>
      <c r="M1219" s="52">
        <v>7.4174618974417392E-2</v>
      </c>
      <c r="N1219" s="53">
        <v>35.799999999999997</v>
      </c>
      <c r="O1219" s="52">
        <v>1.6820199607838364</v>
      </c>
      <c r="P1219" s="52">
        <v>8.0109999999999987E-2</v>
      </c>
      <c r="Q1219" s="52">
        <v>6.7500000000000004E-2</v>
      </c>
      <c r="R1219" s="52">
        <v>0.10475620315761734</v>
      </c>
      <c r="S1219" s="52">
        <v>36</v>
      </c>
      <c r="T1219" s="51">
        <v>1.5605679666482213</v>
      </c>
      <c r="U1219" s="52">
        <v>7.1711999999999998E-2</v>
      </c>
      <c r="V1219" s="52">
        <v>6.4799999999999996E-2</v>
      </c>
      <c r="W1219" s="52">
        <v>9.6652216446390923E-2</v>
      </c>
      <c r="X1219" s="53">
        <v>35.799999999999997</v>
      </c>
      <c r="Y1219" s="79" t="s">
        <v>26</v>
      </c>
    </row>
    <row r="1220" spans="1:25" x14ac:dyDescent="0.25">
      <c r="A1220" s="73" t="s">
        <v>1</v>
      </c>
      <c r="B1220" s="42" t="s">
        <v>1374</v>
      </c>
      <c r="C1220" s="74" t="s">
        <v>386</v>
      </c>
      <c r="D1220" s="42">
        <v>0</v>
      </c>
      <c r="E1220" s="74" t="s">
        <v>973</v>
      </c>
      <c r="F1220" s="43">
        <v>10</v>
      </c>
      <c r="G1220" s="74" t="s">
        <v>33</v>
      </c>
      <c r="H1220" s="124">
        <v>1</v>
      </c>
      <c r="I1220" s="74" t="s">
        <v>1185</v>
      </c>
      <c r="J1220" s="120">
        <v>3.9440356609116458</v>
      </c>
      <c r="K1220" s="121">
        <v>4.9200000000000001E-2</v>
      </c>
      <c r="L1220" s="121">
        <v>5.5500000000000001E-2</v>
      </c>
      <c r="M1220" s="121">
        <v>7.4167985007009593E-2</v>
      </c>
      <c r="N1220" s="122">
        <v>10.87</v>
      </c>
      <c r="O1220" s="121">
        <v>5.4597203164839945</v>
      </c>
      <c r="P1220" s="121">
        <v>8.0099999999999991E-2</v>
      </c>
      <c r="Q1220" s="121">
        <v>6.7500000000000004E-2</v>
      </c>
      <c r="R1220" s="121">
        <v>0.10474855607596698</v>
      </c>
      <c r="S1220" s="121">
        <v>11.09</v>
      </c>
      <c r="T1220" s="120">
        <v>5.0692547061578725</v>
      </c>
      <c r="U1220" s="121">
        <v>7.17E-2</v>
      </c>
      <c r="V1220" s="121">
        <v>6.4799999999999996E-2</v>
      </c>
      <c r="W1220" s="121">
        <v>9.6643313271017356E-2</v>
      </c>
      <c r="X1220" s="122">
        <v>11.02</v>
      </c>
      <c r="Y1220" s="123" t="s">
        <v>26</v>
      </c>
    </row>
    <row r="1221" spans="1:25" x14ac:dyDescent="0.25">
      <c r="A1221" s="73" t="s">
        <v>1</v>
      </c>
      <c r="B1221" s="42" t="s">
        <v>1374</v>
      </c>
      <c r="C1221" s="74" t="s">
        <v>386</v>
      </c>
      <c r="D1221" s="42">
        <v>0</v>
      </c>
      <c r="E1221" s="75" t="s">
        <v>1375</v>
      </c>
      <c r="F1221" s="43">
        <v>10</v>
      </c>
      <c r="G1221" s="75" t="s">
        <v>26</v>
      </c>
      <c r="H1221" s="44">
        <v>1</v>
      </c>
      <c r="I1221" s="75" t="s">
        <v>1187</v>
      </c>
      <c r="J1221" s="45">
        <v>3.8512990454993532</v>
      </c>
      <c r="K1221" s="46">
        <v>-4.6350000000000002E-2</v>
      </c>
      <c r="L1221" s="46">
        <v>-5.5649999999999998E-2</v>
      </c>
      <c r="M1221" s="46">
        <v>7.2424063680519887E-2</v>
      </c>
      <c r="N1221" s="47">
        <v>10.87</v>
      </c>
      <c r="O1221" s="46">
        <v>5.3545924408633958</v>
      </c>
      <c r="P1221" s="46">
        <v>-7.665000000000001E-2</v>
      </c>
      <c r="Q1221" s="46">
        <v>-6.8400000000000002E-2</v>
      </c>
      <c r="R1221" s="46">
        <v>0.10273160419267287</v>
      </c>
      <c r="S1221" s="46">
        <v>11.09</v>
      </c>
      <c r="T1221" s="45">
        <v>4.958210812838578</v>
      </c>
      <c r="U1221" s="46">
        <v>-6.8250000000000005E-2</v>
      </c>
      <c r="V1221" s="46">
        <v>-6.54E-2</v>
      </c>
      <c r="W1221" s="46">
        <v>9.4526305862442345E-2</v>
      </c>
      <c r="X1221" s="47">
        <v>11.02</v>
      </c>
      <c r="Y1221" s="76" t="s">
        <v>26</v>
      </c>
    </row>
    <row r="1222" spans="1:25" x14ac:dyDescent="0.25">
      <c r="A1222" s="73" t="s">
        <v>1</v>
      </c>
      <c r="B1222" s="42" t="s">
        <v>1374</v>
      </c>
      <c r="C1222" s="74" t="s">
        <v>386</v>
      </c>
      <c r="D1222" s="42">
        <v>0</v>
      </c>
      <c r="E1222" s="75" t="s">
        <v>1189</v>
      </c>
      <c r="F1222" s="43">
        <v>10</v>
      </c>
      <c r="G1222" s="75" t="s">
        <v>55</v>
      </c>
      <c r="H1222" s="44" t="s">
        <v>26</v>
      </c>
      <c r="I1222" s="75" t="s">
        <v>56</v>
      </c>
      <c r="J1222" s="45">
        <v>5.3177063668898342E-4</v>
      </c>
      <c r="K1222" s="46">
        <v>-1.0000000000000001E-5</v>
      </c>
      <c r="L1222" s="46">
        <v>0</v>
      </c>
      <c r="M1222" s="46">
        <v>1.0000000000000001E-5</v>
      </c>
      <c r="N1222" s="47">
        <v>10.87</v>
      </c>
      <c r="O1222" s="46">
        <v>5.2122153478893134E-4</v>
      </c>
      <c r="P1222" s="46">
        <v>-1.0000000000000001E-5</v>
      </c>
      <c r="Q1222" s="46">
        <v>0</v>
      </c>
      <c r="R1222" s="46">
        <v>1.0000000000000001E-5</v>
      </c>
      <c r="S1222" s="46">
        <v>11.09</v>
      </c>
      <c r="T1222" s="45">
        <v>6.294388552605352E-4</v>
      </c>
      <c r="U1222" s="46">
        <v>-1.2E-5</v>
      </c>
      <c r="V1222" s="46">
        <v>0</v>
      </c>
      <c r="W1222" s="46">
        <v>1.2E-5</v>
      </c>
      <c r="X1222" s="47">
        <v>11.02</v>
      </c>
      <c r="Y1222" s="76" t="s">
        <v>26</v>
      </c>
    </row>
    <row r="1223" spans="1:25" x14ac:dyDescent="0.25">
      <c r="A1223" s="77" t="s">
        <v>1</v>
      </c>
      <c r="B1223" s="50" t="s">
        <v>1374</v>
      </c>
      <c r="C1223" s="78" t="s">
        <v>386</v>
      </c>
      <c r="D1223" s="50">
        <v>0</v>
      </c>
      <c r="E1223" s="78" t="s">
        <v>1184</v>
      </c>
      <c r="F1223" s="50">
        <v>35</v>
      </c>
      <c r="G1223" s="78" t="s">
        <v>25</v>
      </c>
      <c r="H1223" s="50">
        <v>2</v>
      </c>
      <c r="I1223" s="78" t="s">
        <v>57</v>
      </c>
      <c r="J1223" s="51">
        <v>7.2373795216192347</v>
      </c>
      <c r="K1223" s="52">
        <v>0.36863800000000002</v>
      </c>
      <c r="L1223" s="52">
        <v>0.255</v>
      </c>
      <c r="M1223" s="52">
        <v>0.44823986329196563</v>
      </c>
      <c r="N1223" s="53">
        <v>35.799999999999997</v>
      </c>
      <c r="O1223" s="52">
        <v>8.3564525773406597</v>
      </c>
      <c r="P1223" s="52">
        <v>0.43740800000000002</v>
      </c>
      <c r="Q1223" s="52">
        <v>0.28201399999999999</v>
      </c>
      <c r="R1223" s="52">
        <v>0.52043986651677632</v>
      </c>
      <c r="S1223" s="52">
        <v>36</v>
      </c>
      <c r="T1223" s="51">
        <v>9.6281967332389797</v>
      </c>
      <c r="U1223" s="52">
        <v>0.50817800000000002</v>
      </c>
      <c r="V1223" s="52">
        <v>0.312</v>
      </c>
      <c r="W1223" s="52">
        <v>0.59631273647642302</v>
      </c>
      <c r="X1223" s="53">
        <v>35.799999999999997</v>
      </c>
      <c r="Y1223" s="79" t="s">
        <v>26</v>
      </c>
    </row>
    <row r="1224" spans="1:25" x14ac:dyDescent="0.25">
      <c r="A1224" s="73" t="s">
        <v>1</v>
      </c>
      <c r="B1224" s="43" t="s">
        <v>1374</v>
      </c>
      <c r="C1224" s="74" t="s">
        <v>386</v>
      </c>
      <c r="D1224" s="43">
        <v>0</v>
      </c>
      <c r="E1224" s="74" t="s">
        <v>980</v>
      </c>
      <c r="F1224" s="43">
        <v>10</v>
      </c>
      <c r="G1224" s="74" t="s">
        <v>33</v>
      </c>
      <c r="H1224" s="43">
        <v>2</v>
      </c>
      <c r="I1224" s="74" t="s">
        <v>1190</v>
      </c>
      <c r="J1224" s="120">
        <v>25.105964243828957</v>
      </c>
      <c r="K1224" s="121">
        <v>0.36810000000000004</v>
      </c>
      <c r="L1224" s="121">
        <v>0.255</v>
      </c>
      <c r="M1224" s="121">
        <v>0.44779751004220647</v>
      </c>
      <c r="N1224" s="122">
        <v>10.31</v>
      </c>
      <c r="O1224" s="121">
        <v>28.459525457162709</v>
      </c>
      <c r="P1224" s="121">
        <v>0.43680000000000002</v>
      </c>
      <c r="Q1224" s="121">
        <v>0.28199999999999997</v>
      </c>
      <c r="R1224" s="121">
        <v>0.5199213786718142</v>
      </c>
      <c r="S1224" s="121">
        <v>10.56</v>
      </c>
      <c r="T1224" s="120">
        <v>32.894437801812465</v>
      </c>
      <c r="U1224" s="121">
        <v>0.50760000000000005</v>
      </c>
      <c r="V1224" s="121">
        <v>0.312</v>
      </c>
      <c r="W1224" s="121">
        <v>0.59582024134800926</v>
      </c>
      <c r="X1224" s="122">
        <v>10.47</v>
      </c>
      <c r="Y1224" s="123" t="s">
        <v>26</v>
      </c>
    </row>
    <row r="1225" spans="1:25" x14ac:dyDescent="0.25">
      <c r="A1225" s="73" t="s">
        <v>1</v>
      </c>
      <c r="B1225" s="42" t="s">
        <v>1374</v>
      </c>
      <c r="C1225" s="74" t="s">
        <v>386</v>
      </c>
      <c r="D1225" s="42">
        <v>0</v>
      </c>
      <c r="E1225" s="75" t="s">
        <v>1376</v>
      </c>
      <c r="F1225" s="43">
        <v>10</v>
      </c>
      <c r="G1225" s="75" t="s">
        <v>26</v>
      </c>
      <c r="H1225" s="42">
        <v>2</v>
      </c>
      <c r="I1225" s="75" t="s">
        <v>1187</v>
      </c>
      <c r="J1225" s="45">
        <v>1.2695077628852645</v>
      </c>
      <c r="K1225" s="46">
        <v>-1.66E-2</v>
      </c>
      <c r="L1225" s="46">
        <v>-1.54E-2</v>
      </c>
      <c r="M1225" s="46">
        <v>2.2643321311150447E-2</v>
      </c>
      <c r="N1225" s="47">
        <v>10.31</v>
      </c>
      <c r="O1225" s="46">
        <v>1.8826098347009959</v>
      </c>
      <c r="P1225" s="46">
        <v>-2.8799999999999999E-2</v>
      </c>
      <c r="Q1225" s="46">
        <v>-1.8800000000000001E-2</v>
      </c>
      <c r="R1225" s="46">
        <v>3.4393022548185555E-2</v>
      </c>
      <c r="S1225" s="46">
        <v>10.56</v>
      </c>
      <c r="T1225" s="45">
        <v>2.4508666218231401</v>
      </c>
      <c r="U1225" s="46">
        <v>-3.7600000000000001E-2</v>
      </c>
      <c r="V1225" s="46">
        <v>-2.3600000000000003E-2</v>
      </c>
      <c r="W1225" s="46">
        <v>4.4392792207744718E-2</v>
      </c>
      <c r="X1225" s="47">
        <v>10.47</v>
      </c>
      <c r="Y1225" s="76" t="s">
        <v>26</v>
      </c>
    </row>
    <row r="1226" spans="1:25" x14ac:dyDescent="0.25">
      <c r="A1226" s="73" t="s">
        <v>1</v>
      </c>
      <c r="B1226" s="42" t="s">
        <v>1374</v>
      </c>
      <c r="C1226" s="74" t="s">
        <v>386</v>
      </c>
      <c r="D1226" s="42">
        <v>0</v>
      </c>
      <c r="E1226" s="75" t="s">
        <v>1377</v>
      </c>
      <c r="F1226" s="43">
        <v>10</v>
      </c>
      <c r="G1226" s="75" t="s">
        <v>26</v>
      </c>
      <c r="H1226" s="42">
        <v>2</v>
      </c>
      <c r="I1226" s="75" t="s">
        <v>1187</v>
      </c>
      <c r="J1226" s="45">
        <v>9.8094077279960814</v>
      </c>
      <c r="K1226" s="46">
        <v>-0.15180000000000002</v>
      </c>
      <c r="L1226" s="46">
        <v>-8.6999999999999994E-2</v>
      </c>
      <c r="M1226" s="46">
        <v>0.1749635390588565</v>
      </c>
      <c r="N1226" s="47">
        <v>10.31</v>
      </c>
      <c r="O1226" s="46">
        <v>10.130299733992448</v>
      </c>
      <c r="P1226" s="46">
        <v>-0.1646</v>
      </c>
      <c r="Q1226" s="46">
        <v>-8.4599999999999995E-2</v>
      </c>
      <c r="R1226" s="46">
        <v>0.18506841978036123</v>
      </c>
      <c r="S1226" s="46">
        <v>10.56</v>
      </c>
      <c r="T1226" s="45">
        <v>12.678952402042702</v>
      </c>
      <c r="U1226" s="46">
        <v>-0.2112</v>
      </c>
      <c r="V1226" s="46">
        <v>-9.0200000000000002E-2</v>
      </c>
      <c r="W1226" s="46">
        <v>0.22965513275343966</v>
      </c>
      <c r="X1226" s="47">
        <v>10.47</v>
      </c>
      <c r="Y1226" s="76" t="s">
        <v>26</v>
      </c>
    </row>
    <row r="1227" spans="1:25" x14ac:dyDescent="0.25">
      <c r="A1227" s="73" t="s">
        <v>1</v>
      </c>
      <c r="B1227" s="42" t="s">
        <v>1374</v>
      </c>
      <c r="C1227" s="74" t="s">
        <v>386</v>
      </c>
      <c r="D1227" s="42">
        <v>0</v>
      </c>
      <c r="E1227" s="75" t="s">
        <v>1378</v>
      </c>
      <c r="F1227" s="43">
        <v>10</v>
      </c>
      <c r="G1227" s="75" t="s">
        <v>26</v>
      </c>
      <c r="H1227" s="42">
        <v>2</v>
      </c>
      <c r="I1227" s="75" t="s">
        <v>1187</v>
      </c>
      <c r="J1227" s="45">
        <v>14.111095329612722</v>
      </c>
      <c r="K1227" s="46">
        <v>-0.19640000000000002</v>
      </c>
      <c r="L1227" s="46">
        <v>-0.15740000000000001</v>
      </c>
      <c r="M1227" s="46">
        <v>0.25168972962757141</v>
      </c>
      <c r="N1227" s="47">
        <v>10.31</v>
      </c>
      <c r="O1227" s="46">
        <v>16.668207238037578</v>
      </c>
      <c r="P1227" s="46">
        <v>-0.24109999999999998</v>
      </c>
      <c r="Q1227" s="46">
        <v>-0.186</v>
      </c>
      <c r="R1227" s="46">
        <v>0.30450814439026092</v>
      </c>
      <c r="S1227" s="46">
        <v>10.56</v>
      </c>
      <c r="T1227" s="45">
        <v>18.081504070526034</v>
      </c>
      <c r="U1227" s="46">
        <v>-0.25590000000000002</v>
      </c>
      <c r="V1227" s="46">
        <v>-0.2044</v>
      </c>
      <c r="W1227" s="46">
        <v>0.3275120913798451</v>
      </c>
      <c r="X1227" s="47">
        <v>10.47</v>
      </c>
      <c r="Y1227" s="76" t="s">
        <v>26</v>
      </c>
    </row>
    <row r="1228" spans="1:25" ht="15.75" thickBot="1" x14ac:dyDescent="0.3">
      <c r="A1228" s="73" t="s">
        <v>1</v>
      </c>
      <c r="B1228" s="42" t="s">
        <v>1374</v>
      </c>
      <c r="C1228" s="74" t="s">
        <v>386</v>
      </c>
      <c r="D1228" s="42">
        <v>0</v>
      </c>
      <c r="E1228" s="75" t="s">
        <v>1193</v>
      </c>
      <c r="F1228" s="43">
        <v>10</v>
      </c>
      <c r="G1228" s="75" t="s">
        <v>55</v>
      </c>
      <c r="H1228" s="42" t="s">
        <v>26</v>
      </c>
      <c r="I1228" s="75" t="s">
        <v>56</v>
      </c>
      <c r="J1228" s="45">
        <v>3.0163206494620523E-2</v>
      </c>
      <c r="K1228" s="46">
        <v>-5.3800000000000007E-4</v>
      </c>
      <c r="L1228" s="46">
        <v>0</v>
      </c>
      <c r="M1228" s="46">
        <v>5.3800000000000007E-4</v>
      </c>
      <c r="N1228" s="47">
        <v>10.31</v>
      </c>
      <c r="O1228" s="46">
        <v>3.3289606479394891E-2</v>
      </c>
      <c r="P1228" s="46">
        <v>-6.0800000000000003E-4</v>
      </c>
      <c r="Q1228" s="46">
        <v>-1.4E-5</v>
      </c>
      <c r="R1228" s="46">
        <v>6.081611628507694E-4</v>
      </c>
      <c r="S1228" s="46">
        <v>10.56</v>
      </c>
      <c r="T1228" s="45">
        <v>3.1910606135890598E-2</v>
      </c>
      <c r="U1228" s="46">
        <v>-5.7799999999999995E-4</v>
      </c>
      <c r="V1228" s="46">
        <v>0</v>
      </c>
      <c r="W1228" s="46">
        <v>5.7799999999999995E-4</v>
      </c>
      <c r="X1228" s="47">
        <v>10.47</v>
      </c>
      <c r="Y1228" s="76" t="s">
        <v>26</v>
      </c>
    </row>
    <row r="1229" spans="1:25" x14ac:dyDescent="0.25">
      <c r="A1229" s="69" t="s">
        <v>1</v>
      </c>
      <c r="B1229" s="30" t="s">
        <v>1379</v>
      </c>
      <c r="C1229" s="70" t="s">
        <v>386</v>
      </c>
      <c r="D1229" s="30">
        <v>0</v>
      </c>
      <c r="E1229" s="70" t="s">
        <v>1184</v>
      </c>
      <c r="F1229" s="30">
        <v>35</v>
      </c>
      <c r="G1229" s="70" t="s">
        <v>25</v>
      </c>
      <c r="H1229" s="71">
        <v>1</v>
      </c>
      <c r="I1229" s="70" t="s">
        <v>24</v>
      </c>
      <c r="J1229" s="31">
        <v>17.33595767413312</v>
      </c>
      <c r="K1229" s="32">
        <v>0.89301399999999997</v>
      </c>
      <c r="L1229" s="32">
        <v>0.58160000000000001</v>
      </c>
      <c r="M1229" s="32">
        <v>1.0657075415872781</v>
      </c>
      <c r="N1229" s="33">
        <v>35.533999999999999</v>
      </c>
      <c r="O1229" s="32">
        <v>32.203487161111127</v>
      </c>
      <c r="P1229" s="32">
        <v>1.7842200000000001</v>
      </c>
      <c r="Q1229" s="32">
        <v>0.80479999999999996</v>
      </c>
      <c r="R1229" s="32">
        <v>1.9573308479661788</v>
      </c>
      <c r="S1229" s="32">
        <v>35.133000000000003</v>
      </c>
      <c r="T1229" s="31">
        <v>26.34625398872398</v>
      </c>
      <c r="U1229" s="32">
        <v>1.4418200000000001</v>
      </c>
      <c r="V1229" s="32">
        <v>0.748</v>
      </c>
      <c r="W1229" s="32">
        <v>1.6242995143753507</v>
      </c>
      <c r="X1229" s="33">
        <v>35.637</v>
      </c>
      <c r="Y1229" s="72" t="s">
        <v>26</v>
      </c>
    </row>
    <row r="1230" spans="1:25" x14ac:dyDescent="0.25">
      <c r="A1230" s="73" t="s">
        <v>1</v>
      </c>
      <c r="B1230" s="42" t="s">
        <v>1379</v>
      </c>
      <c r="C1230" s="74" t="s">
        <v>386</v>
      </c>
      <c r="D1230" s="42">
        <v>0</v>
      </c>
      <c r="E1230" s="74" t="s">
        <v>973</v>
      </c>
      <c r="F1230" s="43">
        <v>10</v>
      </c>
      <c r="G1230" s="74" t="s">
        <v>33</v>
      </c>
      <c r="H1230" s="124">
        <v>1</v>
      </c>
      <c r="I1230" s="74" t="s">
        <v>1185</v>
      </c>
      <c r="J1230" s="120">
        <v>57.723736574970026</v>
      </c>
      <c r="K1230" s="121">
        <v>0.89279999999999993</v>
      </c>
      <c r="L1230" s="121">
        <v>0.58160000000000001</v>
      </c>
      <c r="M1230" s="121">
        <v>1.0655282258110292</v>
      </c>
      <c r="N1230" s="122">
        <v>10.67</v>
      </c>
      <c r="O1230" s="121">
        <v>103.12572424865023</v>
      </c>
      <c r="P1230" s="121">
        <v>1.784</v>
      </c>
      <c r="Q1230" s="121">
        <v>0.80479999999999996</v>
      </c>
      <c r="R1230" s="121">
        <v>1.9571303073633091</v>
      </c>
      <c r="S1230" s="121">
        <v>10.97</v>
      </c>
      <c r="T1230" s="120">
        <v>86.048448583958489</v>
      </c>
      <c r="U1230" s="121">
        <v>1.4416</v>
      </c>
      <c r="V1230" s="121">
        <v>0.748</v>
      </c>
      <c r="W1230" s="121">
        <v>1.6241042331082078</v>
      </c>
      <c r="X1230" s="122">
        <v>10.91</v>
      </c>
      <c r="Y1230" s="123" t="s">
        <v>26</v>
      </c>
    </row>
    <row r="1231" spans="1:25" x14ac:dyDescent="0.25">
      <c r="A1231" s="73" t="s">
        <v>1</v>
      </c>
      <c r="B1231" s="42" t="s">
        <v>1379</v>
      </c>
      <c r="C1231" s="74" t="s">
        <v>386</v>
      </c>
      <c r="D1231" s="42">
        <v>0</v>
      </c>
      <c r="E1231" s="75" t="s">
        <v>1380</v>
      </c>
      <c r="F1231" s="43">
        <v>10</v>
      </c>
      <c r="G1231" s="75" t="s">
        <v>26</v>
      </c>
      <c r="H1231" s="44">
        <v>1</v>
      </c>
      <c r="I1231" s="75" t="s">
        <v>1187</v>
      </c>
      <c r="J1231" s="45">
        <v>3.2872932385168436</v>
      </c>
      <c r="K1231" s="46">
        <v>-5.2399999999999995E-2</v>
      </c>
      <c r="L1231" s="46">
        <v>-3.0600000000000002E-2</v>
      </c>
      <c r="M1231" s="46">
        <v>6.0680474619106264E-2</v>
      </c>
      <c r="N1231" s="47">
        <v>10.67</v>
      </c>
      <c r="O1231" s="46">
        <v>6.4683243820953242</v>
      </c>
      <c r="P1231" s="46">
        <v>-0.11459999999999999</v>
      </c>
      <c r="Q1231" s="46">
        <v>-4.3999999999999997E-2</v>
      </c>
      <c r="R1231" s="46">
        <v>0.12275650695584328</v>
      </c>
      <c r="S1231" s="46">
        <v>10.97</v>
      </c>
      <c r="T1231" s="45">
        <v>5.2654716170655371</v>
      </c>
      <c r="U1231" s="46">
        <v>-9.0799999999999992E-2</v>
      </c>
      <c r="V1231" s="46">
        <v>-4.0399999999999998E-2</v>
      </c>
      <c r="W1231" s="46">
        <v>9.9382090941980084E-2</v>
      </c>
      <c r="X1231" s="47">
        <v>10.91</v>
      </c>
      <c r="Y1231" s="76" t="s">
        <v>26</v>
      </c>
    </row>
    <row r="1232" spans="1:25" x14ac:dyDescent="0.25">
      <c r="A1232" s="73" t="s">
        <v>1</v>
      </c>
      <c r="B1232" s="42" t="s">
        <v>1379</v>
      </c>
      <c r="C1232" s="74" t="s">
        <v>386</v>
      </c>
      <c r="D1232" s="42">
        <v>0</v>
      </c>
      <c r="E1232" s="75" t="s">
        <v>1381</v>
      </c>
      <c r="F1232" s="43">
        <v>10</v>
      </c>
      <c r="G1232" s="75" t="s">
        <v>26</v>
      </c>
      <c r="H1232" s="44">
        <v>1</v>
      </c>
      <c r="I1232" s="75" t="s">
        <v>1187</v>
      </c>
      <c r="J1232" s="45">
        <v>0.83394260461241332</v>
      </c>
      <c r="K1232" s="46">
        <v>-1.29E-2</v>
      </c>
      <c r="L1232" s="46">
        <v>-8.4000000000000012E-3</v>
      </c>
      <c r="M1232" s="46">
        <v>1.5393829932800999E-2</v>
      </c>
      <c r="N1232" s="47">
        <v>10.67</v>
      </c>
      <c r="O1232" s="46">
        <v>1.7414311469224522</v>
      </c>
      <c r="P1232" s="46">
        <v>-3.1800000000000002E-2</v>
      </c>
      <c r="Q1232" s="46">
        <v>-8.9999999999999993E-3</v>
      </c>
      <c r="R1232" s="46">
        <v>3.3049054449408991E-2</v>
      </c>
      <c r="S1232" s="46">
        <v>10.97</v>
      </c>
      <c r="T1232" s="45">
        <v>1.123132989955411</v>
      </c>
      <c r="U1232" s="46">
        <v>-1.89E-2</v>
      </c>
      <c r="V1232" s="46">
        <v>-9.5999999999999992E-3</v>
      </c>
      <c r="W1232" s="46">
        <v>2.1198348992315416E-2</v>
      </c>
      <c r="X1232" s="47">
        <v>10.91</v>
      </c>
      <c r="Y1232" s="76" t="s">
        <v>26</v>
      </c>
    </row>
    <row r="1233" spans="1:25" x14ac:dyDescent="0.25">
      <c r="A1233" s="73" t="s">
        <v>1</v>
      </c>
      <c r="B1233" s="42" t="s">
        <v>1379</v>
      </c>
      <c r="C1233" s="74" t="s">
        <v>386</v>
      </c>
      <c r="D1233" s="42">
        <v>0</v>
      </c>
      <c r="E1233" s="75" t="s">
        <v>1382</v>
      </c>
      <c r="F1233" s="43">
        <v>10</v>
      </c>
      <c r="G1233" s="75" t="s">
        <v>26</v>
      </c>
      <c r="H1233" s="44">
        <v>1</v>
      </c>
      <c r="I1233" s="75" t="s">
        <v>1187</v>
      </c>
      <c r="J1233" s="45">
        <v>10.164487441204081</v>
      </c>
      <c r="K1233" s="46">
        <v>-0.16</v>
      </c>
      <c r="L1233" s="46">
        <v>-9.8000000000000004E-2</v>
      </c>
      <c r="M1233" s="46">
        <v>0.18762729012593024</v>
      </c>
      <c r="N1233" s="47">
        <v>10.67</v>
      </c>
      <c r="O1233" s="46">
        <v>11.212765896478045</v>
      </c>
      <c r="P1233" s="46">
        <v>-0.1784</v>
      </c>
      <c r="Q1233" s="46">
        <v>-0.11600000000000001</v>
      </c>
      <c r="R1233" s="46">
        <v>0.21279699245994999</v>
      </c>
      <c r="S1233" s="46">
        <v>10.97</v>
      </c>
      <c r="T1233" s="45">
        <v>11.010694550217508</v>
      </c>
      <c r="U1233" s="46">
        <v>-0.17480000000000001</v>
      </c>
      <c r="V1233" s="46">
        <v>-0.1124</v>
      </c>
      <c r="W1233" s="46">
        <v>0.20781915214917032</v>
      </c>
      <c r="X1233" s="47">
        <v>10.91</v>
      </c>
      <c r="Y1233" s="76" t="s">
        <v>26</v>
      </c>
    </row>
    <row r="1234" spans="1:25" x14ac:dyDescent="0.25">
      <c r="A1234" s="73" t="s">
        <v>1</v>
      </c>
      <c r="B1234" s="42" t="s">
        <v>1379</v>
      </c>
      <c r="C1234" s="74" t="s">
        <v>386</v>
      </c>
      <c r="D1234" s="42">
        <v>0</v>
      </c>
      <c r="E1234" s="75" t="s">
        <v>1383</v>
      </c>
      <c r="F1234" s="43">
        <v>10</v>
      </c>
      <c r="G1234" s="75" t="s">
        <v>26</v>
      </c>
      <c r="H1234" s="44">
        <v>1</v>
      </c>
      <c r="I1234" s="75" t="s">
        <v>1187</v>
      </c>
      <c r="J1234" s="45">
        <v>11.879695423386734</v>
      </c>
      <c r="K1234" s="46">
        <v>-0.18099999999999999</v>
      </c>
      <c r="L1234" s="46">
        <v>-0.12379999999999999</v>
      </c>
      <c r="M1234" s="46">
        <v>0.21928848578983803</v>
      </c>
      <c r="N1234" s="47">
        <v>10.67</v>
      </c>
      <c r="O1234" s="46">
        <v>20.314417097274603</v>
      </c>
      <c r="P1234" s="46">
        <v>-0.33080000000000004</v>
      </c>
      <c r="Q1234" s="46">
        <v>-0.19800000000000001</v>
      </c>
      <c r="R1234" s="46">
        <v>0.38552903911378716</v>
      </c>
      <c r="S1234" s="46">
        <v>10.97</v>
      </c>
      <c r="T1234" s="45">
        <v>16.202989134619372</v>
      </c>
      <c r="U1234" s="46">
        <v>-0.2656</v>
      </c>
      <c r="V1234" s="46">
        <v>-0.15159999999999998</v>
      </c>
      <c r="W1234" s="46">
        <v>0.30582007782354642</v>
      </c>
      <c r="X1234" s="47">
        <v>10.91</v>
      </c>
      <c r="Y1234" s="76" t="s">
        <v>26</v>
      </c>
    </row>
    <row r="1235" spans="1:25" x14ac:dyDescent="0.25">
      <c r="A1235" s="73" t="s">
        <v>1</v>
      </c>
      <c r="B1235" s="42" t="s">
        <v>1379</v>
      </c>
      <c r="C1235" s="74" t="s">
        <v>386</v>
      </c>
      <c r="D1235" s="42">
        <v>0</v>
      </c>
      <c r="E1235" s="75" t="s">
        <v>1384</v>
      </c>
      <c r="F1235" s="43">
        <v>10</v>
      </c>
      <c r="G1235" s="75" t="s">
        <v>26</v>
      </c>
      <c r="H1235" s="44">
        <v>1</v>
      </c>
      <c r="I1235" s="75" t="s">
        <v>1187</v>
      </c>
      <c r="J1235" s="45">
        <v>31.309350289483</v>
      </c>
      <c r="K1235" s="46">
        <v>-0.48119999999999996</v>
      </c>
      <c r="L1235" s="46">
        <v>-0.3201</v>
      </c>
      <c r="M1235" s="46">
        <v>0.57794242792859563</v>
      </c>
      <c r="N1235" s="47">
        <v>10.67</v>
      </c>
      <c r="O1235" s="46">
        <v>63.386500009443694</v>
      </c>
      <c r="P1235" s="46">
        <v>-1.1205000000000001</v>
      </c>
      <c r="Q1235" s="46">
        <v>-0.43769999999999998</v>
      </c>
      <c r="R1235" s="46">
        <v>1.2029553358292235</v>
      </c>
      <c r="S1235" s="46">
        <v>10.97</v>
      </c>
      <c r="T1235" s="45">
        <v>52.226438065307441</v>
      </c>
      <c r="U1235" s="46">
        <v>-0.88529999999999998</v>
      </c>
      <c r="V1235" s="46">
        <v>-0.4335</v>
      </c>
      <c r="W1235" s="46">
        <v>0.98573745997603224</v>
      </c>
      <c r="X1235" s="47">
        <v>10.91</v>
      </c>
      <c r="Y1235" s="76" t="s">
        <v>26</v>
      </c>
    </row>
    <row r="1236" spans="1:25" x14ac:dyDescent="0.25">
      <c r="A1236" s="73" t="s">
        <v>1</v>
      </c>
      <c r="B1236" s="42" t="s">
        <v>1379</v>
      </c>
      <c r="C1236" s="74" t="s">
        <v>386</v>
      </c>
      <c r="D1236" s="42">
        <v>0</v>
      </c>
      <c r="E1236" s="75" t="s">
        <v>1189</v>
      </c>
      <c r="F1236" s="43">
        <v>10</v>
      </c>
      <c r="G1236" s="75" t="s">
        <v>55</v>
      </c>
      <c r="H1236" s="44" t="s">
        <v>26</v>
      </c>
      <c r="I1236" s="75" t="s">
        <v>56</v>
      </c>
      <c r="J1236" s="45">
        <v>1.1593197934893901E-2</v>
      </c>
      <c r="K1236" s="46">
        <v>-2.14E-4</v>
      </c>
      <c r="L1236" s="46">
        <v>0</v>
      </c>
      <c r="M1236" s="46">
        <v>2.14E-4</v>
      </c>
      <c r="N1236" s="47">
        <v>10.67</v>
      </c>
      <c r="O1236" s="46">
        <v>1.1592309029881811E-2</v>
      </c>
      <c r="P1236" s="46">
        <v>-2.2000000000000001E-4</v>
      </c>
      <c r="Q1236" s="46">
        <v>0</v>
      </c>
      <c r="R1236" s="46">
        <v>2.2000000000000001E-4</v>
      </c>
      <c r="S1236" s="46">
        <v>10.97</v>
      </c>
      <c r="T1236" s="45">
        <v>1.1656061416847247E-2</v>
      </c>
      <c r="U1236" s="46">
        <v>-2.2000000000000001E-4</v>
      </c>
      <c r="V1236" s="46">
        <v>0</v>
      </c>
      <c r="W1236" s="46">
        <v>2.2000000000000001E-4</v>
      </c>
      <c r="X1236" s="47">
        <v>10.91</v>
      </c>
      <c r="Y1236" s="76" t="s">
        <v>26</v>
      </c>
    </row>
    <row r="1237" spans="1:25" x14ac:dyDescent="0.25">
      <c r="A1237" s="77" t="s">
        <v>1</v>
      </c>
      <c r="B1237" s="50" t="s">
        <v>1379</v>
      </c>
      <c r="C1237" s="78" t="s">
        <v>386</v>
      </c>
      <c r="D1237" s="50">
        <v>0</v>
      </c>
      <c r="E1237" s="78" t="s">
        <v>1184</v>
      </c>
      <c r="F1237" s="50">
        <v>35</v>
      </c>
      <c r="G1237" s="78" t="s">
        <v>25</v>
      </c>
      <c r="H1237" s="50">
        <v>2</v>
      </c>
      <c r="I1237" s="78" t="s">
        <v>57</v>
      </c>
      <c r="J1237" s="51">
        <v>8.6100006388001447</v>
      </c>
      <c r="K1237" s="52">
        <v>0.449826</v>
      </c>
      <c r="L1237" s="52">
        <v>0.29461799999999999</v>
      </c>
      <c r="M1237" s="52">
        <v>0.53772036989498539</v>
      </c>
      <c r="N1237" s="53">
        <v>36.1</v>
      </c>
      <c r="O1237" s="52">
        <v>18.305750446928023</v>
      </c>
      <c r="P1237" s="52">
        <v>1.033032</v>
      </c>
      <c r="Q1237" s="52">
        <v>0.52103599999999994</v>
      </c>
      <c r="R1237" s="52">
        <v>1.1569933562125583</v>
      </c>
      <c r="S1237" s="52">
        <v>36.533999999999999</v>
      </c>
      <c r="T1237" s="51">
        <v>15.244185855624051</v>
      </c>
      <c r="U1237" s="52">
        <v>0.86583399999999999</v>
      </c>
      <c r="V1237" s="52">
        <v>0.40901999999999999</v>
      </c>
      <c r="W1237" s="52">
        <v>0.95758335196263722</v>
      </c>
      <c r="X1237" s="53">
        <v>36.31</v>
      </c>
      <c r="Y1237" s="79" t="s">
        <v>26</v>
      </c>
    </row>
    <row r="1238" spans="1:25" x14ac:dyDescent="0.25">
      <c r="A1238" s="73" t="s">
        <v>1</v>
      </c>
      <c r="B1238" s="43" t="s">
        <v>1379</v>
      </c>
      <c r="C1238" s="74" t="s">
        <v>386</v>
      </c>
      <c r="D1238" s="43">
        <v>0</v>
      </c>
      <c r="E1238" s="74" t="s">
        <v>980</v>
      </c>
      <c r="F1238" s="43">
        <v>10</v>
      </c>
      <c r="G1238" s="74" t="s">
        <v>33</v>
      </c>
      <c r="H1238" s="43">
        <v>2</v>
      </c>
      <c r="I1238" s="74" t="s">
        <v>1190</v>
      </c>
      <c r="J1238" s="120">
        <v>29.55686969443083</v>
      </c>
      <c r="K1238" s="121">
        <v>0.4496</v>
      </c>
      <c r="L1238" s="121">
        <v>0.2944</v>
      </c>
      <c r="M1238" s="121">
        <v>0.53741187184504957</v>
      </c>
      <c r="N1238" s="122">
        <v>10.51</v>
      </c>
      <c r="O1238" s="121">
        <v>61.850242413335536</v>
      </c>
      <c r="P1238" s="121">
        <v>1.0327999999999999</v>
      </c>
      <c r="Q1238" s="121">
        <v>0.52079999999999993</v>
      </c>
      <c r="R1238" s="121">
        <v>1.1566799384445119</v>
      </c>
      <c r="S1238" s="121">
        <v>10.81</v>
      </c>
      <c r="T1238" s="120">
        <v>52.300545642758294</v>
      </c>
      <c r="U1238" s="121">
        <v>0.86560000000000004</v>
      </c>
      <c r="V1238" s="121">
        <v>0.4088</v>
      </c>
      <c r="W1238" s="121">
        <v>0.95727780711766219</v>
      </c>
      <c r="X1238" s="122">
        <v>10.58</v>
      </c>
      <c r="Y1238" s="123" t="s">
        <v>26</v>
      </c>
    </row>
    <row r="1239" spans="1:25" x14ac:dyDescent="0.25">
      <c r="A1239" s="73" t="s">
        <v>1</v>
      </c>
      <c r="B1239" s="42" t="s">
        <v>1379</v>
      </c>
      <c r="C1239" s="74" t="s">
        <v>386</v>
      </c>
      <c r="D1239" s="42">
        <v>0</v>
      </c>
      <c r="E1239" s="75" t="s">
        <v>1385</v>
      </c>
      <c r="F1239" s="43">
        <v>10</v>
      </c>
      <c r="G1239" s="75" t="s">
        <v>26</v>
      </c>
      <c r="H1239" s="42">
        <v>2</v>
      </c>
      <c r="I1239" s="75" t="s">
        <v>1187</v>
      </c>
      <c r="J1239" s="45">
        <v>16.137145975068741</v>
      </c>
      <c r="K1239" s="46">
        <v>-0.24180000000000001</v>
      </c>
      <c r="L1239" s="46">
        <v>-0.16619999999999999</v>
      </c>
      <c r="M1239" s="46">
        <v>0.29341042926249233</v>
      </c>
      <c r="N1239" s="47">
        <v>10.51</v>
      </c>
      <c r="O1239" s="46">
        <v>26.188258533134206</v>
      </c>
      <c r="P1239" s="46">
        <v>-0.43469999999999998</v>
      </c>
      <c r="Q1239" s="46">
        <v>-0.22559999999999999</v>
      </c>
      <c r="R1239" s="46">
        <v>0.48975447930570271</v>
      </c>
      <c r="S1239" s="46">
        <v>10.81</v>
      </c>
      <c r="T1239" s="45">
        <v>25.760892471097971</v>
      </c>
      <c r="U1239" s="46">
        <v>-0.42930000000000001</v>
      </c>
      <c r="V1239" s="46">
        <v>-0.19500000000000001</v>
      </c>
      <c r="W1239" s="46">
        <v>0.47151191925549457</v>
      </c>
      <c r="X1239" s="47">
        <v>10.58</v>
      </c>
      <c r="Y1239" s="76" t="s">
        <v>26</v>
      </c>
    </row>
    <row r="1240" spans="1:25" x14ac:dyDescent="0.25">
      <c r="A1240" s="73" t="s">
        <v>1</v>
      </c>
      <c r="B1240" s="42" t="s">
        <v>1379</v>
      </c>
      <c r="C1240" s="74" t="s">
        <v>386</v>
      </c>
      <c r="D1240" s="42">
        <v>0</v>
      </c>
      <c r="E1240" s="75" t="s">
        <v>1386</v>
      </c>
      <c r="F1240" s="43">
        <v>10</v>
      </c>
      <c r="G1240" s="75" t="s">
        <v>26</v>
      </c>
      <c r="H1240" s="42">
        <v>2</v>
      </c>
      <c r="I1240" s="75" t="s">
        <v>1187</v>
      </c>
      <c r="J1240" s="45">
        <v>7.7169129040509299</v>
      </c>
      <c r="K1240" s="46">
        <v>-0.114</v>
      </c>
      <c r="L1240" s="46">
        <v>-8.1799999999999998E-2</v>
      </c>
      <c r="M1240" s="46">
        <v>0.14031122549532521</v>
      </c>
      <c r="N1240" s="47">
        <v>10.51</v>
      </c>
      <c r="O1240" s="46">
        <v>21.230752286328929</v>
      </c>
      <c r="P1240" s="46">
        <v>-0.3352</v>
      </c>
      <c r="Q1240" s="46">
        <v>-0.21280000000000002</v>
      </c>
      <c r="R1240" s="46">
        <v>0.39704266773232316</v>
      </c>
      <c r="S1240" s="46">
        <v>10.81</v>
      </c>
      <c r="T1240" s="45">
        <v>15.204525948615238</v>
      </c>
      <c r="U1240" s="46">
        <v>-0.24280000000000002</v>
      </c>
      <c r="V1240" s="46">
        <v>-0.13600000000000001</v>
      </c>
      <c r="W1240" s="46">
        <v>0.27829452024788415</v>
      </c>
      <c r="X1240" s="47">
        <v>10.58</v>
      </c>
      <c r="Y1240" s="76" t="s">
        <v>26</v>
      </c>
    </row>
    <row r="1241" spans="1:25" x14ac:dyDescent="0.25">
      <c r="A1241" s="73" t="s">
        <v>1</v>
      </c>
      <c r="B1241" s="42" t="s">
        <v>1379</v>
      </c>
      <c r="C1241" s="74" t="s">
        <v>386</v>
      </c>
      <c r="D1241" s="42">
        <v>0</v>
      </c>
      <c r="E1241" s="75" t="s">
        <v>1387</v>
      </c>
      <c r="F1241" s="43">
        <v>10</v>
      </c>
      <c r="G1241" s="75" t="s">
        <v>26</v>
      </c>
      <c r="H1241" s="42">
        <v>2</v>
      </c>
      <c r="I1241" s="75" t="s">
        <v>1187</v>
      </c>
      <c r="J1241" s="45">
        <v>2.1999417015449094E-2</v>
      </c>
      <c r="K1241" s="46">
        <v>-4.0000000000000002E-4</v>
      </c>
      <c r="L1241" s="46">
        <v>0</v>
      </c>
      <c r="M1241" s="46">
        <v>4.0000000000000002E-4</v>
      </c>
      <c r="N1241" s="47">
        <v>10.51</v>
      </c>
      <c r="O1241" s="46">
        <v>2.1388887403549488E-2</v>
      </c>
      <c r="P1241" s="46">
        <v>-4.0000000000000002E-4</v>
      </c>
      <c r="Q1241" s="46">
        <v>0</v>
      </c>
      <c r="R1241" s="46">
        <v>4.0000000000000002E-4</v>
      </c>
      <c r="S1241" s="46">
        <v>10.81</v>
      </c>
      <c r="T1241" s="45">
        <v>2.1853863216670127E-2</v>
      </c>
      <c r="U1241" s="46">
        <v>-4.0000000000000002E-4</v>
      </c>
      <c r="V1241" s="46">
        <v>0</v>
      </c>
      <c r="W1241" s="46">
        <v>4.0000000000000002E-4</v>
      </c>
      <c r="X1241" s="47">
        <v>10.58</v>
      </c>
      <c r="Y1241" s="76" t="s">
        <v>1388</v>
      </c>
    </row>
    <row r="1242" spans="1:25" x14ac:dyDescent="0.25">
      <c r="A1242" s="73" t="s">
        <v>1</v>
      </c>
      <c r="B1242" s="42" t="s">
        <v>1379</v>
      </c>
      <c r="C1242" s="74" t="s">
        <v>386</v>
      </c>
      <c r="D1242" s="42">
        <v>0</v>
      </c>
      <c r="E1242" s="75" t="s">
        <v>1389</v>
      </c>
      <c r="F1242" s="43">
        <v>10</v>
      </c>
      <c r="G1242" s="75" t="s">
        <v>26</v>
      </c>
      <c r="H1242" s="42">
        <v>2</v>
      </c>
      <c r="I1242" s="75" t="s">
        <v>1187</v>
      </c>
      <c r="J1242" s="45">
        <v>0</v>
      </c>
      <c r="K1242" s="46">
        <v>0</v>
      </c>
      <c r="L1242" s="46">
        <v>0</v>
      </c>
      <c r="M1242" s="46">
        <v>0</v>
      </c>
      <c r="N1242" s="47">
        <v>10.51</v>
      </c>
      <c r="O1242" s="46">
        <v>0</v>
      </c>
      <c r="P1242" s="46">
        <v>0</v>
      </c>
      <c r="Q1242" s="46">
        <v>0</v>
      </c>
      <c r="R1242" s="46">
        <v>0</v>
      </c>
      <c r="S1242" s="46">
        <v>10.81</v>
      </c>
      <c r="T1242" s="45">
        <v>0</v>
      </c>
      <c r="U1242" s="46">
        <v>0</v>
      </c>
      <c r="V1242" s="46">
        <v>0</v>
      </c>
      <c r="W1242" s="46">
        <v>0</v>
      </c>
      <c r="X1242" s="47">
        <v>10.58</v>
      </c>
      <c r="Y1242" s="76" t="s">
        <v>26</v>
      </c>
    </row>
    <row r="1243" spans="1:25" x14ac:dyDescent="0.25">
      <c r="A1243" s="73" t="s">
        <v>1</v>
      </c>
      <c r="B1243" s="42" t="s">
        <v>1379</v>
      </c>
      <c r="C1243" s="74" t="s">
        <v>386</v>
      </c>
      <c r="D1243" s="42">
        <v>0</v>
      </c>
      <c r="E1243" s="75" t="s">
        <v>1390</v>
      </c>
      <c r="F1243" s="43">
        <v>10</v>
      </c>
      <c r="G1243" s="75" t="s">
        <v>26</v>
      </c>
      <c r="H1243" s="42">
        <v>2</v>
      </c>
      <c r="I1243" s="75" t="s">
        <v>1187</v>
      </c>
      <c r="J1243" s="45">
        <v>0.31918114052780799</v>
      </c>
      <c r="K1243" s="46">
        <v>-2.0000000000000001E-4</v>
      </c>
      <c r="L1243" s="46">
        <v>-5.7999999999999996E-3</v>
      </c>
      <c r="M1243" s="46">
        <v>5.8034472514187632E-3</v>
      </c>
      <c r="N1243" s="47">
        <v>10.51</v>
      </c>
      <c r="O1243" s="46">
        <v>0.33170020093300084</v>
      </c>
      <c r="P1243" s="46">
        <v>-2.0000000000000001E-4</v>
      </c>
      <c r="Q1243" s="46">
        <v>-6.1999999999999998E-3</v>
      </c>
      <c r="R1243" s="46">
        <v>6.2032249677083286E-3</v>
      </c>
      <c r="S1243" s="46">
        <v>10.81</v>
      </c>
      <c r="T1243" s="45">
        <v>0.32239077967879043</v>
      </c>
      <c r="U1243" s="46">
        <v>-1E-4</v>
      </c>
      <c r="V1243" s="46">
        <v>-5.9000000000000007E-3</v>
      </c>
      <c r="W1243" s="46">
        <v>5.9008473967727725E-3</v>
      </c>
      <c r="X1243" s="47">
        <v>10.58</v>
      </c>
      <c r="Y1243" s="76" t="s">
        <v>26</v>
      </c>
    </row>
    <row r="1244" spans="1:25" x14ac:dyDescent="0.25">
      <c r="A1244" s="73" t="s">
        <v>1</v>
      </c>
      <c r="B1244" s="42" t="s">
        <v>1379</v>
      </c>
      <c r="C1244" s="74" t="s">
        <v>386</v>
      </c>
      <c r="D1244" s="42">
        <v>0</v>
      </c>
      <c r="E1244" s="75" t="s">
        <v>1391</v>
      </c>
      <c r="F1244" s="43">
        <v>10</v>
      </c>
      <c r="G1244" s="75" t="s">
        <v>26</v>
      </c>
      <c r="H1244" s="42">
        <v>2</v>
      </c>
      <c r="I1244" s="75" t="s">
        <v>1187</v>
      </c>
      <c r="J1244" s="45">
        <v>0</v>
      </c>
      <c r="K1244" s="46">
        <v>0</v>
      </c>
      <c r="L1244" s="46">
        <v>0</v>
      </c>
      <c r="M1244" s="46">
        <v>0</v>
      </c>
      <c r="N1244" s="47">
        <v>10.51</v>
      </c>
      <c r="O1244" s="46">
        <v>0</v>
      </c>
      <c r="P1244" s="46">
        <v>0</v>
      </c>
      <c r="Q1244" s="46">
        <v>0</v>
      </c>
      <c r="R1244" s="46">
        <v>0</v>
      </c>
      <c r="S1244" s="46">
        <v>10.81</v>
      </c>
      <c r="T1244" s="45">
        <v>0</v>
      </c>
      <c r="U1244" s="46">
        <v>0</v>
      </c>
      <c r="V1244" s="46">
        <v>0</v>
      </c>
      <c r="W1244" s="46">
        <v>0</v>
      </c>
      <c r="X1244" s="47">
        <v>10.58</v>
      </c>
      <c r="Y1244" s="76" t="s">
        <v>1392</v>
      </c>
    </row>
    <row r="1245" spans="1:25" x14ac:dyDescent="0.25">
      <c r="A1245" s="73" t="s">
        <v>1</v>
      </c>
      <c r="B1245" s="42" t="s">
        <v>1379</v>
      </c>
      <c r="C1245" s="74" t="s">
        <v>386</v>
      </c>
      <c r="D1245" s="42">
        <v>0</v>
      </c>
      <c r="E1245" s="75" t="s">
        <v>1393</v>
      </c>
      <c r="F1245" s="43">
        <v>10</v>
      </c>
      <c r="G1245" s="75" t="s">
        <v>26</v>
      </c>
      <c r="H1245" s="42">
        <v>2</v>
      </c>
      <c r="I1245" s="75" t="s">
        <v>1187</v>
      </c>
      <c r="J1245" s="45">
        <v>5.988661969003509</v>
      </c>
      <c r="K1245" s="46">
        <v>-9.06E-2</v>
      </c>
      <c r="L1245" s="46">
        <v>-6.0399999999999995E-2</v>
      </c>
      <c r="M1245" s="46">
        <v>0.10888764851901248</v>
      </c>
      <c r="N1245" s="47">
        <v>10.51</v>
      </c>
      <c r="O1245" s="46">
        <v>14.767555321644648</v>
      </c>
      <c r="P1245" s="46">
        <v>-0.25819999999999999</v>
      </c>
      <c r="Q1245" s="46">
        <v>-9.8000000000000004E-2</v>
      </c>
      <c r="R1245" s="46">
        <v>0.27617248233667308</v>
      </c>
      <c r="S1245" s="46">
        <v>10.81</v>
      </c>
      <c r="T1245" s="45">
        <v>11.532960916077897</v>
      </c>
      <c r="U1245" s="46">
        <v>-0.18959999999999999</v>
      </c>
      <c r="V1245" s="46">
        <v>-9.2799999999999994E-2</v>
      </c>
      <c r="W1245" s="46">
        <v>0.21109239683134018</v>
      </c>
      <c r="X1245" s="47">
        <v>10.58</v>
      </c>
      <c r="Y1245" s="76" t="s">
        <v>26</v>
      </c>
    </row>
    <row r="1246" spans="1:25" x14ac:dyDescent="0.25">
      <c r="A1246" s="73" t="s">
        <v>1</v>
      </c>
      <c r="B1246" s="42" t="s">
        <v>1379</v>
      </c>
      <c r="C1246" s="74" t="s">
        <v>386</v>
      </c>
      <c r="D1246" s="42">
        <v>0</v>
      </c>
      <c r="E1246" s="75" t="s">
        <v>1193</v>
      </c>
      <c r="F1246" s="43">
        <v>10</v>
      </c>
      <c r="G1246" s="75" t="s">
        <v>55</v>
      </c>
      <c r="H1246" s="42" t="s">
        <v>26</v>
      </c>
      <c r="I1246" s="75" t="s">
        <v>56</v>
      </c>
      <c r="J1246" s="45">
        <v>1.7269892662762781E-2</v>
      </c>
      <c r="K1246" s="46">
        <v>-2.2600000000000002E-4</v>
      </c>
      <c r="L1246" s="46">
        <v>-2.1799999999999999E-4</v>
      </c>
      <c r="M1246" s="46">
        <v>3.1400636936215162E-4</v>
      </c>
      <c r="N1246" s="47">
        <v>10.51</v>
      </c>
      <c r="O1246" s="46">
        <v>1.7695992293047479E-2</v>
      </c>
      <c r="P1246" s="46">
        <v>-2.32E-4</v>
      </c>
      <c r="Q1246" s="46">
        <v>-2.3599999999999999E-4</v>
      </c>
      <c r="R1246" s="46">
        <v>3.3093806066996885E-4</v>
      </c>
      <c r="S1246" s="46">
        <v>10.81</v>
      </c>
      <c r="T1246" s="45">
        <v>1.7547509084343788E-2</v>
      </c>
      <c r="U1246" s="46">
        <v>-2.3400000000000002E-4</v>
      </c>
      <c r="V1246" s="46">
        <v>-2.2000000000000001E-4</v>
      </c>
      <c r="W1246" s="46">
        <v>3.2117907777437808E-4</v>
      </c>
      <c r="X1246" s="47">
        <v>10.58</v>
      </c>
      <c r="Y1246" s="76" t="s">
        <v>26</v>
      </c>
    </row>
    <row r="1247" spans="1:25" ht="15.75" thickBot="1" x14ac:dyDescent="0.3">
      <c r="A1247" s="92" t="s">
        <v>1</v>
      </c>
      <c r="B1247" s="56" t="s">
        <v>1379</v>
      </c>
      <c r="C1247" s="97" t="s">
        <v>386</v>
      </c>
      <c r="D1247" s="56">
        <v>0</v>
      </c>
      <c r="E1247" s="95" t="s">
        <v>1393</v>
      </c>
      <c r="F1247" s="65">
        <v>10</v>
      </c>
      <c r="G1247" s="95" t="s">
        <v>26</v>
      </c>
      <c r="H1247" s="56">
        <v>2</v>
      </c>
      <c r="I1247" s="95" t="s">
        <v>1187</v>
      </c>
      <c r="J1247" s="58">
        <v>5.988661969003509</v>
      </c>
      <c r="K1247" s="59">
        <v>-9.06E-2</v>
      </c>
      <c r="L1247" s="59">
        <v>-6.0399999999999995E-2</v>
      </c>
      <c r="M1247" s="59">
        <v>0.10888764851901248</v>
      </c>
      <c r="N1247" s="60">
        <v>10.51</v>
      </c>
      <c r="O1247" s="59">
        <v>14.767555321644648</v>
      </c>
      <c r="P1247" s="59">
        <v>-0.25819999999999999</v>
      </c>
      <c r="Q1247" s="59">
        <v>-9.8000000000000004E-2</v>
      </c>
      <c r="R1247" s="59">
        <v>0.27617248233667308</v>
      </c>
      <c r="S1247" s="59">
        <v>10.81</v>
      </c>
      <c r="T1247" s="58">
        <v>11.532960916077897</v>
      </c>
      <c r="U1247" s="59">
        <v>-0.18959999999999999</v>
      </c>
      <c r="V1247" s="59">
        <v>-9.2799999999999994E-2</v>
      </c>
      <c r="W1247" s="59">
        <v>0.21109239683134018</v>
      </c>
      <c r="X1247" s="60">
        <v>10.58</v>
      </c>
      <c r="Y1247" s="96" t="s">
        <v>26</v>
      </c>
    </row>
    <row r="1248" spans="1:25" x14ac:dyDescent="0.25">
      <c r="A1248" s="69" t="s">
        <v>1</v>
      </c>
      <c r="B1248" s="30" t="s">
        <v>1394</v>
      </c>
      <c r="C1248" s="70" t="s">
        <v>386</v>
      </c>
      <c r="D1248" s="30">
        <v>0</v>
      </c>
      <c r="E1248" s="70" t="s">
        <v>1184</v>
      </c>
      <c r="F1248" s="50">
        <v>35</v>
      </c>
      <c r="G1248" s="70" t="s">
        <v>25</v>
      </c>
      <c r="H1248" s="71">
        <v>1</v>
      </c>
      <c r="I1248" s="70" t="s">
        <v>24</v>
      </c>
      <c r="J1248" s="31">
        <v>4.8494413300530432</v>
      </c>
      <c r="K1248" s="32">
        <v>0.19523399999999999</v>
      </c>
      <c r="L1248" s="32">
        <v>0.2238</v>
      </c>
      <c r="M1248" s="32">
        <v>0.29698948593510849</v>
      </c>
      <c r="N1248" s="33">
        <v>35.4</v>
      </c>
      <c r="O1248" s="32">
        <v>7.3496855690769767</v>
      </c>
      <c r="P1248" s="32">
        <v>0.359234</v>
      </c>
      <c r="Q1248" s="32">
        <v>0.27539999999999998</v>
      </c>
      <c r="R1248" s="32">
        <v>0.45265243482831286</v>
      </c>
      <c r="S1248" s="32">
        <v>35.6</v>
      </c>
      <c r="T1248" s="31">
        <v>7.0566087892649723</v>
      </c>
      <c r="U1248" s="32">
        <v>0.34684600000000004</v>
      </c>
      <c r="V1248" s="32">
        <v>0.25780000000000003</v>
      </c>
      <c r="W1248" s="32">
        <v>0.43216083547216544</v>
      </c>
      <c r="X1248" s="33">
        <v>35.4</v>
      </c>
      <c r="Y1248" s="72" t="s">
        <v>26</v>
      </c>
    </row>
    <row r="1249" spans="1:25" x14ac:dyDescent="0.25">
      <c r="A1249" s="73" t="s">
        <v>1</v>
      </c>
      <c r="B1249" s="43" t="s">
        <v>1394</v>
      </c>
      <c r="C1249" s="74" t="s">
        <v>386</v>
      </c>
      <c r="D1249" s="43">
        <v>0</v>
      </c>
      <c r="E1249" s="74" t="s">
        <v>973</v>
      </c>
      <c r="F1249" s="43">
        <v>10</v>
      </c>
      <c r="G1249" s="74" t="s">
        <v>33</v>
      </c>
      <c r="H1249" s="124">
        <v>1</v>
      </c>
      <c r="I1249" s="74" t="s">
        <v>1185</v>
      </c>
      <c r="J1249" s="120">
        <v>15.902554176388882</v>
      </c>
      <c r="K1249" s="121">
        <v>0.1946</v>
      </c>
      <c r="L1249" s="121">
        <v>0.2238</v>
      </c>
      <c r="M1249" s="121">
        <v>0.29657309385714681</v>
      </c>
      <c r="N1249" s="122">
        <v>10.78</v>
      </c>
      <c r="O1249" s="121">
        <v>23.928771645077777</v>
      </c>
      <c r="P1249" s="121">
        <v>0.35899999999999999</v>
      </c>
      <c r="Q1249" s="121">
        <v>0.27539999999999998</v>
      </c>
      <c r="R1249" s="121">
        <v>0.45246675015961119</v>
      </c>
      <c r="S1249" s="121">
        <v>10.93</v>
      </c>
      <c r="T1249" s="120">
        <v>22.886328201712058</v>
      </c>
      <c r="U1249" s="121">
        <v>0.34660000000000002</v>
      </c>
      <c r="V1249" s="121">
        <v>0.25780000000000003</v>
      </c>
      <c r="W1249" s="121">
        <v>0.43196342437757396</v>
      </c>
      <c r="X1249" s="122">
        <v>10.91</v>
      </c>
      <c r="Y1249" s="123" t="s">
        <v>26</v>
      </c>
    </row>
    <row r="1250" spans="1:25" x14ac:dyDescent="0.25">
      <c r="A1250" s="73" t="s">
        <v>1</v>
      </c>
      <c r="B1250" s="42" t="s">
        <v>1394</v>
      </c>
      <c r="C1250" s="74" t="s">
        <v>386</v>
      </c>
      <c r="D1250" s="42">
        <v>0</v>
      </c>
      <c r="E1250" s="75" t="s">
        <v>1395</v>
      </c>
      <c r="F1250" s="43">
        <v>10</v>
      </c>
      <c r="G1250" s="75" t="s">
        <v>26</v>
      </c>
      <c r="H1250" s="44">
        <v>1</v>
      </c>
      <c r="I1250" s="75" t="s">
        <v>1187</v>
      </c>
      <c r="J1250" s="45">
        <v>1.8123986792427837</v>
      </c>
      <c r="K1250" s="46">
        <v>-2.7100000000000003E-2</v>
      </c>
      <c r="L1250" s="46">
        <v>-2.0199999999999999E-2</v>
      </c>
      <c r="M1250" s="46">
        <v>3.3800147928670372E-2</v>
      </c>
      <c r="N1250" s="47">
        <v>10.78</v>
      </c>
      <c r="O1250" s="46">
        <v>2.5524303856214758</v>
      </c>
      <c r="P1250" s="46">
        <v>-4.1700000000000001E-2</v>
      </c>
      <c r="Q1250" s="46">
        <v>-2.4300000000000002E-2</v>
      </c>
      <c r="R1250" s="46">
        <v>4.8263650918677924E-2</v>
      </c>
      <c r="S1250" s="46">
        <v>10.93</v>
      </c>
      <c r="T1250" s="45">
        <v>2.7569533577953229</v>
      </c>
      <c r="U1250" s="46">
        <v>-4.4899999999999995E-2</v>
      </c>
      <c r="V1250" s="46">
        <v>-2.63E-2</v>
      </c>
      <c r="W1250" s="46">
        <v>5.2035564761036268E-2</v>
      </c>
      <c r="X1250" s="47">
        <v>10.91</v>
      </c>
      <c r="Y1250" s="76" t="s">
        <v>26</v>
      </c>
    </row>
    <row r="1251" spans="1:25" x14ac:dyDescent="0.25">
      <c r="A1251" s="73" t="s">
        <v>1</v>
      </c>
      <c r="B1251" s="42" t="s">
        <v>1394</v>
      </c>
      <c r="C1251" s="74" t="s">
        <v>386</v>
      </c>
      <c r="D1251" s="42">
        <v>0</v>
      </c>
      <c r="E1251" s="75" t="s">
        <v>1396</v>
      </c>
      <c r="F1251" s="43">
        <v>10</v>
      </c>
      <c r="G1251" s="75" t="s">
        <v>26</v>
      </c>
      <c r="H1251" s="44">
        <v>1</v>
      </c>
      <c r="I1251" s="75" t="s">
        <v>1187</v>
      </c>
      <c r="J1251" s="45">
        <v>7.4940062767778031</v>
      </c>
      <c r="K1251" s="46">
        <v>-9.0499999999999997E-2</v>
      </c>
      <c r="L1251" s="46">
        <v>-0.1065</v>
      </c>
      <c r="M1251" s="46">
        <v>0.13975872065813996</v>
      </c>
      <c r="N1251" s="47">
        <v>10.78</v>
      </c>
      <c r="O1251" s="46">
        <v>10.288030706832522</v>
      </c>
      <c r="P1251" s="46">
        <v>-0.15280000000000002</v>
      </c>
      <c r="Q1251" s="46">
        <v>-0.12040000000000001</v>
      </c>
      <c r="R1251" s="46">
        <v>0.19453534383242549</v>
      </c>
      <c r="S1251" s="46">
        <v>10.93</v>
      </c>
      <c r="T1251" s="45">
        <v>10.057588902296249</v>
      </c>
      <c r="U1251" s="46">
        <v>-0.1479</v>
      </c>
      <c r="V1251" s="46">
        <v>-0.11899999999999999</v>
      </c>
      <c r="W1251" s="46">
        <v>0.18982995021861013</v>
      </c>
      <c r="X1251" s="47">
        <v>10.91</v>
      </c>
      <c r="Y1251" s="76" t="s">
        <v>26</v>
      </c>
    </row>
    <row r="1252" spans="1:25" x14ac:dyDescent="0.25">
      <c r="A1252" s="73" t="s">
        <v>1</v>
      </c>
      <c r="B1252" s="42" t="s">
        <v>1394</v>
      </c>
      <c r="C1252" s="74" t="s">
        <v>386</v>
      </c>
      <c r="D1252" s="42">
        <v>0</v>
      </c>
      <c r="E1252" s="75" t="s">
        <v>1189</v>
      </c>
      <c r="F1252" s="43">
        <v>10</v>
      </c>
      <c r="G1252" s="75" t="s">
        <v>55</v>
      </c>
      <c r="H1252" s="44" t="s">
        <v>26</v>
      </c>
      <c r="I1252" s="75" t="s">
        <v>56</v>
      </c>
      <c r="J1252" s="45">
        <v>3.3995731766169421E-2</v>
      </c>
      <c r="K1252" s="46">
        <v>-6.3400000000000001E-4</v>
      </c>
      <c r="L1252" s="46">
        <v>0</v>
      </c>
      <c r="M1252" s="46">
        <v>6.3400000000000001E-4</v>
      </c>
      <c r="N1252" s="47">
        <v>10.78</v>
      </c>
      <c r="O1252" s="46">
        <v>1.2375124941165274E-2</v>
      </c>
      <c r="P1252" s="46">
        <v>-2.3400000000000002E-4</v>
      </c>
      <c r="Q1252" s="46">
        <v>0</v>
      </c>
      <c r="R1252" s="46">
        <v>2.3400000000000002E-4</v>
      </c>
      <c r="S1252" s="46">
        <v>10.93</v>
      </c>
      <c r="T1252" s="45">
        <v>1.3033595947929194E-2</v>
      </c>
      <c r="U1252" s="46">
        <v>-2.4600000000000002E-4</v>
      </c>
      <c r="V1252" s="46">
        <v>0</v>
      </c>
      <c r="W1252" s="46">
        <v>2.4600000000000002E-4</v>
      </c>
      <c r="X1252" s="47">
        <v>10.91</v>
      </c>
      <c r="Y1252" s="76" t="s">
        <v>26</v>
      </c>
    </row>
    <row r="1253" spans="1:25" x14ac:dyDescent="0.25">
      <c r="A1253" s="73" t="s">
        <v>1</v>
      </c>
      <c r="B1253" s="42" t="s">
        <v>1394</v>
      </c>
      <c r="C1253" s="74" t="s">
        <v>386</v>
      </c>
      <c r="D1253" s="42">
        <v>0</v>
      </c>
      <c r="E1253" s="75" t="s">
        <v>1184</v>
      </c>
      <c r="F1253" s="43">
        <v>35</v>
      </c>
      <c r="G1253" s="75" t="s">
        <v>25</v>
      </c>
      <c r="H1253" s="42">
        <v>2</v>
      </c>
      <c r="I1253" s="75" t="s">
        <v>57</v>
      </c>
      <c r="J1253" s="45">
        <v>0</v>
      </c>
      <c r="K1253" s="46">
        <v>0</v>
      </c>
      <c r="L1253" s="46">
        <v>0</v>
      </c>
      <c r="M1253" s="46">
        <v>0</v>
      </c>
      <c r="N1253" s="47">
        <v>0</v>
      </c>
      <c r="O1253" s="46">
        <v>0</v>
      </c>
      <c r="P1253" s="46">
        <v>0</v>
      </c>
      <c r="Q1253" s="46">
        <v>0</v>
      </c>
      <c r="R1253" s="46">
        <v>0</v>
      </c>
      <c r="S1253" s="46">
        <v>0</v>
      </c>
      <c r="T1253" s="45">
        <v>0</v>
      </c>
      <c r="U1253" s="46">
        <v>0</v>
      </c>
      <c r="V1253" s="46">
        <v>0</v>
      </c>
      <c r="W1253" s="46">
        <v>0</v>
      </c>
      <c r="X1253" s="47">
        <v>0</v>
      </c>
      <c r="Y1253" s="76" t="s">
        <v>26</v>
      </c>
    </row>
    <row r="1254" spans="1:25" x14ac:dyDescent="0.25">
      <c r="A1254" s="77" t="s">
        <v>1</v>
      </c>
      <c r="B1254" s="50" t="s">
        <v>1394</v>
      </c>
      <c r="C1254" s="78" t="s">
        <v>386</v>
      </c>
      <c r="D1254" s="50">
        <v>0</v>
      </c>
      <c r="E1254" s="78" t="s">
        <v>980</v>
      </c>
      <c r="F1254" s="50">
        <v>10</v>
      </c>
      <c r="G1254" s="78" t="s">
        <v>33</v>
      </c>
      <c r="H1254" s="50">
        <v>2</v>
      </c>
      <c r="I1254" s="78" t="s">
        <v>1190</v>
      </c>
      <c r="J1254" s="51">
        <v>0</v>
      </c>
      <c r="K1254" s="52">
        <v>0</v>
      </c>
      <c r="L1254" s="52">
        <v>0</v>
      </c>
      <c r="M1254" s="52">
        <v>0</v>
      </c>
      <c r="N1254" s="53">
        <v>0</v>
      </c>
      <c r="O1254" s="52">
        <v>0</v>
      </c>
      <c r="P1254" s="52">
        <v>0</v>
      </c>
      <c r="Q1254" s="52">
        <v>0</v>
      </c>
      <c r="R1254" s="52">
        <v>0</v>
      </c>
      <c r="S1254" s="52">
        <v>0</v>
      </c>
      <c r="T1254" s="51">
        <v>0</v>
      </c>
      <c r="U1254" s="52">
        <v>0</v>
      </c>
      <c r="V1254" s="52">
        <v>0</v>
      </c>
      <c r="W1254" s="52">
        <v>0</v>
      </c>
      <c r="X1254" s="53">
        <v>0</v>
      </c>
      <c r="Y1254" s="79" t="s">
        <v>1282</v>
      </c>
    </row>
    <row r="1255" spans="1:25" x14ac:dyDescent="0.25">
      <c r="A1255" s="73" t="s">
        <v>1</v>
      </c>
      <c r="B1255" s="42" t="s">
        <v>1394</v>
      </c>
      <c r="C1255" s="74" t="s">
        <v>386</v>
      </c>
      <c r="D1255" s="42">
        <v>0</v>
      </c>
      <c r="E1255" s="75" t="s">
        <v>1397</v>
      </c>
      <c r="F1255" s="43">
        <v>10</v>
      </c>
      <c r="G1255" s="75" t="s">
        <v>26</v>
      </c>
      <c r="H1255" s="42">
        <v>2</v>
      </c>
      <c r="I1255" s="75" t="s">
        <v>1187</v>
      </c>
      <c r="J1255" s="45">
        <v>1.3657266363609204</v>
      </c>
      <c r="K1255" s="46">
        <v>-1.7399999999999999E-2</v>
      </c>
      <c r="L1255" s="46">
        <v>-1.8600000000000002E-2</v>
      </c>
      <c r="M1255" s="46">
        <v>2.5469982332149348E-2</v>
      </c>
      <c r="N1255" s="47">
        <v>10.78</v>
      </c>
      <c r="O1255" s="46">
        <v>2.5781984900040285</v>
      </c>
      <c r="P1255" s="46">
        <v>-4.3299999999999998E-2</v>
      </c>
      <c r="Q1255" s="46">
        <v>-2.24E-2</v>
      </c>
      <c r="R1255" s="46">
        <v>4.875089742763717E-2</v>
      </c>
      <c r="S1255" s="46">
        <v>10.93</v>
      </c>
      <c r="T1255" s="45">
        <v>2.4106388512754284</v>
      </c>
      <c r="U1255" s="46">
        <v>-3.8899999999999997E-2</v>
      </c>
      <c r="V1255" s="46">
        <v>-2.3600000000000003E-2</v>
      </c>
      <c r="W1255" s="46">
        <v>4.5499120870627817E-2</v>
      </c>
      <c r="X1255" s="47">
        <v>10.91</v>
      </c>
      <c r="Y1255" s="76" t="s">
        <v>26</v>
      </c>
    </row>
    <row r="1256" spans="1:25" x14ac:dyDescent="0.25">
      <c r="A1256" s="73" t="s">
        <v>1</v>
      </c>
      <c r="B1256" s="42" t="s">
        <v>1394</v>
      </c>
      <c r="C1256" s="74" t="s">
        <v>386</v>
      </c>
      <c r="D1256" s="42">
        <v>0</v>
      </c>
      <c r="E1256" s="75" t="s">
        <v>1398</v>
      </c>
      <c r="F1256" s="43">
        <v>10</v>
      </c>
      <c r="G1256" s="75" t="s">
        <v>26</v>
      </c>
      <c r="H1256" s="42">
        <v>2</v>
      </c>
      <c r="I1256" s="75" t="s">
        <v>1187</v>
      </c>
      <c r="J1256" s="45">
        <v>0.29393910954059099</v>
      </c>
      <c r="K1256" s="46">
        <v>-3.3999999999999998E-3</v>
      </c>
      <c r="L1256" s="46">
        <v>-4.3E-3</v>
      </c>
      <c r="M1256" s="46">
        <v>5.4817880294662979E-3</v>
      </c>
      <c r="N1256" s="47">
        <v>10.78</v>
      </c>
      <c r="O1256" s="46">
        <v>0.45763228221174018</v>
      </c>
      <c r="P1256" s="46">
        <v>-7.1999999999999998E-3</v>
      </c>
      <c r="Q1256" s="46">
        <v>-4.7999999999999996E-3</v>
      </c>
      <c r="R1256" s="46">
        <v>8.6533230611135735E-3</v>
      </c>
      <c r="S1256" s="46">
        <v>10.93</v>
      </c>
      <c r="T1256" s="45">
        <v>0.50134615820172868</v>
      </c>
      <c r="U1256" s="46">
        <v>-7.7000000000000002E-3</v>
      </c>
      <c r="V1256" s="46">
        <v>-5.4999999999999997E-3</v>
      </c>
      <c r="W1256" s="46">
        <v>9.4625577937468893E-3</v>
      </c>
      <c r="X1256" s="47">
        <v>10.91</v>
      </c>
      <c r="Y1256" s="76" t="s">
        <v>26</v>
      </c>
    </row>
    <row r="1257" spans="1:25" x14ac:dyDescent="0.25">
      <c r="A1257" s="73" t="s">
        <v>1</v>
      </c>
      <c r="B1257" s="42" t="s">
        <v>1394</v>
      </c>
      <c r="C1257" s="74" t="s">
        <v>386</v>
      </c>
      <c r="D1257" s="42">
        <v>0</v>
      </c>
      <c r="E1257" s="75" t="s">
        <v>1399</v>
      </c>
      <c r="F1257" s="43">
        <v>10</v>
      </c>
      <c r="G1257" s="75" t="s">
        <v>26</v>
      </c>
      <c r="H1257" s="42">
        <v>2</v>
      </c>
      <c r="I1257" s="75" t="s">
        <v>1187</v>
      </c>
      <c r="J1257" s="45">
        <v>4.8893351692951139</v>
      </c>
      <c r="K1257" s="46">
        <v>-5.4100000000000002E-2</v>
      </c>
      <c r="L1257" s="46">
        <v>-7.3400000000000007E-2</v>
      </c>
      <c r="M1257" s="46">
        <v>9.1183167306252311E-2</v>
      </c>
      <c r="N1257" s="47">
        <v>10.78</v>
      </c>
      <c r="O1257" s="46">
        <v>7.9798100215208025</v>
      </c>
      <c r="P1257" s="46">
        <v>-0.11109999999999999</v>
      </c>
      <c r="Q1257" s="46">
        <v>-0.1021</v>
      </c>
      <c r="R1257" s="46">
        <v>0.15088942971593469</v>
      </c>
      <c r="S1257" s="46">
        <v>10.93</v>
      </c>
      <c r="T1257" s="45">
        <v>7.0400827853152821</v>
      </c>
      <c r="U1257" s="46">
        <v>-0.10440000000000001</v>
      </c>
      <c r="V1257" s="46">
        <v>-8.2200000000000009E-2</v>
      </c>
      <c r="W1257" s="46">
        <v>0.13287663451487625</v>
      </c>
      <c r="X1257" s="47">
        <v>10.91</v>
      </c>
      <c r="Y1257" s="76" t="s">
        <v>26</v>
      </c>
    </row>
    <row r="1258" spans="1:25" x14ac:dyDescent="0.25">
      <c r="A1258" s="73" t="s">
        <v>1</v>
      </c>
      <c r="B1258" s="42" t="s">
        <v>1394</v>
      </c>
      <c r="C1258" s="74" t="s">
        <v>386</v>
      </c>
      <c r="D1258" s="42">
        <v>0</v>
      </c>
      <c r="E1258" s="75" t="s">
        <v>1400</v>
      </c>
      <c r="F1258" s="43">
        <v>10</v>
      </c>
      <c r="G1258" s="75" t="s">
        <v>26</v>
      </c>
      <c r="H1258" s="42">
        <v>2</v>
      </c>
      <c r="I1258" s="75" t="s">
        <v>1187</v>
      </c>
      <c r="J1258" s="45">
        <v>6.4568268034319046E-2</v>
      </c>
      <c r="K1258" s="46">
        <v>-8.0000000000000004E-4</v>
      </c>
      <c r="L1258" s="46">
        <v>-8.9999999999999998E-4</v>
      </c>
      <c r="M1258" s="46">
        <v>1.2041594578792295E-3</v>
      </c>
      <c r="N1258" s="47">
        <v>10.78</v>
      </c>
      <c r="O1258" s="46">
        <v>6.7311805876374919E-2</v>
      </c>
      <c r="P1258" s="46">
        <v>-8.9999999999999998E-4</v>
      </c>
      <c r="Q1258" s="46">
        <v>-8.9999999999999998E-4</v>
      </c>
      <c r="R1258" s="46">
        <v>1.2727922061357855E-3</v>
      </c>
      <c r="S1258" s="46">
        <v>10.93</v>
      </c>
      <c r="T1258" s="45">
        <v>5.9942400507487746E-2</v>
      </c>
      <c r="U1258" s="46">
        <v>-8.0000000000000004E-4</v>
      </c>
      <c r="V1258" s="46">
        <v>-8.0000000000000004E-4</v>
      </c>
      <c r="W1258" s="46">
        <v>1.1313708498984761E-3</v>
      </c>
      <c r="X1258" s="47">
        <v>10.91</v>
      </c>
      <c r="Y1258" s="76" t="s">
        <v>26</v>
      </c>
    </row>
    <row r="1259" spans="1:25" ht="15.75" thickBot="1" x14ac:dyDescent="0.3">
      <c r="A1259" s="92" t="s">
        <v>1</v>
      </c>
      <c r="B1259" s="56" t="s">
        <v>1394</v>
      </c>
      <c r="C1259" s="97" t="s">
        <v>386</v>
      </c>
      <c r="D1259" s="56">
        <v>0</v>
      </c>
      <c r="E1259" s="95" t="s">
        <v>1193</v>
      </c>
      <c r="F1259" s="43">
        <v>10</v>
      </c>
      <c r="G1259" s="95" t="s">
        <v>55</v>
      </c>
      <c r="H1259" s="56" t="s">
        <v>26</v>
      </c>
      <c r="I1259" s="95" t="s">
        <v>56</v>
      </c>
      <c r="J1259" s="58">
        <v>0</v>
      </c>
      <c r="K1259" s="59">
        <v>0</v>
      </c>
      <c r="L1259" s="59">
        <v>0</v>
      </c>
      <c r="M1259" s="59">
        <v>0</v>
      </c>
      <c r="N1259" s="60">
        <v>0</v>
      </c>
      <c r="O1259" s="59">
        <v>0</v>
      </c>
      <c r="P1259" s="59">
        <v>0</v>
      </c>
      <c r="Q1259" s="59">
        <v>0</v>
      </c>
      <c r="R1259" s="59">
        <v>0</v>
      </c>
      <c r="S1259" s="59">
        <v>0</v>
      </c>
      <c r="T1259" s="58">
        <v>0</v>
      </c>
      <c r="U1259" s="59">
        <v>0</v>
      </c>
      <c r="V1259" s="59">
        <v>0</v>
      </c>
      <c r="W1259" s="59">
        <v>0</v>
      </c>
      <c r="X1259" s="60">
        <v>0</v>
      </c>
      <c r="Y1259" s="96" t="s">
        <v>26</v>
      </c>
    </row>
    <row r="1260" spans="1:25" x14ac:dyDescent="0.25">
      <c r="A1260" s="69" t="s">
        <v>1</v>
      </c>
      <c r="B1260" s="30" t="s">
        <v>1401</v>
      </c>
      <c r="C1260" s="70" t="s">
        <v>386</v>
      </c>
      <c r="D1260" s="30">
        <v>0</v>
      </c>
      <c r="E1260" s="70" t="s">
        <v>1184</v>
      </c>
      <c r="F1260" s="30">
        <v>35</v>
      </c>
      <c r="G1260" s="70" t="s">
        <v>25</v>
      </c>
      <c r="H1260" s="71">
        <v>1</v>
      </c>
      <c r="I1260" s="70" t="s">
        <v>24</v>
      </c>
      <c r="J1260" s="31">
        <v>4.9335761217535739</v>
      </c>
      <c r="K1260" s="32">
        <v>0.19772399999999998</v>
      </c>
      <c r="L1260" s="32">
        <v>0.22619999999999998</v>
      </c>
      <c r="M1260" s="32">
        <v>0.30043505151030564</v>
      </c>
      <c r="N1260" s="33">
        <v>35.200000000000003</v>
      </c>
      <c r="O1260" s="32">
        <v>7.5574812053449714</v>
      </c>
      <c r="P1260" s="32">
        <v>0.39212800000000003</v>
      </c>
      <c r="Q1260" s="32">
        <v>0.24340000000000001</v>
      </c>
      <c r="R1260" s="32">
        <v>0.46152781972921203</v>
      </c>
      <c r="S1260" s="32">
        <v>35.299999999999997</v>
      </c>
      <c r="T1260" s="31">
        <v>6.875281319834448</v>
      </c>
      <c r="U1260" s="32">
        <v>0.33672799999999997</v>
      </c>
      <c r="V1260" s="32">
        <v>0.24680000000000002</v>
      </c>
      <c r="W1260" s="32">
        <v>0.4174877075843072</v>
      </c>
      <c r="X1260" s="33">
        <v>35.1</v>
      </c>
      <c r="Y1260" s="72" t="s">
        <v>26</v>
      </c>
    </row>
    <row r="1261" spans="1:25" x14ac:dyDescent="0.25">
      <c r="A1261" s="73" t="s">
        <v>1</v>
      </c>
      <c r="B1261" s="42" t="s">
        <v>1401</v>
      </c>
      <c r="C1261" s="74" t="s">
        <v>386</v>
      </c>
      <c r="D1261" s="42">
        <v>0</v>
      </c>
      <c r="E1261" s="75" t="s">
        <v>973</v>
      </c>
      <c r="F1261" s="43">
        <v>10</v>
      </c>
      <c r="G1261" s="75" t="s">
        <v>33</v>
      </c>
      <c r="H1261" s="44">
        <v>1</v>
      </c>
      <c r="I1261" s="75" t="s">
        <v>1185</v>
      </c>
      <c r="J1261" s="45">
        <v>16.068396377688259</v>
      </c>
      <c r="K1261" s="46">
        <v>0.19739999999999999</v>
      </c>
      <c r="L1261" s="46">
        <v>0.22619999999999998</v>
      </c>
      <c r="M1261" s="46">
        <v>0.30022191792072744</v>
      </c>
      <c r="N1261" s="47">
        <v>10.8</v>
      </c>
      <c r="O1261" s="46">
        <v>24.482830057856219</v>
      </c>
      <c r="P1261" s="46">
        <v>0.39180000000000004</v>
      </c>
      <c r="Q1261" s="46">
        <v>0.24340000000000001</v>
      </c>
      <c r="R1261" s="46">
        <v>0.46124917344099386</v>
      </c>
      <c r="S1261" s="46">
        <v>10.89</v>
      </c>
      <c r="T1261" s="45">
        <v>22.145957826074739</v>
      </c>
      <c r="U1261" s="46">
        <v>0.33639999999999998</v>
      </c>
      <c r="V1261" s="46">
        <v>0.24680000000000002</v>
      </c>
      <c r="W1261" s="46">
        <v>0.41722320165590021</v>
      </c>
      <c r="X1261" s="47">
        <v>10.89</v>
      </c>
      <c r="Y1261" s="76" t="s">
        <v>26</v>
      </c>
    </row>
    <row r="1262" spans="1:25" x14ac:dyDescent="0.25">
      <c r="A1262" s="73" t="s">
        <v>1</v>
      </c>
      <c r="B1262" s="42" t="s">
        <v>1401</v>
      </c>
      <c r="C1262" s="74" t="s">
        <v>386</v>
      </c>
      <c r="D1262" s="42">
        <v>0</v>
      </c>
      <c r="E1262" s="75" t="s">
        <v>1402</v>
      </c>
      <c r="F1262" s="43">
        <v>10</v>
      </c>
      <c r="G1262" s="75" t="s">
        <v>26</v>
      </c>
      <c r="H1262" s="42">
        <v>2</v>
      </c>
      <c r="I1262" s="75" t="s">
        <v>1187</v>
      </c>
      <c r="J1262" s="45">
        <v>1.3476958617689978</v>
      </c>
      <c r="K1262" s="46">
        <v>-2.4300000000000002E-2</v>
      </c>
      <c r="L1262" s="46">
        <v>-6.6E-3</v>
      </c>
      <c r="M1262" s="46">
        <v>2.5180349481291959E-2</v>
      </c>
      <c r="N1262" s="47">
        <v>10.8</v>
      </c>
      <c r="O1262" s="46">
        <v>1.5758862208089337</v>
      </c>
      <c r="P1262" s="46">
        <v>-2.9600000000000001E-2</v>
      </c>
      <c r="Q1262" s="46">
        <v>-2.3E-3</v>
      </c>
      <c r="R1262" s="46">
        <v>2.9689223634174068E-2</v>
      </c>
      <c r="S1262" s="46">
        <v>10.89</v>
      </c>
      <c r="T1262" s="45">
        <v>1.5452032804411031</v>
      </c>
      <c r="U1262" s="46">
        <v>-2.8899999999999999E-2</v>
      </c>
      <c r="V1262" s="46">
        <v>-3.5000000000000001E-3</v>
      </c>
      <c r="W1262" s="46">
        <v>2.911116624252625E-2</v>
      </c>
      <c r="X1262" s="47">
        <v>10.89</v>
      </c>
      <c r="Y1262" s="76" t="s">
        <v>26</v>
      </c>
    </row>
    <row r="1263" spans="1:25" x14ac:dyDescent="0.25">
      <c r="A1263" s="73" t="s">
        <v>1</v>
      </c>
      <c r="B1263" s="42" t="s">
        <v>1401</v>
      </c>
      <c r="C1263" s="74" t="s">
        <v>386</v>
      </c>
      <c r="D1263" s="42">
        <v>0</v>
      </c>
      <c r="E1263" s="75" t="s">
        <v>1403</v>
      </c>
      <c r="F1263" s="43">
        <v>10</v>
      </c>
      <c r="G1263" s="75" t="s">
        <v>26</v>
      </c>
      <c r="H1263" s="42">
        <v>2</v>
      </c>
      <c r="I1263" s="75" t="s">
        <v>1187</v>
      </c>
      <c r="J1263" s="45">
        <v>7.7309577460855134</v>
      </c>
      <c r="K1263" s="46">
        <v>-9.01E-2</v>
      </c>
      <c r="L1263" s="46">
        <v>-0.1129</v>
      </c>
      <c r="M1263" s="46">
        <v>0.14444521452786174</v>
      </c>
      <c r="N1263" s="47">
        <v>10.8</v>
      </c>
      <c r="O1263" s="46">
        <v>12.018939426397683</v>
      </c>
      <c r="P1263" s="46">
        <v>-0.18759999999999999</v>
      </c>
      <c r="Q1263" s="46">
        <v>-0.1268</v>
      </c>
      <c r="R1263" s="46">
        <v>0.22643321311150447</v>
      </c>
      <c r="S1263" s="46">
        <v>10.89</v>
      </c>
      <c r="T1263" s="45">
        <v>10.85458056887278</v>
      </c>
      <c r="U1263" s="46">
        <v>-0.16200000000000001</v>
      </c>
      <c r="V1263" s="46">
        <v>-0.12479999999999999</v>
      </c>
      <c r="W1263" s="46">
        <v>0.20449704154339252</v>
      </c>
      <c r="X1263" s="47">
        <v>10.89</v>
      </c>
      <c r="Y1263" s="76" t="s">
        <v>26</v>
      </c>
    </row>
    <row r="1264" spans="1:25" x14ac:dyDescent="0.25">
      <c r="A1264" s="73" t="s">
        <v>1</v>
      </c>
      <c r="B1264" s="42" t="s">
        <v>1401</v>
      </c>
      <c r="C1264" s="74" t="s">
        <v>386</v>
      </c>
      <c r="D1264" s="42">
        <v>0</v>
      </c>
      <c r="E1264" s="75" t="s">
        <v>1189</v>
      </c>
      <c r="F1264" s="43">
        <v>10</v>
      </c>
      <c r="G1264" s="75" t="s">
        <v>55</v>
      </c>
      <c r="H1264" s="42" t="s">
        <v>26</v>
      </c>
      <c r="I1264" s="75" t="s">
        <v>56</v>
      </c>
      <c r="J1264" s="45">
        <v>1.7341040462427747E-2</v>
      </c>
      <c r="K1264" s="46">
        <v>-3.2400000000000001E-4</v>
      </c>
      <c r="L1264" s="46">
        <v>0</v>
      </c>
      <c r="M1264" s="46">
        <v>3.2400000000000001E-4</v>
      </c>
      <c r="N1264" s="47">
        <v>10.8</v>
      </c>
      <c r="O1264" s="46">
        <v>1.7410043684347412E-2</v>
      </c>
      <c r="P1264" s="46">
        <v>-3.28E-4</v>
      </c>
      <c r="Q1264" s="46">
        <v>0</v>
      </c>
      <c r="R1264" s="46">
        <v>3.28E-4</v>
      </c>
      <c r="S1264" s="46">
        <v>10.89</v>
      </c>
      <c r="T1264" s="45">
        <v>1.7410043684347412E-2</v>
      </c>
      <c r="U1264" s="46">
        <v>-3.28E-4</v>
      </c>
      <c r="V1264" s="46">
        <v>0</v>
      </c>
      <c r="W1264" s="46">
        <v>3.28E-4</v>
      </c>
      <c r="X1264" s="47">
        <v>10.89</v>
      </c>
      <c r="Y1264" s="76" t="s">
        <v>26</v>
      </c>
    </row>
    <row r="1265" spans="1:25" x14ac:dyDescent="0.25">
      <c r="A1265" s="77" t="s">
        <v>1</v>
      </c>
      <c r="B1265" s="50" t="s">
        <v>1401</v>
      </c>
      <c r="C1265" s="78" t="s">
        <v>386</v>
      </c>
      <c r="D1265" s="50">
        <v>0</v>
      </c>
      <c r="E1265" s="78" t="s">
        <v>1184</v>
      </c>
      <c r="F1265" s="50">
        <v>35</v>
      </c>
      <c r="G1265" s="78" t="s">
        <v>25</v>
      </c>
      <c r="H1265" s="50">
        <v>2</v>
      </c>
      <c r="I1265" s="78" t="s">
        <v>57</v>
      </c>
      <c r="J1265" s="51">
        <v>0</v>
      </c>
      <c r="K1265" s="52">
        <v>0</v>
      </c>
      <c r="L1265" s="52">
        <v>0</v>
      </c>
      <c r="M1265" s="52">
        <v>0</v>
      </c>
      <c r="N1265" s="53">
        <v>0</v>
      </c>
      <c r="O1265" s="52">
        <v>0</v>
      </c>
      <c r="P1265" s="52">
        <v>0</v>
      </c>
      <c r="Q1265" s="52">
        <v>0</v>
      </c>
      <c r="R1265" s="52">
        <v>0</v>
      </c>
      <c r="S1265" s="52">
        <v>0</v>
      </c>
      <c r="T1265" s="51">
        <v>0</v>
      </c>
      <c r="U1265" s="52">
        <v>0</v>
      </c>
      <c r="V1265" s="52">
        <v>0</v>
      </c>
      <c r="W1265" s="52">
        <v>0</v>
      </c>
      <c r="X1265" s="53">
        <v>0</v>
      </c>
      <c r="Y1265" s="79" t="s">
        <v>26</v>
      </c>
    </row>
    <row r="1266" spans="1:25" x14ac:dyDescent="0.25">
      <c r="A1266" s="73" t="s">
        <v>1</v>
      </c>
      <c r="B1266" s="42" t="s">
        <v>1401</v>
      </c>
      <c r="C1266" s="74" t="s">
        <v>386</v>
      </c>
      <c r="D1266" s="42">
        <v>0</v>
      </c>
      <c r="E1266" s="75" t="s">
        <v>980</v>
      </c>
      <c r="F1266" s="43">
        <v>10</v>
      </c>
      <c r="G1266" s="75" t="s">
        <v>33</v>
      </c>
      <c r="H1266" s="42">
        <v>2</v>
      </c>
      <c r="I1266" s="75" t="s">
        <v>1190</v>
      </c>
      <c r="J1266" s="45">
        <v>0</v>
      </c>
      <c r="K1266" s="46">
        <v>0</v>
      </c>
      <c r="L1266" s="46">
        <v>0</v>
      </c>
      <c r="M1266" s="46">
        <v>0</v>
      </c>
      <c r="N1266" s="47">
        <v>0</v>
      </c>
      <c r="O1266" s="46">
        <v>0</v>
      </c>
      <c r="P1266" s="46">
        <v>0</v>
      </c>
      <c r="Q1266" s="46">
        <v>0</v>
      </c>
      <c r="R1266" s="46">
        <v>0</v>
      </c>
      <c r="S1266" s="46">
        <v>0</v>
      </c>
      <c r="T1266" s="45">
        <v>0</v>
      </c>
      <c r="U1266" s="46">
        <v>0</v>
      </c>
      <c r="V1266" s="46">
        <v>0</v>
      </c>
      <c r="W1266" s="46">
        <v>0</v>
      </c>
      <c r="X1266" s="47">
        <v>0</v>
      </c>
      <c r="Y1266" s="76" t="s">
        <v>1282</v>
      </c>
    </row>
    <row r="1267" spans="1:25" x14ac:dyDescent="0.25">
      <c r="A1267" s="73" t="s">
        <v>1</v>
      </c>
      <c r="B1267" s="42" t="s">
        <v>1401</v>
      </c>
      <c r="C1267" s="74" t="s">
        <v>386</v>
      </c>
      <c r="D1267" s="42">
        <v>0</v>
      </c>
      <c r="E1267" s="75" t="s">
        <v>1404</v>
      </c>
      <c r="F1267" s="43">
        <v>10</v>
      </c>
      <c r="G1267" s="75" t="s">
        <v>26</v>
      </c>
      <c r="H1267" s="44">
        <v>1</v>
      </c>
      <c r="I1267" s="75" t="s">
        <v>1187</v>
      </c>
      <c r="J1267" s="45">
        <v>3.9649054953903549</v>
      </c>
      <c r="K1267" s="46">
        <v>-4.1000000000000002E-2</v>
      </c>
      <c r="L1267" s="46">
        <v>-6.1700000000000005E-2</v>
      </c>
      <c r="M1267" s="46">
        <v>7.4080294275873398E-2</v>
      </c>
      <c r="N1267" s="47">
        <v>10.8</v>
      </c>
      <c r="O1267" s="46">
        <v>5.6797340662152171</v>
      </c>
      <c r="P1267" s="46">
        <v>-8.8599999999999998E-2</v>
      </c>
      <c r="Q1267" s="46">
        <v>-0.06</v>
      </c>
      <c r="R1267" s="46">
        <v>0.10700448588727483</v>
      </c>
      <c r="S1267" s="46">
        <v>10.89</v>
      </c>
      <c r="T1267" s="45">
        <v>5.2075464726828757</v>
      </c>
      <c r="U1267" s="46">
        <v>-7.4099999999999999E-2</v>
      </c>
      <c r="V1267" s="46">
        <v>-6.4299999999999996E-2</v>
      </c>
      <c r="W1267" s="46">
        <v>9.8108613281403578E-2</v>
      </c>
      <c r="X1267" s="47">
        <v>10.89</v>
      </c>
      <c r="Y1267" s="76" t="s">
        <v>26</v>
      </c>
    </row>
    <row r="1268" spans="1:25" x14ac:dyDescent="0.25">
      <c r="A1268" s="73" t="s">
        <v>1</v>
      </c>
      <c r="B1268" s="42" t="s">
        <v>1401</v>
      </c>
      <c r="C1268" s="74" t="s">
        <v>386</v>
      </c>
      <c r="D1268" s="42">
        <v>0</v>
      </c>
      <c r="E1268" s="75" t="s">
        <v>1405</v>
      </c>
      <c r="F1268" s="43">
        <v>10</v>
      </c>
      <c r="G1268" s="75" t="s">
        <v>26</v>
      </c>
      <c r="H1268" s="44">
        <v>1</v>
      </c>
      <c r="I1268" s="75" t="s">
        <v>1187</v>
      </c>
      <c r="J1268" s="45">
        <v>2.9733139443305552</v>
      </c>
      <c r="K1268" s="46">
        <v>-4.6299999999999994E-2</v>
      </c>
      <c r="L1268" s="46">
        <v>-3.0699999999999998E-2</v>
      </c>
      <c r="M1268" s="46">
        <v>5.5553397735872097E-2</v>
      </c>
      <c r="N1268" s="47">
        <v>10.8</v>
      </c>
      <c r="O1268" s="46">
        <v>4.9130312357501946</v>
      </c>
      <c r="P1268" s="46">
        <v>-8.4400000000000003E-2</v>
      </c>
      <c r="Q1268" s="46">
        <v>-3.7999999999999999E-2</v>
      </c>
      <c r="R1268" s="46">
        <v>9.2560034572162941E-2</v>
      </c>
      <c r="S1268" s="46">
        <v>10.89</v>
      </c>
      <c r="T1268" s="45">
        <v>4.3084324899548303</v>
      </c>
      <c r="U1268" s="46">
        <v>-7.2499999999999995E-2</v>
      </c>
      <c r="V1268" s="46">
        <v>-3.6499999999999998E-2</v>
      </c>
      <c r="W1268" s="46">
        <v>8.1169575581002018E-2</v>
      </c>
      <c r="X1268" s="47">
        <v>10.89</v>
      </c>
      <c r="Y1268" s="76" t="s">
        <v>26</v>
      </c>
    </row>
    <row r="1269" spans="1:25" ht="15.75" thickBot="1" x14ac:dyDescent="0.3">
      <c r="A1269" s="92" t="s">
        <v>1</v>
      </c>
      <c r="B1269" s="56" t="s">
        <v>1401</v>
      </c>
      <c r="C1269" s="97" t="s">
        <v>386</v>
      </c>
      <c r="D1269" s="56">
        <v>0</v>
      </c>
      <c r="E1269" s="95" t="s">
        <v>1193</v>
      </c>
      <c r="F1269" s="65">
        <v>10</v>
      </c>
      <c r="G1269" s="95" t="s">
        <v>55</v>
      </c>
      <c r="H1269" s="56" t="s">
        <v>26</v>
      </c>
      <c r="I1269" s="95" t="s">
        <v>56</v>
      </c>
      <c r="J1269" s="58">
        <v>0</v>
      </c>
      <c r="K1269" s="59">
        <v>0</v>
      </c>
      <c r="L1269" s="59">
        <v>0</v>
      </c>
      <c r="M1269" s="59">
        <v>0</v>
      </c>
      <c r="N1269" s="60">
        <v>0</v>
      </c>
      <c r="O1269" s="59">
        <v>0</v>
      </c>
      <c r="P1269" s="59">
        <v>0</v>
      </c>
      <c r="Q1269" s="59">
        <v>0</v>
      </c>
      <c r="R1269" s="59">
        <v>0</v>
      </c>
      <c r="S1269" s="59">
        <v>0</v>
      </c>
      <c r="T1269" s="58">
        <v>0</v>
      </c>
      <c r="U1269" s="59">
        <v>0</v>
      </c>
      <c r="V1269" s="59">
        <v>0</v>
      </c>
      <c r="W1269" s="59">
        <v>0</v>
      </c>
      <c r="X1269" s="60">
        <v>0</v>
      </c>
      <c r="Y1269" s="96" t="s">
        <v>26</v>
      </c>
    </row>
    <row r="1270" spans="1:25" x14ac:dyDescent="0.25">
      <c r="A1270" s="69" t="s">
        <v>1</v>
      </c>
      <c r="B1270" s="30" t="s">
        <v>1406</v>
      </c>
      <c r="C1270" s="70" t="s">
        <v>386</v>
      </c>
      <c r="D1270" s="30">
        <v>0</v>
      </c>
      <c r="E1270" s="70" t="s">
        <v>1184</v>
      </c>
      <c r="F1270" s="50">
        <v>35</v>
      </c>
      <c r="G1270" s="70" t="s">
        <v>25</v>
      </c>
      <c r="H1270" s="71">
        <v>1</v>
      </c>
      <c r="I1270" s="70" t="s">
        <v>24</v>
      </c>
      <c r="J1270" s="31">
        <v>1.3892495665323639</v>
      </c>
      <c r="K1270" s="32">
        <v>6.2275999999999998E-2</v>
      </c>
      <c r="L1270" s="32">
        <v>5.7299999999999997E-2</v>
      </c>
      <c r="M1270" s="32">
        <v>8.4626179022805934E-2</v>
      </c>
      <c r="N1270" s="33">
        <v>35.210999999999999</v>
      </c>
      <c r="O1270" s="32">
        <v>2.0945320714844802</v>
      </c>
      <c r="P1270" s="32">
        <v>0.107028</v>
      </c>
      <c r="Q1270" s="32">
        <v>7.0499999999999993E-2</v>
      </c>
      <c r="R1270" s="32">
        <v>0.12816100336685882</v>
      </c>
      <c r="S1270" s="32">
        <v>35.369</v>
      </c>
      <c r="T1270" s="31">
        <v>2.1950441865682491</v>
      </c>
      <c r="U1270" s="32">
        <v>0.11512600000000001</v>
      </c>
      <c r="V1270" s="32">
        <v>7.1400000000000005E-2</v>
      </c>
      <c r="W1270" s="32">
        <v>0.13546939091912977</v>
      </c>
      <c r="X1270" s="33">
        <v>35.673999999999999</v>
      </c>
      <c r="Y1270" s="72" t="s">
        <v>26</v>
      </c>
    </row>
    <row r="1271" spans="1:25" x14ac:dyDescent="0.25">
      <c r="A1271" s="73" t="s">
        <v>1</v>
      </c>
      <c r="B1271" s="42" t="s">
        <v>1406</v>
      </c>
      <c r="C1271" s="74" t="s">
        <v>386</v>
      </c>
      <c r="D1271" s="42">
        <v>0</v>
      </c>
      <c r="E1271" s="75" t="s">
        <v>973</v>
      </c>
      <c r="F1271" s="43">
        <v>10</v>
      </c>
      <c r="G1271" s="75" t="s">
        <v>33</v>
      </c>
      <c r="H1271" s="44">
        <v>1</v>
      </c>
      <c r="I1271" s="75" t="s">
        <v>1185</v>
      </c>
      <c r="J1271" s="45">
        <v>4.6944663110831595</v>
      </c>
      <c r="K1271" s="46">
        <v>6.1499999999999999E-2</v>
      </c>
      <c r="L1271" s="46">
        <v>5.7299999999999997E-2</v>
      </c>
      <c r="M1271" s="46">
        <v>8.4056766533099514E-2</v>
      </c>
      <c r="N1271" s="47">
        <v>10.35</v>
      </c>
      <c r="O1271" s="46">
        <v>7.0181669993759757</v>
      </c>
      <c r="P1271" s="46">
        <v>0.10679999999999999</v>
      </c>
      <c r="Q1271" s="46">
        <v>7.0499999999999993E-2</v>
      </c>
      <c r="R1271" s="46">
        <v>0.12797066070002139</v>
      </c>
      <c r="S1271" s="46">
        <v>10.54</v>
      </c>
      <c r="T1271" s="45">
        <v>7.5259882891759373</v>
      </c>
      <c r="U1271" s="46">
        <v>0.1149</v>
      </c>
      <c r="V1271" s="46">
        <v>7.1400000000000005E-2</v>
      </c>
      <c r="W1271" s="46">
        <v>0.13527738170145073</v>
      </c>
      <c r="X1271" s="47">
        <v>10.39</v>
      </c>
      <c r="Y1271" s="76" t="s">
        <v>26</v>
      </c>
    </row>
    <row r="1272" spans="1:25" x14ac:dyDescent="0.25">
      <c r="A1272" s="73" t="s">
        <v>1</v>
      </c>
      <c r="B1272" s="42" t="s">
        <v>1406</v>
      </c>
      <c r="C1272" s="74" t="s">
        <v>386</v>
      </c>
      <c r="D1272" s="42">
        <v>0</v>
      </c>
      <c r="E1272" s="75" t="s">
        <v>1407</v>
      </c>
      <c r="F1272" s="43">
        <v>10</v>
      </c>
      <c r="G1272" s="75" t="s">
        <v>26</v>
      </c>
      <c r="H1272" s="44">
        <v>1</v>
      </c>
      <c r="I1272" s="75" t="s">
        <v>1187</v>
      </c>
      <c r="J1272" s="45">
        <v>1.5886445034603338</v>
      </c>
      <c r="K1272" s="46">
        <v>-2.085E-2</v>
      </c>
      <c r="L1272" s="46">
        <v>-1.9350000000000003E-2</v>
      </c>
      <c r="M1272" s="46">
        <v>2.8445474156709009E-2</v>
      </c>
      <c r="N1272" s="47">
        <v>10.35</v>
      </c>
      <c r="O1272" s="46">
        <v>2.3186640566112011</v>
      </c>
      <c r="P1272" s="46">
        <v>-3.5700000000000003E-2</v>
      </c>
      <c r="Q1272" s="46">
        <v>-2.265E-2</v>
      </c>
      <c r="R1272" s="46">
        <v>4.2278984141059961E-2</v>
      </c>
      <c r="S1272" s="46">
        <v>10.54</v>
      </c>
      <c r="T1272" s="45">
        <v>2.6076418452174055</v>
      </c>
      <c r="U1272" s="46">
        <v>-4.0350000000000004E-2</v>
      </c>
      <c r="V1272" s="46">
        <v>-2.3850000000000003E-2</v>
      </c>
      <c r="W1272" s="46">
        <v>4.6871579875229302E-2</v>
      </c>
      <c r="X1272" s="47">
        <v>10.39</v>
      </c>
      <c r="Y1272" s="76" t="s">
        <v>26</v>
      </c>
    </row>
    <row r="1273" spans="1:25" x14ac:dyDescent="0.25">
      <c r="A1273" s="73" t="s">
        <v>1</v>
      </c>
      <c r="B1273" s="42" t="s">
        <v>1406</v>
      </c>
      <c r="C1273" s="74" t="s">
        <v>386</v>
      </c>
      <c r="D1273" s="42">
        <v>0</v>
      </c>
      <c r="E1273" s="75" t="s">
        <v>1408</v>
      </c>
      <c r="F1273" s="43">
        <v>10</v>
      </c>
      <c r="G1273" s="75" t="s">
        <v>26</v>
      </c>
      <c r="H1273" s="44">
        <v>1</v>
      </c>
      <c r="I1273" s="75" t="s">
        <v>1187</v>
      </c>
      <c r="J1273" s="45">
        <v>2.2712411448992018</v>
      </c>
      <c r="K1273" s="46">
        <v>-3.1800000000000002E-2</v>
      </c>
      <c r="L1273" s="46">
        <v>-2.5350000000000001E-2</v>
      </c>
      <c r="M1273" s="46">
        <v>4.0667708319992661E-2</v>
      </c>
      <c r="N1273" s="47">
        <v>10.35</v>
      </c>
      <c r="O1273" s="46">
        <v>3.4478012313742639</v>
      </c>
      <c r="P1273" s="46">
        <v>-5.475E-2</v>
      </c>
      <c r="Q1273" s="46">
        <v>-3.0899999999999997E-2</v>
      </c>
      <c r="R1273" s="46">
        <v>6.2867897213124593E-2</v>
      </c>
      <c r="S1273" s="46">
        <v>10.54</v>
      </c>
      <c r="T1273" s="45">
        <v>3.762596232532919</v>
      </c>
      <c r="U1273" s="46">
        <v>-5.8950000000000002E-2</v>
      </c>
      <c r="V1273" s="46">
        <v>-3.3149999999999999E-2</v>
      </c>
      <c r="W1273" s="46">
        <v>6.7631538500909472E-2</v>
      </c>
      <c r="X1273" s="47">
        <v>10.39</v>
      </c>
      <c r="Y1273" s="76" t="s">
        <v>26</v>
      </c>
    </row>
    <row r="1274" spans="1:25" x14ac:dyDescent="0.25">
      <c r="A1274" s="73" t="s">
        <v>1</v>
      </c>
      <c r="B1274" s="42" t="s">
        <v>1406</v>
      </c>
      <c r="C1274" s="74" t="s">
        <v>386</v>
      </c>
      <c r="D1274" s="42">
        <v>0</v>
      </c>
      <c r="E1274" s="75" t="s">
        <v>1189</v>
      </c>
      <c r="F1274" s="43">
        <v>10</v>
      </c>
      <c r="G1274" s="75" t="s">
        <v>55</v>
      </c>
      <c r="H1274" s="42" t="s">
        <v>26</v>
      </c>
      <c r="I1274" s="75" t="s">
        <v>56</v>
      </c>
      <c r="J1274" s="45">
        <v>4.3338638965680937E-2</v>
      </c>
      <c r="K1274" s="46">
        <v>-7.76E-4</v>
      </c>
      <c r="L1274" s="46">
        <v>0</v>
      </c>
      <c r="M1274" s="46">
        <v>7.76E-4</v>
      </c>
      <c r="N1274" s="47">
        <v>10.35</v>
      </c>
      <c r="O1274" s="46">
        <v>1.2503976045014315E-2</v>
      </c>
      <c r="P1274" s="46">
        <v>-2.2800000000000001E-4</v>
      </c>
      <c r="Q1274" s="46">
        <v>0</v>
      </c>
      <c r="R1274" s="46">
        <v>2.2800000000000001E-4</v>
      </c>
      <c r="S1274" s="46">
        <v>10.54</v>
      </c>
      <c r="T1274" s="45">
        <v>1.2573227925918095E-2</v>
      </c>
      <c r="U1274" s="46">
        <v>-2.2600000000000002E-4</v>
      </c>
      <c r="V1274" s="46">
        <v>0</v>
      </c>
      <c r="W1274" s="46">
        <v>2.2600000000000002E-4</v>
      </c>
      <c r="X1274" s="47">
        <v>10.39</v>
      </c>
      <c r="Y1274" s="76" t="s">
        <v>26</v>
      </c>
    </row>
    <row r="1275" spans="1:25" x14ac:dyDescent="0.25">
      <c r="A1275" s="77" t="s">
        <v>1</v>
      </c>
      <c r="B1275" s="50" t="s">
        <v>1406</v>
      </c>
      <c r="C1275" s="78" t="s">
        <v>386</v>
      </c>
      <c r="D1275" s="50">
        <v>0</v>
      </c>
      <c r="E1275" s="78" t="s">
        <v>1184</v>
      </c>
      <c r="F1275" s="50">
        <v>35</v>
      </c>
      <c r="G1275" s="78" t="s">
        <v>25</v>
      </c>
      <c r="H1275" s="50">
        <v>2</v>
      </c>
      <c r="I1275" s="78" t="s">
        <v>57</v>
      </c>
      <c r="J1275" s="51">
        <v>0</v>
      </c>
      <c r="K1275" s="52">
        <v>0</v>
      </c>
      <c r="L1275" s="52">
        <v>0</v>
      </c>
      <c r="M1275" s="52">
        <v>0</v>
      </c>
      <c r="N1275" s="53">
        <v>0</v>
      </c>
      <c r="O1275" s="52">
        <v>0</v>
      </c>
      <c r="P1275" s="52">
        <v>0</v>
      </c>
      <c r="Q1275" s="52">
        <v>0</v>
      </c>
      <c r="R1275" s="52">
        <v>0</v>
      </c>
      <c r="S1275" s="52">
        <v>0</v>
      </c>
      <c r="T1275" s="51">
        <v>0</v>
      </c>
      <c r="U1275" s="52">
        <v>0</v>
      </c>
      <c r="V1275" s="52">
        <v>0</v>
      </c>
      <c r="W1275" s="52">
        <v>0</v>
      </c>
      <c r="X1275" s="53">
        <v>0</v>
      </c>
      <c r="Y1275" s="79" t="s">
        <v>26</v>
      </c>
    </row>
    <row r="1276" spans="1:25" x14ac:dyDescent="0.25">
      <c r="A1276" s="73" t="s">
        <v>1</v>
      </c>
      <c r="B1276" s="42" t="s">
        <v>1406</v>
      </c>
      <c r="C1276" s="74" t="s">
        <v>386</v>
      </c>
      <c r="D1276" s="42">
        <v>0</v>
      </c>
      <c r="E1276" s="75" t="s">
        <v>980</v>
      </c>
      <c r="F1276" s="43">
        <v>10</v>
      </c>
      <c r="G1276" s="75" t="s">
        <v>33</v>
      </c>
      <c r="H1276" s="42">
        <v>2</v>
      </c>
      <c r="I1276" s="75" t="s">
        <v>1190</v>
      </c>
      <c r="J1276" s="45">
        <v>0</v>
      </c>
      <c r="K1276" s="46">
        <v>0</v>
      </c>
      <c r="L1276" s="46">
        <v>0</v>
      </c>
      <c r="M1276" s="46">
        <v>0</v>
      </c>
      <c r="N1276" s="47">
        <v>0</v>
      </c>
      <c r="O1276" s="46">
        <v>0</v>
      </c>
      <c r="P1276" s="46">
        <v>0</v>
      </c>
      <c r="Q1276" s="46">
        <v>0</v>
      </c>
      <c r="R1276" s="46">
        <v>0</v>
      </c>
      <c r="S1276" s="46">
        <v>0</v>
      </c>
      <c r="T1276" s="45">
        <v>0</v>
      </c>
      <c r="U1276" s="46">
        <v>0</v>
      </c>
      <c r="V1276" s="46">
        <v>0</v>
      </c>
      <c r="W1276" s="46">
        <v>0</v>
      </c>
      <c r="X1276" s="47">
        <v>0</v>
      </c>
      <c r="Y1276" s="76" t="s">
        <v>1282</v>
      </c>
    </row>
    <row r="1277" spans="1:25" x14ac:dyDescent="0.25">
      <c r="A1277" s="73" t="s">
        <v>1</v>
      </c>
      <c r="B1277" s="42" t="s">
        <v>1406</v>
      </c>
      <c r="C1277" s="74" t="s">
        <v>386</v>
      </c>
      <c r="D1277" s="42">
        <v>0</v>
      </c>
      <c r="E1277" s="75" t="s">
        <v>1409</v>
      </c>
      <c r="F1277" s="43">
        <v>10</v>
      </c>
      <c r="G1277" s="75" t="s">
        <v>26</v>
      </c>
      <c r="H1277" s="42">
        <v>2</v>
      </c>
      <c r="I1277" s="75" t="s">
        <v>1187</v>
      </c>
      <c r="J1277" s="45">
        <v>0.67065619702187929</v>
      </c>
      <c r="K1277" s="46">
        <v>-5.2500000000000003E-3</v>
      </c>
      <c r="L1277" s="46">
        <v>-1.0800000000000001E-2</v>
      </c>
      <c r="M1277" s="46">
        <v>1.2008434535775261E-2</v>
      </c>
      <c r="N1277" s="47">
        <v>10.35</v>
      </c>
      <c r="O1277" s="46">
        <v>0.86942301327935534</v>
      </c>
      <c r="P1277" s="46">
        <v>-8.5500000000000003E-3</v>
      </c>
      <c r="Q1277" s="46">
        <v>-1.3349999999999999E-2</v>
      </c>
      <c r="R1277" s="46">
        <v>1.5853233108738419E-2</v>
      </c>
      <c r="S1277" s="46">
        <v>10.54</v>
      </c>
      <c r="T1277" s="45">
        <v>0.78780221452636967</v>
      </c>
      <c r="U1277" s="46">
        <v>-8.4000000000000012E-3</v>
      </c>
      <c r="V1277" s="46">
        <v>-1.14E-2</v>
      </c>
      <c r="W1277" s="46">
        <v>1.4160508465447138E-2</v>
      </c>
      <c r="X1277" s="47">
        <v>10.39</v>
      </c>
      <c r="Y1277" s="76" t="s">
        <v>26</v>
      </c>
    </row>
    <row r="1278" spans="1:25" x14ac:dyDescent="0.25">
      <c r="A1278" s="73" t="s">
        <v>1</v>
      </c>
      <c r="B1278" s="42" t="s">
        <v>1406</v>
      </c>
      <c r="C1278" s="74" t="s">
        <v>386</v>
      </c>
      <c r="D1278" s="42">
        <v>0</v>
      </c>
      <c r="E1278" s="75" t="s">
        <v>1410</v>
      </c>
      <c r="F1278" s="43">
        <v>10</v>
      </c>
      <c r="G1278" s="75" t="s">
        <v>26</v>
      </c>
      <c r="H1278" s="42">
        <v>2</v>
      </c>
      <c r="I1278" s="75" t="s">
        <v>1187</v>
      </c>
      <c r="J1278" s="45">
        <v>0.87754116012962513</v>
      </c>
      <c r="K1278" s="46">
        <v>-5.5500000000000002E-3</v>
      </c>
      <c r="L1278" s="46">
        <v>-1.47E-2</v>
      </c>
      <c r="M1278" s="46">
        <v>1.5712813242701004E-2</v>
      </c>
      <c r="N1278" s="47">
        <v>10.35</v>
      </c>
      <c r="O1278" s="46">
        <v>1.1480331481119772</v>
      </c>
      <c r="P1278" s="46">
        <v>-8.9999999999999993E-3</v>
      </c>
      <c r="Q1278" s="46">
        <v>-1.89E-2</v>
      </c>
      <c r="R1278" s="46">
        <v>2.0933466029303412E-2</v>
      </c>
      <c r="S1278" s="46">
        <v>10.54</v>
      </c>
      <c r="T1278" s="45">
        <v>0.95546413587931145</v>
      </c>
      <c r="U1278" s="46">
        <v>-7.4999999999999997E-3</v>
      </c>
      <c r="V1278" s="46">
        <v>-1.5449999999999998E-2</v>
      </c>
      <c r="W1278" s="46">
        <v>1.7174181203189861E-2</v>
      </c>
      <c r="X1278" s="47">
        <v>10.39</v>
      </c>
      <c r="Y1278" s="76" t="s">
        <v>26</v>
      </c>
    </row>
    <row r="1279" spans="1:25" ht="15.75" thickBot="1" x14ac:dyDescent="0.3">
      <c r="A1279" s="92" t="s">
        <v>1</v>
      </c>
      <c r="B1279" s="56" t="s">
        <v>1406</v>
      </c>
      <c r="C1279" s="97" t="s">
        <v>386</v>
      </c>
      <c r="D1279" s="56">
        <v>0</v>
      </c>
      <c r="E1279" s="95" t="s">
        <v>1193</v>
      </c>
      <c r="F1279" s="43">
        <v>0</v>
      </c>
      <c r="G1279" s="95" t="s">
        <v>55</v>
      </c>
      <c r="H1279" s="56" t="s">
        <v>26</v>
      </c>
      <c r="I1279" s="95" t="s">
        <v>56</v>
      </c>
      <c r="J1279" s="58">
        <v>0</v>
      </c>
      <c r="K1279" s="59">
        <v>0</v>
      </c>
      <c r="L1279" s="59">
        <v>0</v>
      </c>
      <c r="M1279" s="59">
        <v>0</v>
      </c>
      <c r="N1279" s="60">
        <v>10.35</v>
      </c>
      <c r="O1279" s="59">
        <v>0</v>
      </c>
      <c r="P1279" s="59">
        <v>0</v>
      </c>
      <c r="Q1279" s="59">
        <v>0</v>
      </c>
      <c r="R1279" s="59">
        <v>0</v>
      </c>
      <c r="S1279" s="59">
        <v>10.54</v>
      </c>
      <c r="T1279" s="58">
        <v>0</v>
      </c>
      <c r="U1279" s="59">
        <v>0</v>
      </c>
      <c r="V1279" s="59">
        <v>0</v>
      </c>
      <c r="W1279" s="59">
        <v>0</v>
      </c>
      <c r="X1279" s="60">
        <v>0</v>
      </c>
      <c r="Y1279" s="96" t="s">
        <v>26</v>
      </c>
    </row>
    <row r="1280" spans="1:25" x14ac:dyDescent="0.25">
      <c r="A1280" s="69" t="s">
        <v>1</v>
      </c>
      <c r="B1280" s="30" t="s">
        <v>1203</v>
      </c>
      <c r="C1280" s="70" t="s">
        <v>386</v>
      </c>
      <c r="D1280" s="30">
        <v>0</v>
      </c>
      <c r="E1280" s="70" t="s">
        <v>1184</v>
      </c>
      <c r="F1280" s="30">
        <v>35</v>
      </c>
      <c r="G1280" s="70" t="s">
        <v>25</v>
      </c>
      <c r="H1280" s="71">
        <v>1</v>
      </c>
      <c r="I1280" s="70" t="s">
        <v>24</v>
      </c>
      <c r="J1280" s="31">
        <v>1.9356765848346795</v>
      </c>
      <c r="K1280" s="32">
        <v>8.6984999999999993E-2</v>
      </c>
      <c r="L1280" s="32">
        <v>7.3499999999999996E-2</v>
      </c>
      <c r="M1280" s="32">
        <v>0.11387993776341818</v>
      </c>
      <c r="N1280" s="33">
        <v>34.006999999999998</v>
      </c>
      <c r="O1280" s="32">
        <v>2.4498822555971467</v>
      </c>
      <c r="P1280" s="32">
        <v>0.11699</v>
      </c>
      <c r="Q1280" s="32">
        <v>8.3400000000000002E-2</v>
      </c>
      <c r="R1280" s="32">
        <v>0.14367400634770369</v>
      </c>
      <c r="S1280" s="32">
        <v>33.899000000000001</v>
      </c>
      <c r="T1280" s="31">
        <v>2.386465445110233</v>
      </c>
      <c r="U1280" s="32">
        <v>0.114285</v>
      </c>
      <c r="V1280" s="32">
        <v>8.1000000000000003E-2</v>
      </c>
      <c r="W1280" s="32">
        <v>0.14007876793076102</v>
      </c>
      <c r="X1280" s="33">
        <v>33.929000000000002</v>
      </c>
      <c r="Y1280" s="72" t="s">
        <v>1411</v>
      </c>
    </row>
    <row r="1281" spans="1:25" x14ac:dyDescent="0.25">
      <c r="A1281" s="73" t="s">
        <v>1</v>
      </c>
      <c r="B1281" s="42" t="s">
        <v>1203</v>
      </c>
      <c r="C1281" s="74" t="s">
        <v>386</v>
      </c>
      <c r="D1281" s="42">
        <v>0</v>
      </c>
      <c r="E1281" s="75" t="s">
        <v>973</v>
      </c>
      <c r="F1281" s="43">
        <v>10</v>
      </c>
      <c r="G1281" s="75" t="s">
        <v>33</v>
      </c>
      <c r="H1281" s="44">
        <v>1</v>
      </c>
      <c r="I1281" s="75" t="s">
        <v>1185</v>
      </c>
      <c r="J1281" s="45">
        <v>6.4539102420386181</v>
      </c>
      <c r="K1281" s="46">
        <v>8.6699999999999999E-2</v>
      </c>
      <c r="L1281" s="46">
        <v>7.3499999999999996E-2</v>
      </c>
      <c r="M1281" s="46">
        <v>0.11366239483663891</v>
      </c>
      <c r="N1281" s="47">
        <v>10.18</v>
      </c>
      <c r="O1281" s="46">
        <v>8.1366161818806013</v>
      </c>
      <c r="P1281" s="46">
        <v>0.1167</v>
      </c>
      <c r="Q1281" s="46">
        <v>8.3400000000000002E-2</v>
      </c>
      <c r="R1281" s="46">
        <v>0.14343796568551856</v>
      </c>
      <c r="S1281" s="46">
        <v>10.19</v>
      </c>
      <c r="T1281" s="45">
        <v>7.90959267500424</v>
      </c>
      <c r="U1281" s="46">
        <v>0.114</v>
      </c>
      <c r="V1281" s="46">
        <v>8.1000000000000003E-2</v>
      </c>
      <c r="W1281" s="46">
        <v>0.13984634424967998</v>
      </c>
      <c r="X1281" s="47">
        <v>10.220000000000001</v>
      </c>
      <c r="Y1281" s="76" t="s">
        <v>26</v>
      </c>
    </row>
    <row r="1282" spans="1:25" x14ac:dyDescent="0.25">
      <c r="A1282" s="73" t="s">
        <v>1</v>
      </c>
      <c r="B1282" s="42" t="s">
        <v>1203</v>
      </c>
      <c r="C1282" s="74" t="s">
        <v>386</v>
      </c>
      <c r="D1282" s="42">
        <v>0</v>
      </c>
      <c r="E1282" s="75" t="s">
        <v>1412</v>
      </c>
      <c r="F1282" s="43">
        <v>10</v>
      </c>
      <c r="G1282" s="75" t="s">
        <v>26</v>
      </c>
      <c r="H1282" s="44">
        <v>1</v>
      </c>
      <c r="I1282" s="75" t="s">
        <v>1187</v>
      </c>
      <c r="J1282" s="45">
        <v>2.1038032471309576</v>
      </c>
      <c r="K1282" s="46">
        <v>-2.64E-2</v>
      </c>
      <c r="L1282" s="46">
        <v>-2.6100000000000002E-2</v>
      </c>
      <c r="M1282" s="46">
        <v>3.7123712098872871E-2</v>
      </c>
      <c r="N1282" s="47">
        <v>10.199999999999999</v>
      </c>
      <c r="O1282" s="46">
        <v>2.86054758164205</v>
      </c>
      <c r="P1282" s="46">
        <v>-4.0100000000000004E-2</v>
      </c>
      <c r="Q1282" s="46">
        <v>-2.9000000000000001E-2</v>
      </c>
      <c r="R1282" s="46">
        <v>4.9487473162407473E-2</v>
      </c>
      <c r="S1282" s="46">
        <v>10</v>
      </c>
      <c r="T1282" s="45">
        <v>3.0662056618259399</v>
      </c>
      <c r="U1282" s="46">
        <v>-4.3400000000000001E-2</v>
      </c>
      <c r="V1282" s="46">
        <v>-3.0499999999999999E-2</v>
      </c>
      <c r="W1282" s="46">
        <v>5.3045357949588763E-2</v>
      </c>
      <c r="X1282" s="47">
        <v>10</v>
      </c>
      <c r="Y1282" s="76" t="s">
        <v>26</v>
      </c>
    </row>
    <row r="1283" spans="1:25" x14ac:dyDescent="0.25">
      <c r="A1283" s="73" t="s">
        <v>1</v>
      </c>
      <c r="B1283" s="42" t="s">
        <v>1203</v>
      </c>
      <c r="C1283" s="74" t="s">
        <v>386</v>
      </c>
      <c r="D1283" s="42">
        <v>0</v>
      </c>
      <c r="E1283" s="75" t="s">
        <v>1189</v>
      </c>
      <c r="F1283" s="43">
        <v>10</v>
      </c>
      <c r="G1283" s="75" t="s">
        <v>55</v>
      </c>
      <c r="H1283" s="42" t="s">
        <v>26</v>
      </c>
      <c r="I1283" s="75" t="s">
        <v>56</v>
      </c>
      <c r="J1283" s="45">
        <v>1.6182699842147701E-2</v>
      </c>
      <c r="K1283" s="46">
        <v>-2.8499999999999999E-4</v>
      </c>
      <c r="L1283" s="46">
        <v>0</v>
      </c>
      <c r="M1283" s="46">
        <v>2.8499999999999999E-4</v>
      </c>
      <c r="N1283" s="47">
        <v>10.18</v>
      </c>
      <c r="O1283" s="46">
        <v>1.6450447281989033E-2</v>
      </c>
      <c r="P1283" s="46">
        <v>-2.9E-4</v>
      </c>
      <c r="Q1283" s="46">
        <v>0</v>
      </c>
      <c r="R1283" s="46">
        <v>2.9E-4</v>
      </c>
      <c r="S1283" s="46">
        <v>10.19</v>
      </c>
      <c r="T1283" s="45">
        <v>1.6119362465074713E-2</v>
      </c>
      <c r="U1283" s="46">
        <v>-2.8499999999999999E-4</v>
      </c>
      <c r="V1283" s="46">
        <v>0</v>
      </c>
      <c r="W1283" s="46">
        <v>2.8499999999999999E-4</v>
      </c>
      <c r="X1283" s="47">
        <v>10.220000000000001</v>
      </c>
      <c r="Y1283" s="76" t="s">
        <v>26</v>
      </c>
    </row>
    <row r="1284" spans="1:25" x14ac:dyDescent="0.25">
      <c r="A1284" s="77" t="s">
        <v>1</v>
      </c>
      <c r="B1284" s="50" t="s">
        <v>1203</v>
      </c>
      <c r="C1284" s="78" t="s">
        <v>386</v>
      </c>
      <c r="D1284" s="50">
        <v>0</v>
      </c>
      <c r="E1284" s="78" t="s">
        <v>1184</v>
      </c>
      <c r="F1284" s="50">
        <v>35</v>
      </c>
      <c r="G1284" s="78" t="s">
        <v>25</v>
      </c>
      <c r="H1284" s="50">
        <v>2</v>
      </c>
      <c r="I1284" s="78" t="s">
        <v>57</v>
      </c>
      <c r="J1284" s="51">
        <v>0</v>
      </c>
      <c r="K1284" s="52">
        <v>0</v>
      </c>
      <c r="L1284" s="52">
        <v>0</v>
      </c>
      <c r="M1284" s="52">
        <v>0</v>
      </c>
      <c r="N1284" s="53">
        <v>0</v>
      </c>
      <c r="O1284" s="52">
        <v>0</v>
      </c>
      <c r="P1284" s="52">
        <v>0</v>
      </c>
      <c r="Q1284" s="52">
        <v>0</v>
      </c>
      <c r="R1284" s="52">
        <v>0</v>
      </c>
      <c r="S1284" s="52">
        <v>0</v>
      </c>
      <c r="T1284" s="51">
        <v>0</v>
      </c>
      <c r="U1284" s="52">
        <v>0</v>
      </c>
      <c r="V1284" s="52">
        <v>0</v>
      </c>
      <c r="W1284" s="52">
        <v>0</v>
      </c>
      <c r="X1284" s="53">
        <v>0</v>
      </c>
      <c r="Y1284" s="79" t="s">
        <v>1411</v>
      </c>
    </row>
    <row r="1285" spans="1:25" x14ac:dyDescent="0.25">
      <c r="A1285" s="73" t="s">
        <v>1</v>
      </c>
      <c r="B1285" s="42" t="s">
        <v>1203</v>
      </c>
      <c r="C1285" s="74" t="s">
        <v>386</v>
      </c>
      <c r="D1285" s="42">
        <v>0</v>
      </c>
      <c r="E1285" s="75" t="s">
        <v>980</v>
      </c>
      <c r="F1285" s="43">
        <v>10</v>
      </c>
      <c r="G1285" s="75" t="s">
        <v>33</v>
      </c>
      <c r="H1285" s="42">
        <v>2</v>
      </c>
      <c r="I1285" s="75" t="s">
        <v>1190</v>
      </c>
      <c r="J1285" s="45">
        <v>0</v>
      </c>
      <c r="K1285" s="46">
        <v>0</v>
      </c>
      <c r="L1285" s="46">
        <v>0</v>
      </c>
      <c r="M1285" s="46">
        <v>0</v>
      </c>
      <c r="N1285" s="47">
        <v>0</v>
      </c>
      <c r="O1285" s="46">
        <v>0</v>
      </c>
      <c r="P1285" s="46">
        <v>0</v>
      </c>
      <c r="Q1285" s="46">
        <v>0</v>
      </c>
      <c r="R1285" s="46">
        <v>0</v>
      </c>
      <c r="S1285" s="46">
        <v>0</v>
      </c>
      <c r="T1285" s="45">
        <v>0</v>
      </c>
      <c r="U1285" s="46">
        <v>0</v>
      </c>
      <c r="V1285" s="46">
        <v>0</v>
      </c>
      <c r="W1285" s="46">
        <v>0</v>
      </c>
      <c r="X1285" s="47">
        <v>0</v>
      </c>
      <c r="Y1285" s="76" t="s">
        <v>26</v>
      </c>
    </row>
    <row r="1286" spans="1:25" x14ac:dyDescent="0.25">
      <c r="A1286" s="73" t="s">
        <v>1</v>
      </c>
      <c r="B1286" s="42" t="s">
        <v>1203</v>
      </c>
      <c r="C1286" s="74" t="s">
        <v>386</v>
      </c>
      <c r="D1286" s="42">
        <v>0</v>
      </c>
      <c r="E1286" s="75" t="s">
        <v>1413</v>
      </c>
      <c r="F1286" s="43">
        <v>10</v>
      </c>
      <c r="G1286" s="75" t="s">
        <v>26</v>
      </c>
      <c r="H1286" s="42">
        <v>2</v>
      </c>
      <c r="I1286" s="75" t="s">
        <v>1187</v>
      </c>
      <c r="J1286" s="45">
        <v>0.16551152517862672</v>
      </c>
      <c r="K1286" s="46">
        <v>-1.8E-3</v>
      </c>
      <c r="L1286" s="46">
        <v>-2.3E-3</v>
      </c>
      <c r="M1286" s="46">
        <v>2.9206163733020464E-3</v>
      </c>
      <c r="N1286" s="47">
        <v>10.199999999999999</v>
      </c>
      <c r="O1286" s="46">
        <v>0.1481619146586855</v>
      </c>
      <c r="P1286" s="46">
        <v>-8.9999999999999998E-4</v>
      </c>
      <c r="Q1286" s="46">
        <v>-2.3999999999999998E-3</v>
      </c>
      <c r="R1286" s="46">
        <v>2.5632011235952592E-3</v>
      </c>
      <c r="S1286" s="46">
        <v>10</v>
      </c>
      <c r="T1286" s="45">
        <v>0.13739727542201979</v>
      </c>
      <c r="U1286" s="46">
        <v>-5.9999999999999995E-4</v>
      </c>
      <c r="V1286" s="46">
        <v>-2.3E-3</v>
      </c>
      <c r="W1286" s="46">
        <v>2.3769728648009424E-3</v>
      </c>
      <c r="X1286" s="47">
        <v>10</v>
      </c>
      <c r="Y1286" s="76" t="s">
        <v>26</v>
      </c>
    </row>
    <row r="1287" spans="1:25" x14ac:dyDescent="0.25">
      <c r="A1287" s="73" t="s">
        <v>1</v>
      </c>
      <c r="B1287" s="42" t="s">
        <v>1203</v>
      </c>
      <c r="C1287" s="74" t="s">
        <v>386</v>
      </c>
      <c r="D1287" s="42">
        <v>0</v>
      </c>
      <c r="E1287" s="75" t="s">
        <v>1414</v>
      </c>
      <c r="F1287" s="43">
        <v>10</v>
      </c>
      <c r="G1287" s="75" t="s">
        <v>26</v>
      </c>
      <c r="H1287" s="42">
        <v>2</v>
      </c>
      <c r="I1287" s="75" t="s">
        <v>1187</v>
      </c>
      <c r="J1287" s="45">
        <v>1.531497417094059</v>
      </c>
      <c r="K1287" s="46">
        <v>-1.8499999999999999E-2</v>
      </c>
      <c r="L1287" s="46">
        <v>-1.9699999999999999E-2</v>
      </c>
      <c r="M1287" s="46">
        <v>2.7024803422041759E-2</v>
      </c>
      <c r="N1287" s="47">
        <v>10.199999999999999</v>
      </c>
      <c r="O1287" s="46">
        <v>1.9110144803256115</v>
      </c>
      <c r="P1287" s="46">
        <v>-2.52E-2</v>
      </c>
      <c r="Q1287" s="46">
        <v>-2.1399999999999999E-2</v>
      </c>
      <c r="R1287" s="46">
        <v>3.306055050963308E-2</v>
      </c>
      <c r="S1287" s="46">
        <v>10</v>
      </c>
      <c r="T1287" s="45">
        <v>2.0696547734067234</v>
      </c>
      <c r="U1287" s="46">
        <v>-2.9000000000000001E-2</v>
      </c>
      <c r="V1287" s="46">
        <v>-2.1000000000000001E-2</v>
      </c>
      <c r="W1287" s="46">
        <v>3.5805027579936317E-2</v>
      </c>
      <c r="X1287" s="47">
        <v>10</v>
      </c>
      <c r="Y1287" s="76" t="s">
        <v>26</v>
      </c>
    </row>
    <row r="1288" spans="1:25" x14ac:dyDescent="0.25">
      <c r="A1288" s="73" t="s">
        <v>1</v>
      </c>
      <c r="B1288" s="42" t="s">
        <v>1203</v>
      </c>
      <c r="C1288" s="74" t="s">
        <v>386</v>
      </c>
      <c r="D1288" s="42">
        <v>0</v>
      </c>
      <c r="E1288" s="75" t="s">
        <v>1415</v>
      </c>
      <c r="F1288" s="43">
        <v>10</v>
      </c>
      <c r="G1288" s="75" t="s">
        <v>26</v>
      </c>
      <c r="H1288" s="42">
        <v>2</v>
      </c>
      <c r="I1288" s="75" t="s">
        <v>1187</v>
      </c>
      <c r="J1288" s="45">
        <v>2.784899935760325</v>
      </c>
      <c r="K1288" s="46">
        <v>-3.9600000000000003E-2</v>
      </c>
      <c r="L1288" s="46">
        <v>-2.9100000000000001E-2</v>
      </c>
      <c r="M1288" s="46">
        <v>4.9142344266426691E-2</v>
      </c>
      <c r="N1288" s="47">
        <v>10.199999999999999</v>
      </c>
      <c r="O1288" s="46">
        <v>3.553992079520305</v>
      </c>
      <c r="P1288" s="46">
        <v>-5.0200000000000002E-2</v>
      </c>
      <c r="Q1288" s="46">
        <v>-3.5499999999999997E-2</v>
      </c>
      <c r="R1288" s="46">
        <v>6.1484062975701276E-2</v>
      </c>
      <c r="S1288" s="46">
        <v>10</v>
      </c>
      <c r="T1288" s="45">
        <v>3.0175403561835203</v>
      </c>
      <c r="U1288" s="46">
        <v>-4.1399999999999999E-2</v>
      </c>
      <c r="V1288" s="46">
        <v>-3.1800000000000002E-2</v>
      </c>
      <c r="W1288" s="46">
        <v>5.2203448161974898E-2</v>
      </c>
      <c r="X1288" s="47">
        <v>10</v>
      </c>
      <c r="Y1288" s="76" t="s">
        <v>26</v>
      </c>
    </row>
    <row r="1289" spans="1:25" ht="15.75" thickBot="1" x14ac:dyDescent="0.3">
      <c r="A1289" s="92" t="s">
        <v>1</v>
      </c>
      <c r="B1289" s="56" t="s">
        <v>1203</v>
      </c>
      <c r="C1289" s="95" t="s">
        <v>386</v>
      </c>
      <c r="D1289" s="56">
        <v>0</v>
      </c>
      <c r="E1289" s="95" t="s">
        <v>1193</v>
      </c>
      <c r="F1289" s="65">
        <v>10</v>
      </c>
      <c r="G1289" s="95" t="s">
        <v>55</v>
      </c>
      <c r="H1289" s="56" t="s">
        <v>26</v>
      </c>
      <c r="I1289" s="95" t="s">
        <v>56</v>
      </c>
      <c r="J1289" s="58">
        <v>0</v>
      </c>
      <c r="K1289" s="59">
        <v>0</v>
      </c>
      <c r="L1289" s="59">
        <v>0</v>
      </c>
      <c r="M1289" s="59">
        <v>0</v>
      </c>
      <c r="N1289" s="60">
        <v>10.199999999999999</v>
      </c>
      <c r="O1289" s="59">
        <v>0</v>
      </c>
      <c r="P1289" s="59">
        <v>0</v>
      </c>
      <c r="Q1289" s="59">
        <v>0</v>
      </c>
      <c r="R1289" s="59">
        <v>0</v>
      </c>
      <c r="S1289" s="59">
        <v>10</v>
      </c>
      <c r="T1289" s="58">
        <v>0</v>
      </c>
      <c r="U1289" s="59">
        <v>0</v>
      </c>
      <c r="V1289" s="59">
        <v>0</v>
      </c>
      <c r="W1289" s="59">
        <v>0</v>
      </c>
      <c r="X1289" s="60">
        <v>10</v>
      </c>
      <c r="Y1289" s="96" t="s">
        <v>26</v>
      </c>
    </row>
    <row r="1290" spans="1:25" x14ac:dyDescent="0.25">
      <c r="A1290" s="77" t="s">
        <v>2</v>
      </c>
      <c r="B1290" s="50" t="s">
        <v>1416</v>
      </c>
      <c r="C1290" s="78" t="s">
        <v>79</v>
      </c>
      <c r="D1290" s="50">
        <v>110</v>
      </c>
      <c r="E1290" s="78" t="s">
        <v>1417</v>
      </c>
      <c r="F1290" s="50">
        <v>110</v>
      </c>
      <c r="G1290" s="78" t="s">
        <v>25</v>
      </c>
      <c r="H1290" s="50" t="s">
        <v>1418</v>
      </c>
      <c r="I1290" s="50" t="s">
        <v>24</v>
      </c>
      <c r="J1290" s="52">
        <v>1.0791285885230366</v>
      </c>
      <c r="K1290" s="52">
        <v>0.16020000000000001</v>
      </c>
      <c r="L1290" s="52">
        <v>0.12429999999999999</v>
      </c>
      <c r="M1290" s="52">
        <v>0.20276718176273004</v>
      </c>
      <c r="N1290" s="52" t="s">
        <v>1419</v>
      </c>
      <c r="O1290" s="51">
        <v>1.7290674578775651</v>
      </c>
      <c r="P1290" s="52">
        <v>0.29219000000000001</v>
      </c>
      <c r="Q1290" s="52">
        <v>0.15229999999999999</v>
      </c>
      <c r="R1290" s="52">
        <v>0.32950005477996508</v>
      </c>
      <c r="S1290" s="53" t="s">
        <v>1419</v>
      </c>
      <c r="T1290" s="51">
        <v>1.7069417595878591</v>
      </c>
      <c r="U1290" s="52">
        <v>0.28619999999999995</v>
      </c>
      <c r="V1290" s="52">
        <v>0.1583</v>
      </c>
      <c r="W1290" s="52">
        <v>0.327061660853118</v>
      </c>
      <c r="X1290" s="53" t="s">
        <v>1419</v>
      </c>
      <c r="Y1290" s="79" t="s">
        <v>1420</v>
      </c>
    </row>
    <row r="1291" spans="1:25" x14ac:dyDescent="0.25">
      <c r="A1291" s="125" t="s">
        <v>2</v>
      </c>
      <c r="B1291" s="42" t="s">
        <v>1416</v>
      </c>
      <c r="C1291" s="74" t="s">
        <v>79</v>
      </c>
      <c r="D1291" s="42">
        <v>110</v>
      </c>
      <c r="E1291" s="75" t="s">
        <v>340</v>
      </c>
      <c r="F1291" s="42">
        <v>10</v>
      </c>
      <c r="G1291" s="75" t="s">
        <v>55</v>
      </c>
      <c r="H1291" s="42" t="s">
        <v>1419</v>
      </c>
      <c r="I1291" s="42" t="s">
        <v>1421</v>
      </c>
      <c r="J1291" s="46">
        <v>-2.0086135317981972E-2</v>
      </c>
      <c r="K1291" s="46">
        <v>-2.0000000000000001E-4</v>
      </c>
      <c r="L1291" s="46">
        <v>-2.9999999999999997E-4</v>
      </c>
      <c r="M1291" s="46">
        <v>-3.6055512754639888E-4</v>
      </c>
      <c r="N1291" s="46">
        <v>10.364000000000001</v>
      </c>
      <c r="O1291" s="45">
        <v>-1.9491050278633227E-2</v>
      </c>
      <c r="P1291" s="46">
        <v>-1.9000000000000001E-4</v>
      </c>
      <c r="Q1291" s="46">
        <v>-2.9999999999999997E-4</v>
      </c>
      <c r="R1291" s="46">
        <v>-3.5510561809129406E-4</v>
      </c>
      <c r="S1291" s="47">
        <v>10.518999000000001</v>
      </c>
      <c r="T1291" s="45">
        <v>-1.968350284786952E-2</v>
      </c>
      <c r="U1291" s="46">
        <v>-2.0000000000000001E-4</v>
      </c>
      <c r="V1291" s="46">
        <v>-2.9999999999999997E-4</v>
      </c>
      <c r="W1291" s="46">
        <v>-3.6055512754639888E-4</v>
      </c>
      <c r="X1291" s="47">
        <v>10.575998999999999</v>
      </c>
      <c r="Y1291" s="76" t="s">
        <v>26</v>
      </c>
    </row>
    <row r="1292" spans="1:25" x14ac:dyDescent="0.25">
      <c r="A1292" s="125" t="s">
        <v>2</v>
      </c>
      <c r="B1292" s="42" t="s">
        <v>1416</v>
      </c>
      <c r="C1292" s="74" t="s">
        <v>79</v>
      </c>
      <c r="D1292" s="42">
        <v>110</v>
      </c>
      <c r="E1292" s="75" t="s">
        <v>1422</v>
      </c>
      <c r="F1292" s="42">
        <v>10</v>
      </c>
      <c r="G1292" s="75" t="s">
        <v>33</v>
      </c>
      <c r="H1292" s="44">
        <v>1</v>
      </c>
      <c r="I1292" s="42" t="s">
        <v>1423</v>
      </c>
      <c r="J1292" s="46">
        <v>11.276893750065732</v>
      </c>
      <c r="K1292" s="46">
        <v>0.16</v>
      </c>
      <c r="L1292" s="46">
        <v>0.124</v>
      </c>
      <c r="M1292" s="46">
        <v>0.20242529486207991</v>
      </c>
      <c r="N1292" s="46">
        <v>10.364000000000001</v>
      </c>
      <c r="O1292" s="45">
        <v>18.068754934820554</v>
      </c>
      <c r="P1292" s="46">
        <v>0.29199999999999998</v>
      </c>
      <c r="Q1292" s="46">
        <v>0.152</v>
      </c>
      <c r="R1292" s="46">
        <v>0.32919295253695818</v>
      </c>
      <c r="S1292" s="47">
        <v>10.518999000000001</v>
      </c>
      <c r="T1292" s="45">
        <v>17.837541387693125</v>
      </c>
      <c r="U1292" s="46">
        <v>0.28599999999999998</v>
      </c>
      <c r="V1292" s="46">
        <v>0.158</v>
      </c>
      <c r="W1292" s="46">
        <v>0.32674148802991027</v>
      </c>
      <c r="X1292" s="47">
        <v>10.575998999999999</v>
      </c>
      <c r="Y1292" s="76" t="s">
        <v>26</v>
      </c>
    </row>
    <row r="1293" spans="1:25" x14ac:dyDescent="0.25">
      <c r="A1293" s="125" t="s">
        <v>2</v>
      </c>
      <c r="B1293" s="42" t="s">
        <v>1416</v>
      </c>
      <c r="C1293" s="74" t="s">
        <v>79</v>
      </c>
      <c r="D1293" s="42">
        <v>110</v>
      </c>
      <c r="E1293" s="75" t="s">
        <v>1424</v>
      </c>
      <c r="F1293" s="42">
        <v>10</v>
      </c>
      <c r="G1293" s="75" t="s">
        <v>26</v>
      </c>
      <c r="H1293" s="44">
        <v>1</v>
      </c>
      <c r="I1293" s="42" t="s">
        <v>1425</v>
      </c>
      <c r="J1293" s="46">
        <v>-3.0103440507125603</v>
      </c>
      <c r="K1293" s="46">
        <v>-3.4000000000000002E-2</v>
      </c>
      <c r="L1293" s="46">
        <v>-4.2000000000000003E-2</v>
      </c>
      <c r="M1293" s="46">
        <v>-5.4037024344425186E-2</v>
      </c>
      <c r="N1293" s="46">
        <v>10.364000000000001</v>
      </c>
      <c r="O1293" s="45">
        <v>-4.3287004113136351</v>
      </c>
      <c r="P1293" s="46">
        <v>-5.8400000000000001E-2</v>
      </c>
      <c r="Q1293" s="46">
        <v>-5.2999999999999999E-2</v>
      </c>
      <c r="R1293" s="46">
        <v>-7.886418705597617E-2</v>
      </c>
      <c r="S1293" s="47">
        <v>10.518999000000001</v>
      </c>
      <c r="T1293" s="45">
        <v>-4.2681616354017073</v>
      </c>
      <c r="U1293" s="46">
        <v>-5.96E-2</v>
      </c>
      <c r="V1293" s="46">
        <v>-5.0599999999999999E-2</v>
      </c>
      <c r="W1293" s="46">
        <v>-7.8182606761350693E-2</v>
      </c>
      <c r="X1293" s="47">
        <v>10.575998999999999</v>
      </c>
      <c r="Y1293" s="76" t="s">
        <v>26</v>
      </c>
    </row>
    <row r="1294" spans="1:25" x14ac:dyDescent="0.25">
      <c r="A1294" s="125" t="s">
        <v>2</v>
      </c>
      <c r="B1294" s="42" t="s">
        <v>1416</v>
      </c>
      <c r="C1294" s="74" t="s">
        <v>79</v>
      </c>
      <c r="D1294" s="42">
        <v>110</v>
      </c>
      <c r="E1294" s="75" t="s">
        <v>1426</v>
      </c>
      <c r="F1294" s="42">
        <v>10</v>
      </c>
      <c r="G1294" s="75" t="s">
        <v>26</v>
      </c>
      <c r="H1294" s="44">
        <v>1</v>
      </c>
      <c r="I1294" s="42" t="s">
        <v>1425</v>
      </c>
      <c r="J1294" s="46">
        <v>0</v>
      </c>
      <c r="K1294" s="46">
        <v>0</v>
      </c>
      <c r="L1294" s="46">
        <v>0</v>
      </c>
      <c r="M1294" s="46">
        <v>0</v>
      </c>
      <c r="N1294" s="46">
        <v>10.364000000000001</v>
      </c>
      <c r="O1294" s="45">
        <v>0</v>
      </c>
      <c r="P1294" s="46">
        <v>0</v>
      </c>
      <c r="Q1294" s="46">
        <v>0</v>
      </c>
      <c r="R1294" s="46">
        <v>0</v>
      </c>
      <c r="S1294" s="47">
        <v>10.518999000000001</v>
      </c>
      <c r="T1294" s="45">
        <v>0</v>
      </c>
      <c r="U1294" s="46">
        <v>0</v>
      </c>
      <c r="V1294" s="46">
        <v>0</v>
      </c>
      <c r="W1294" s="46">
        <v>0</v>
      </c>
      <c r="X1294" s="47">
        <v>10.575998999999999</v>
      </c>
      <c r="Y1294" s="76" t="s">
        <v>1427</v>
      </c>
    </row>
    <row r="1295" spans="1:25" x14ac:dyDescent="0.25">
      <c r="A1295" s="125" t="s">
        <v>2</v>
      </c>
      <c r="B1295" s="42" t="s">
        <v>1416</v>
      </c>
      <c r="C1295" s="74" t="s">
        <v>79</v>
      </c>
      <c r="D1295" s="42">
        <v>110</v>
      </c>
      <c r="E1295" s="75" t="s">
        <v>1428</v>
      </c>
      <c r="F1295" s="42">
        <v>10</v>
      </c>
      <c r="G1295" s="75" t="s">
        <v>26</v>
      </c>
      <c r="H1295" s="44">
        <v>1</v>
      </c>
      <c r="I1295" s="42" t="s">
        <v>1425</v>
      </c>
      <c r="J1295" s="46">
        <v>-2.5248618108310104</v>
      </c>
      <c r="K1295" s="46">
        <v>-3.9399999999999998E-2</v>
      </c>
      <c r="L1295" s="46">
        <v>-2.24E-2</v>
      </c>
      <c r="M1295" s="46">
        <v>-4.5322400642507893E-2</v>
      </c>
      <c r="N1295" s="46">
        <v>10.364000000000001</v>
      </c>
      <c r="O1295" s="45">
        <v>-2.9652547583723665</v>
      </c>
      <c r="P1295" s="46">
        <v>-4.8399999999999999E-2</v>
      </c>
      <c r="Q1295" s="46">
        <v>-2.4E-2</v>
      </c>
      <c r="R1295" s="46">
        <v>-5.4023698503527139E-2</v>
      </c>
      <c r="S1295" s="47">
        <v>10.518999000000001</v>
      </c>
      <c r="T1295" s="45">
        <v>-2.989101971257472</v>
      </c>
      <c r="U1295" s="46">
        <v>-4.8399999999999999E-2</v>
      </c>
      <c r="V1295" s="46">
        <v>-2.5600000000000001E-2</v>
      </c>
      <c r="W1295" s="46">
        <v>-5.4753264742844331E-2</v>
      </c>
      <c r="X1295" s="47">
        <v>10.575998999999999</v>
      </c>
      <c r="Y1295" s="76" t="s">
        <v>26</v>
      </c>
    </row>
    <row r="1296" spans="1:25" ht="15.75" thickBot="1" x14ac:dyDescent="0.3">
      <c r="A1296" s="126" t="s">
        <v>2</v>
      </c>
      <c r="B1296" s="56" t="s">
        <v>1416</v>
      </c>
      <c r="C1296" s="97" t="s">
        <v>79</v>
      </c>
      <c r="D1296" s="56">
        <v>110</v>
      </c>
      <c r="E1296" s="95" t="s">
        <v>1429</v>
      </c>
      <c r="F1296" s="56">
        <v>10</v>
      </c>
      <c r="G1296" s="95" t="s">
        <v>26</v>
      </c>
      <c r="H1296" s="67">
        <v>1</v>
      </c>
      <c r="I1296" s="56" t="s">
        <v>1425</v>
      </c>
      <c r="J1296" s="59">
        <v>-5.6108807783552672</v>
      </c>
      <c r="K1296" s="59">
        <v>-8.2200000000000009E-2</v>
      </c>
      <c r="L1296" s="59">
        <v>-5.8200000000000002E-2</v>
      </c>
      <c r="M1296" s="59">
        <v>-0.10071782364606575</v>
      </c>
      <c r="N1296" s="59">
        <v>10.364000000000001</v>
      </c>
      <c r="O1296" s="58">
        <v>-10.540195335174992</v>
      </c>
      <c r="P1296" s="59">
        <v>-0.1772</v>
      </c>
      <c r="Q1296" s="59">
        <v>-7.3999999999999996E-2</v>
      </c>
      <c r="R1296" s="59">
        <v>-0.19203083085796405</v>
      </c>
      <c r="S1296" s="60">
        <v>10.518999000000001</v>
      </c>
      <c r="T1296" s="58">
        <v>-10.345292340163271</v>
      </c>
      <c r="U1296" s="59">
        <v>-0.1716</v>
      </c>
      <c r="V1296" s="59">
        <v>-8.0399999999999999E-2</v>
      </c>
      <c r="W1296" s="59">
        <v>-0.18950124010148325</v>
      </c>
      <c r="X1296" s="60">
        <v>10.575998999999999</v>
      </c>
      <c r="Y1296" s="96" t="s">
        <v>26</v>
      </c>
    </row>
    <row r="1297" spans="1:25" x14ac:dyDescent="0.25">
      <c r="A1297" s="98" t="s">
        <v>2</v>
      </c>
      <c r="B1297" s="99" t="s">
        <v>1430</v>
      </c>
      <c r="C1297" s="100" t="s">
        <v>79</v>
      </c>
      <c r="D1297" s="99">
        <v>110</v>
      </c>
      <c r="E1297" s="100" t="s">
        <v>1431</v>
      </c>
      <c r="F1297" s="99">
        <v>110</v>
      </c>
      <c r="G1297" s="100" t="s">
        <v>1432</v>
      </c>
      <c r="H1297" s="99">
        <v>2</v>
      </c>
      <c r="I1297" s="99" t="s">
        <v>1433</v>
      </c>
      <c r="J1297" s="102">
        <v>15.577777957793018</v>
      </c>
      <c r="K1297" s="102">
        <v>2.5146000000000002</v>
      </c>
      <c r="L1297" s="102">
        <v>2.1779999999999999</v>
      </c>
      <c r="M1297" s="102">
        <v>3.3266946298089941</v>
      </c>
      <c r="N1297" s="102">
        <v>123.298996</v>
      </c>
      <c r="O1297" s="101">
        <v>16.697040360000955</v>
      </c>
      <c r="P1297" s="102">
        <v>2.6796000000000002</v>
      </c>
      <c r="Q1297" s="102">
        <v>2.1779999999999999</v>
      </c>
      <c r="R1297" s="102">
        <v>3.4531058715307297</v>
      </c>
      <c r="S1297" s="103">
        <v>119.404999</v>
      </c>
      <c r="T1297" s="101">
        <v>8.7472696360045674</v>
      </c>
      <c r="U1297" s="102">
        <v>0.70620000000000005</v>
      </c>
      <c r="V1297" s="102">
        <v>1.7292000000000001</v>
      </c>
      <c r="W1297" s="102">
        <v>1.8678466425271643</v>
      </c>
      <c r="X1297" s="103">
        <v>123.28800200000001</v>
      </c>
      <c r="Y1297" s="104" t="s">
        <v>1434</v>
      </c>
    </row>
    <row r="1298" spans="1:25" x14ac:dyDescent="0.25">
      <c r="A1298" s="80" t="s">
        <v>2</v>
      </c>
      <c r="B1298" s="36" t="s">
        <v>1430</v>
      </c>
      <c r="C1298" s="81" t="s">
        <v>79</v>
      </c>
      <c r="D1298" s="36">
        <v>110</v>
      </c>
      <c r="E1298" s="81" t="s">
        <v>1435</v>
      </c>
      <c r="F1298" s="36">
        <v>110</v>
      </c>
      <c r="G1298" s="81" t="s">
        <v>1432</v>
      </c>
      <c r="H1298" s="66">
        <v>1</v>
      </c>
      <c r="I1298" s="36" t="s">
        <v>1416</v>
      </c>
      <c r="J1298" s="38">
        <v>14.347994691541704</v>
      </c>
      <c r="K1298" s="38">
        <v>-1.5444</v>
      </c>
      <c r="L1298" s="38">
        <v>-2.6334</v>
      </c>
      <c r="M1298" s="38">
        <v>3.0528620866328042</v>
      </c>
      <c r="N1298" s="38">
        <v>122.848</v>
      </c>
      <c r="O1298" s="37">
        <v>12.056382534049861</v>
      </c>
      <c r="P1298" s="38">
        <v>-0.89759999999999995</v>
      </c>
      <c r="Q1298" s="38">
        <v>-2.3166000000000002</v>
      </c>
      <c r="R1298" s="38">
        <v>2.4844156898554641</v>
      </c>
      <c r="S1298" s="39">
        <v>118.975998</v>
      </c>
      <c r="T1298" s="37">
        <v>10.472438950522914</v>
      </c>
      <c r="U1298" s="38">
        <v>0.94379999999999997</v>
      </c>
      <c r="V1298" s="38">
        <v>-2.0196000000000001</v>
      </c>
      <c r="W1298" s="38">
        <v>2.2292470926301555</v>
      </c>
      <c r="X1298" s="39">
        <v>122.90300000000001</v>
      </c>
      <c r="Y1298" s="82" t="s">
        <v>1434</v>
      </c>
    </row>
    <row r="1299" spans="1:25" x14ac:dyDescent="0.25">
      <c r="A1299" s="80" t="s">
        <v>2</v>
      </c>
      <c r="B1299" s="36" t="s">
        <v>1430</v>
      </c>
      <c r="C1299" s="81" t="s">
        <v>79</v>
      </c>
      <c r="D1299" s="36">
        <v>110</v>
      </c>
      <c r="E1299" s="81" t="s">
        <v>1436</v>
      </c>
      <c r="F1299" s="36">
        <v>110</v>
      </c>
      <c r="G1299" s="81" t="s">
        <v>1432</v>
      </c>
      <c r="H1299" s="66">
        <v>1</v>
      </c>
      <c r="I1299" s="36" t="s">
        <v>1437</v>
      </c>
      <c r="J1299" s="38">
        <v>4.7333223134024722</v>
      </c>
      <c r="K1299" s="38">
        <v>-0.88439999999999996</v>
      </c>
      <c r="L1299" s="38">
        <v>0.48180000000000001</v>
      </c>
      <c r="M1299" s="38">
        <v>1.0071219389924935</v>
      </c>
      <c r="N1299" s="38">
        <v>122.848</v>
      </c>
      <c r="O1299" s="37">
        <v>8.0245952006241037</v>
      </c>
      <c r="P1299" s="38">
        <v>-1.6302000000000001</v>
      </c>
      <c r="Q1299" s="38">
        <v>0.2772</v>
      </c>
      <c r="R1299" s="38">
        <v>1.6535996734397356</v>
      </c>
      <c r="S1299" s="39">
        <v>118.975998</v>
      </c>
      <c r="T1299" s="37">
        <v>7.6877719748940878</v>
      </c>
      <c r="U1299" s="38">
        <v>-1.5972</v>
      </c>
      <c r="V1299" s="38">
        <v>0.35639999999999999</v>
      </c>
      <c r="W1299" s="38">
        <v>1.6364806140006669</v>
      </c>
      <c r="X1299" s="39">
        <v>122.90300000000001</v>
      </c>
      <c r="Y1299" s="82" t="s">
        <v>1434</v>
      </c>
    </row>
    <row r="1300" spans="1:25" x14ac:dyDescent="0.25">
      <c r="A1300" s="77" t="s">
        <v>2</v>
      </c>
      <c r="B1300" s="50" t="s">
        <v>1430</v>
      </c>
      <c r="C1300" s="78" t="s">
        <v>79</v>
      </c>
      <c r="D1300" s="50">
        <v>110</v>
      </c>
      <c r="E1300" s="78" t="s">
        <v>1417</v>
      </c>
      <c r="F1300" s="50">
        <v>110</v>
      </c>
      <c r="G1300" s="78" t="s">
        <v>25</v>
      </c>
      <c r="H1300" s="50" t="s">
        <v>1418</v>
      </c>
      <c r="I1300" s="50" t="s">
        <v>24</v>
      </c>
      <c r="J1300" s="52">
        <v>0.58949090478431898</v>
      </c>
      <c r="K1300" s="52">
        <v>9.6990000000000007E-2</v>
      </c>
      <c r="L1300" s="52">
        <v>7.9530000000000003E-2</v>
      </c>
      <c r="M1300" s="52">
        <v>0.12542759265807504</v>
      </c>
      <c r="N1300" s="52">
        <v>122.848</v>
      </c>
      <c r="O1300" s="51">
        <v>0.78309619794468788</v>
      </c>
      <c r="P1300" s="52">
        <v>0.14319000000000001</v>
      </c>
      <c r="Q1300" s="52">
        <v>7.4410000000000004E-2</v>
      </c>
      <c r="R1300" s="52">
        <v>0.16136983671058233</v>
      </c>
      <c r="S1300" s="53">
        <v>118.975998</v>
      </c>
      <c r="T1300" s="51">
        <v>0.81871909809042831</v>
      </c>
      <c r="U1300" s="52">
        <v>0.15218999999999999</v>
      </c>
      <c r="V1300" s="52">
        <v>8.4920000000000009E-2</v>
      </c>
      <c r="W1300" s="52">
        <v>0.17427909369743691</v>
      </c>
      <c r="X1300" s="53">
        <v>122.90300000000001</v>
      </c>
      <c r="Y1300" s="79" t="s">
        <v>1438</v>
      </c>
    </row>
    <row r="1301" spans="1:25" x14ac:dyDescent="0.25">
      <c r="A1301" s="125" t="s">
        <v>2</v>
      </c>
      <c r="B1301" s="42" t="s">
        <v>1430</v>
      </c>
      <c r="C1301" s="74" t="s">
        <v>79</v>
      </c>
      <c r="D1301" s="42">
        <v>110</v>
      </c>
      <c r="E1301" s="75" t="s">
        <v>1439</v>
      </c>
      <c r="F1301" s="42">
        <v>10</v>
      </c>
      <c r="G1301" s="75" t="s">
        <v>55</v>
      </c>
      <c r="H1301" s="42" t="s">
        <v>1419</v>
      </c>
      <c r="I1301" s="42" t="s">
        <v>1440</v>
      </c>
      <c r="J1301" s="46">
        <v>-5.0372231135723247E-3</v>
      </c>
      <c r="K1301" s="46">
        <v>-8.9999999999999992E-5</v>
      </c>
      <c r="L1301" s="46">
        <v>-2.9999999999999997E-5</v>
      </c>
      <c r="M1301" s="46">
        <v>-9.4868329805051366E-5</v>
      </c>
      <c r="N1301" s="46">
        <v>10.873821</v>
      </c>
      <c r="O1301" s="45">
        <v>-4.9151158085760979E-3</v>
      </c>
      <c r="P1301" s="46">
        <v>-8.9999999999999992E-5</v>
      </c>
      <c r="Q1301" s="46">
        <v>-1.0000000000000001E-5</v>
      </c>
      <c r="R1301" s="46">
        <v>-9.0553851381374145E-5</v>
      </c>
      <c r="S1301" s="47">
        <v>10.63715</v>
      </c>
      <c r="T1301" s="45">
        <v>-4.9135038904506581E-3</v>
      </c>
      <c r="U1301" s="46">
        <v>-8.9999999999999992E-5</v>
      </c>
      <c r="V1301" s="46">
        <v>-2.0000000000000002E-5</v>
      </c>
      <c r="W1301" s="46">
        <v>-9.2195444572928866E-5</v>
      </c>
      <c r="X1301" s="47">
        <v>10.833537</v>
      </c>
      <c r="Y1301" s="76" t="s">
        <v>26</v>
      </c>
    </row>
    <row r="1302" spans="1:25" x14ac:dyDescent="0.25">
      <c r="A1302" s="125" t="s">
        <v>2</v>
      </c>
      <c r="B1302" s="42" t="s">
        <v>1430</v>
      </c>
      <c r="C1302" s="74" t="s">
        <v>79</v>
      </c>
      <c r="D1302" s="42">
        <v>110</v>
      </c>
      <c r="E1302" s="75" t="s">
        <v>1441</v>
      </c>
      <c r="F1302" s="42">
        <v>10</v>
      </c>
      <c r="G1302" s="75" t="s">
        <v>33</v>
      </c>
      <c r="H1302" s="44">
        <v>1</v>
      </c>
      <c r="I1302" s="42" t="s">
        <v>1423</v>
      </c>
      <c r="J1302" s="46">
        <v>6.6551230557649328</v>
      </c>
      <c r="K1302" s="46">
        <v>9.69E-2</v>
      </c>
      <c r="L1302" s="46">
        <v>7.9500000000000001E-2</v>
      </c>
      <c r="M1302" s="46">
        <v>0.12533898036923707</v>
      </c>
      <c r="N1302" s="46">
        <v>10.873821</v>
      </c>
      <c r="O1302" s="45">
        <v>8.754307529815776</v>
      </c>
      <c r="P1302" s="46">
        <v>0.1431</v>
      </c>
      <c r="Q1302" s="46">
        <v>7.4400000000000008E-2</v>
      </c>
      <c r="R1302" s="46">
        <v>0.16128536821423078</v>
      </c>
      <c r="S1302" s="47">
        <v>10.63715</v>
      </c>
      <c r="T1302" s="45">
        <v>9.2833975544420699</v>
      </c>
      <c r="U1302" s="46">
        <v>0.15209999999999999</v>
      </c>
      <c r="V1302" s="46">
        <v>8.4900000000000003E-2</v>
      </c>
      <c r="W1302" s="46">
        <v>0.17419075750452431</v>
      </c>
      <c r="X1302" s="47">
        <v>10.833537</v>
      </c>
      <c r="Y1302" s="76" t="s">
        <v>26</v>
      </c>
    </row>
    <row r="1303" spans="1:25" x14ac:dyDescent="0.25">
      <c r="A1303" s="125" t="s">
        <v>2</v>
      </c>
      <c r="B1303" s="42" t="s">
        <v>1430</v>
      </c>
      <c r="C1303" s="74" t="s">
        <v>79</v>
      </c>
      <c r="D1303" s="42">
        <v>110</v>
      </c>
      <c r="E1303" s="75" t="s">
        <v>1442</v>
      </c>
      <c r="F1303" s="42">
        <v>10</v>
      </c>
      <c r="G1303" s="75" t="s">
        <v>55</v>
      </c>
      <c r="H1303" s="44">
        <v>1</v>
      </c>
      <c r="I1303" s="42" t="s">
        <v>340</v>
      </c>
      <c r="J1303" s="46">
        <v>-0.33969629104760374</v>
      </c>
      <c r="K1303" s="46">
        <v>-2.7000000000000001E-3</v>
      </c>
      <c r="L1303" s="46">
        <v>-5.7999999999999996E-3</v>
      </c>
      <c r="M1303" s="46">
        <v>-6.397655820689325E-3</v>
      </c>
      <c r="N1303" s="46">
        <v>10.873821</v>
      </c>
      <c r="O1303" s="45">
        <v>-0.29892554792882714</v>
      </c>
      <c r="P1303" s="46">
        <v>-2.7000000000000001E-3</v>
      </c>
      <c r="Q1303" s="46">
        <v>-4.7999999999999996E-3</v>
      </c>
      <c r="R1303" s="46">
        <v>-5.5072679252057451E-3</v>
      </c>
      <c r="S1303" s="47">
        <v>10.63715</v>
      </c>
      <c r="T1303" s="45">
        <v>-0.34095943579788812</v>
      </c>
      <c r="U1303" s="46">
        <v>-2.7000000000000001E-3</v>
      </c>
      <c r="V1303" s="46">
        <v>-5.7999999999999996E-3</v>
      </c>
      <c r="W1303" s="46">
        <v>-6.397655820689325E-3</v>
      </c>
      <c r="X1303" s="47">
        <v>10.833537</v>
      </c>
      <c r="Y1303" s="76" t="s">
        <v>26</v>
      </c>
    </row>
    <row r="1304" spans="1:25" x14ac:dyDescent="0.25">
      <c r="A1304" s="125" t="s">
        <v>2</v>
      </c>
      <c r="B1304" s="42" t="s">
        <v>1430</v>
      </c>
      <c r="C1304" s="74" t="s">
        <v>79</v>
      </c>
      <c r="D1304" s="42">
        <v>110</v>
      </c>
      <c r="E1304" s="75" t="s">
        <v>1443</v>
      </c>
      <c r="F1304" s="42">
        <v>10</v>
      </c>
      <c r="G1304" s="75" t="s">
        <v>26</v>
      </c>
      <c r="H1304" s="44">
        <v>1</v>
      </c>
      <c r="I1304" s="42" t="s">
        <v>1425</v>
      </c>
      <c r="J1304" s="46">
        <v>-5.1046622444975904</v>
      </c>
      <c r="K1304" s="46">
        <v>-7.1199999999999999E-2</v>
      </c>
      <c r="L1304" s="46">
        <v>-6.4599999999999991E-2</v>
      </c>
      <c r="M1304" s="46">
        <v>-9.6138441843000549E-2</v>
      </c>
      <c r="N1304" s="46">
        <v>10.873821</v>
      </c>
      <c r="O1304" s="45">
        <v>-6.2070352493200689</v>
      </c>
      <c r="P1304" s="46">
        <v>-9.820000000000001E-2</v>
      </c>
      <c r="Q1304" s="46">
        <v>-5.8599999999999999E-2</v>
      </c>
      <c r="R1304" s="46">
        <v>-0.11435558578399221</v>
      </c>
      <c r="S1304" s="47">
        <v>10.63715</v>
      </c>
      <c r="T1304" s="45">
        <v>-6.759112484729382</v>
      </c>
      <c r="U1304" s="46">
        <v>-0.10679999999999999</v>
      </c>
      <c r="V1304" s="46">
        <v>-6.8400000000000002E-2</v>
      </c>
      <c r="W1304" s="46">
        <v>-0.12682586486990735</v>
      </c>
      <c r="X1304" s="47">
        <v>10.833537</v>
      </c>
      <c r="Y1304" s="76" t="s">
        <v>26</v>
      </c>
    </row>
    <row r="1305" spans="1:25" ht="15.75" thickBot="1" x14ac:dyDescent="0.3">
      <c r="A1305" s="126" t="s">
        <v>2</v>
      </c>
      <c r="B1305" s="56" t="s">
        <v>1430</v>
      </c>
      <c r="C1305" s="97" t="s">
        <v>79</v>
      </c>
      <c r="D1305" s="56">
        <v>110</v>
      </c>
      <c r="E1305" s="95" t="s">
        <v>1444</v>
      </c>
      <c r="F1305" s="56">
        <v>10</v>
      </c>
      <c r="G1305" s="95" t="s">
        <v>26</v>
      </c>
      <c r="H1305" s="67">
        <v>1</v>
      </c>
      <c r="I1305" s="56" t="s">
        <v>1425</v>
      </c>
      <c r="J1305" s="59">
        <v>-1.4145740696245384</v>
      </c>
      <c r="K1305" s="59">
        <v>-0.02</v>
      </c>
      <c r="L1305" s="59">
        <v>-1.7600000000000001E-2</v>
      </c>
      <c r="M1305" s="59">
        <v>-2.6641321288554742E-2</v>
      </c>
      <c r="N1305" s="59">
        <v>10.873821</v>
      </c>
      <c r="O1305" s="58">
        <v>-2.3125390244550199</v>
      </c>
      <c r="P1305" s="59">
        <v>-3.8799999999999994E-2</v>
      </c>
      <c r="Q1305" s="59">
        <v>-1.7600000000000001E-2</v>
      </c>
      <c r="R1305" s="59">
        <v>-4.260516400625633E-2</v>
      </c>
      <c r="S1305" s="60">
        <v>10.63715</v>
      </c>
      <c r="T1305" s="58">
        <v>-2.2454102456834995</v>
      </c>
      <c r="U1305" s="59">
        <v>-3.7399999999999996E-2</v>
      </c>
      <c r="V1305" s="59">
        <v>-1.9399999999999997E-2</v>
      </c>
      <c r="W1305" s="59">
        <v>-4.2132172979802499E-2</v>
      </c>
      <c r="X1305" s="60">
        <v>10.833537</v>
      </c>
      <c r="Y1305" s="96" t="s">
        <v>26</v>
      </c>
    </row>
    <row r="1306" spans="1:25" x14ac:dyDescent="0.25">
      <c r="A1306" s="69" t="s">
        <v>2</v>
      </c>
      <c r="B1306" s="30" t="s">
        <v>1437</v>
      </c>
      <c r="C1306" s="70" t="s">
        <v>354</v>
      </c>
      <c r="D1306" s="30">
        <v>110</v>
      </c>
      <c r="E1306" s="70" t="s">
        <v>1417</v>
      </c>
      <c r="F1306" s="30">
        <v>110</v>
      </c>
      <c r="G1306" s="70" t="s">
        <v>25</v>
      </c>
      <c r="H1306" s="30" t="s">
        <v>1418</v>
      </c>
      <c r="I1306" s="30" t="s">
        <v>24</v>
      </c>
      <c r="J1306" s="32">
        <v>5.2495255072233444</v>
      </c>
      <c r="K1306" s="32">
        <v>0.83666000000000007</v>
      </c>
      <c r="L1306" s="32">
        <v>0.72542000000000006</v>
      </c>
      <c r="M1306" s="32">
        <v>1.1073545647171914</v>
      </c>
      <c r="N1306" s="32">
        <v>121.792</v>
      </c>
      <c r="O1306" s="31">
        <v>9.4833863778624323</v>
      </c>
      <c r="P1306" s="32">
        <v>1.7195799999999999</v>
      </c>
      <c r="Q1306" s="32">
        <v>0.89682000000000006</v>
      </c>
      <c r="R1306" s="32">
        <v>1.9393920410272905</v>
      </c>
      <c r="S1306" s="33">
        <v>118.074</v>
      </c>
      <c r="T1306" s="31">
        <v>8.339933406598476</v>
      </c>
      <c r="U1306" s="32">
        <v>1.5325599999999999</v>
      </c>
      <c r="V1306" s="32">
        <v>0.86902000000000001</v>
      </c>
      <c r="W1306" s="32">
        <v>1.7617990560787571</v>
      </c>
      <c r="X1306" s="33">
        <v>121.968</v>
      </c>
      <c r="Y1306" s="72" t="s">
        <v>1445</v>
      </c>
    </row>
    <row r="1307" spans="1:25" x14ac:dyDescent="0.25">
      <c r="A1307" s="125" t="s">
        <v>2</v>
      </c>
      <c r="B1307" s="42" t="s">
        <v>1437</v>
      </c>
      <c r="C1307" s="74" t="s">
        <v>354</v>
      </c>
      <c r="D1307" s="42">
        <v>110</v>
      </c>
      <c r="E1307" s="75" t="s">
        <v>340</v>
      </c>
      <c r="F1307" s="42">
        <v>10</v>
      </c>
      <c r="G1307" s="75" t="s">
        <v>55</v>
      </c>
      <c r="H1307" s="42" t="s">
        <v>1419</v>
      </c>
      <c r="I1307" s="42" t="s">
        <v>1446</v>
      </c>
      <c r="J1307" s="46">
        <v>-3.6838078584467172E-2</v>
      </c>
      <c r="K1307" s="46">
        <v>-6.6E-4</v>
      </c>
      <c r="L1307" s="46">
        <v>-2.0000000000000002E-5</v>
      </c>
      <c r="M1307" s="46">
        <v>-6.6030296076876715E-4</v>
      </c>
      <c r="N1307" s="46">
        <v>10.349</v>
      </c>
      <c r="O1307" s="45">
        <v>-3.1908581297650326E-2</v>
      </c>
      <c r="P1307" s="46">
        <v>-5.8E-4</v>
      </c>
      <c r="Q1307" s="46">
        <v>-2.0000000000000002E-5</v>
      </c>
      <c r="R1307" s="46">
        <v>-5.8034472514187634E-4</v>
      </c>
      <c r="S1307" s="47">
        <v>10.500999999999999</v>
      </c>
      <c r="T1307" s="45">
        <v>-3.0742281638717582E-2</v>
      </c>
      <c r="U1307" s="46">
        <v>-5.6000000000000006E-4</v>
      </c>
      <c r="V1307" s="46">
        <v>-2.0000000000000002E-5</v>
      </c>
      <c r="W1307" s="46">
        <v>-5.6035702904487603E-4</v>
      </c>
      <c r="X1307" s="47">
        <v>10.523999999999999</v>
      </c>
      <c r="Y1307" s="76" t="s">
        <v>26</v>
      </c>
    </row>
    <row r="1308" spans="1:25" x14ac:dyDescent="0.25">
      <c r="A1308" s="125" t="s">
        <v>2</v>
      </c>
      <c r="B1308" s="42" t="s">
        <v>1437</v>
      </c>
      <c r="C1308" s="74" t="s">
        <v>354</v>
      </c>
      <c r="D1308" s="42">
        <v>110</v>
      </c>
      <c r="E1308" s="75" t="s">
        <v>1103</v>
      </c>
      <c r="F1308" s="42">
        <v>35</v>
      </c>
      <c r="G1308" s="75" t="s">
        <v>30</v>
      </c>
      <c r="H1308" s="44">
        <v>1</v>
      </c>
      <c r="I1308" s="42" t="s">
        <v>1447</v>
      </c>
      <c r="J1308" s="46">
        <v>7.7110106366675506</v>
      </c>
      <c r="K1308" s="46">
        <v>0.3584</v>
      </c>
      <c r="L1308" s="46">
        <v>0.3402</v>
      </c>
      <c r="M1308" s="46">
        <v>0.49415240564020324</v>
      </c>
      <c r="N1308" s="46">
        <v>37</v>
      </c>
      <c r="O1308" s="45">
        <v>12.924775046204436</v>
      </c>
      <c r="P1308" s="46">
        <v>0.72660000000000002</v>
      </c>
      <c r="Q1308" s="46">
        <v>0.39760000000000001</v>
      </c>
      <c r="R1308" s="46">
        <v>0.82827128406096506</v>
      </c>
      <c r="S1308" s="47">
        <v>37</v>
      </c>
      <c r="T1308" s="45">
        <v>12.06924039820901</v>
      </c>
      <c r="U1308" s="46">
        <v>0.66920000000000002</v>
      </c>
      <c r="V1308" s="46">
        <v>0.38780000000000003</v>
      </c>
      <c r="W1308" s="46">
        <v>0.77344520167882613</v>
      </c>
      <c r="X1308" s="47">
        <v>37</v>
      </c>
      <c r="Y1308" s="76" t="s">
        <v>26</v>
      </c>
    </row>
    <row r="1309" spans="1:25" x14ac:dyDescent="0.25">
      <c r="A1309" s="125" t="s">
        <v>2</v>
      </c>
      <c r="B1309" s="42" t="s">
        <v>1437</v>
      </c>
      <c r="C1309" s="74" t="s">
        <v>354</v>
      </c>
      <c r="D1309" s="42">
        <v>110</v>
      </c>
      <c r="E1309" s="75" t="s">
        <v>1448</v>
      </c>
      <c r="F1309" s="42">
        <v>10</v>
      </c>
      <c r="G1309" s="75" t="s">
        <v>33</v>
      </c>
      <c r="H1309" s="44">
        <v>1</v>
      </c>
      <c r="I1309" s="42" t="s">
        <v>1449</v>
      </c>
      <c r="J1309" s="46">
        <v>34.231437864242082</v>
      </c>
      <c r="K1309" s="46">
        <v>0.47760000000000002</v>
      </c>
      <c r="L1309" s="46">
        <v>0.38519999999999999</v>
      </c>
      <c r="M1309" s="46">
        <v>0.61358031259159551</v>
      </c>
      <c r="N1309" s="46">
        <v>10.349</v>
      </c>
      <c r="O1309" s="45">
        <v>61.078633218006345</v>
      </c>
      <c r="P1309" s="46">
        <v>0.99239999999999995</v>
      </c>
      <c r="Q1309" s="46">
        <v>0.49919999999999998</v>
      </c>
      <c r="R1309" s="46">
        <v>1.1108818118953969</v>
      </c>
      <c r="S1309" s="47">
        <v>10.500999999999999</v>
      </c>
      <c r="T1309" s="45">
        <v>54.198981670372525</v>
      </c>
      <c r="U1309" s="46">
        <v>0.8627999999999999</v>
      </c>
      <c r="V1309" s="46">
        <v>0.48119999999999996</v>
      </c>
      <c r="W1309" s="46">
        <v>0.98791562392746879</v>
      </c>
      <c r="X1309" s="47">
        <v>10.523999999999999</v>
      </c>
      <c r="Y1309" s="76" t="s">
        <v>26</v>
      </c>
    </row>
    <row r="1310" spans="1:25" x14ac:dyDescent="0.25">
      <c r="A1310" s="77" t="s">
        <v>2</v>
      </c>
      <c r="B1310" s="50" t="s">
        <v>1437</v>
      </c>
      <c r="C1310" s="78" t="s">
        <v>354</v>
      </c>
      <c r="D1310" s="50">
        <v>110</v>
      </c>
      <c r="E1310" s="78" t="s">
        <v>1450</v>
      </c>
      <c r="F1310" s="50">
        <v>110</v>
      </c>
      <c r="G1310" s="78" t="s">
        <v>25</v>
      </c>
      <c r="H1310" s="50" t="s">
        <v>1418</v>
      </c>
      <c r="I1310" s="50" t="s">
        <v>57</v>
      </c>
      <c r="J1310" s="52">
        <v>0</v>
      </c>
      <c r="K1310" s="52">
        <v>0</v>
      </c>
      <c r="L1310" s="52">
        <v>0</v>
      </c>
      <c r="M1310" s="52">
        <v>0</v>
      </c>
      <c r="N1310" s="52">
        <v>121.792</v>
      </c>
      <c r="O1310" s="51">
        <v>0</v>
      </c>
      <c r="P1310" s="52">
        <v>0</v>
      </c>
      <c r="Q1310" s="52">
        <v>0</v>
      </c>
      <c r="R1310" s="52">
        <v>0</v>
      </c>
      <c r="S1310" s="53">
        <v>118.074</v>
      </c>
      <c r="T1310" s="51">
        <v>0</v>
      </c>
      <c r="U1310" s="52">
        <v>0</v>
      </c>
      <c r="V1310" s="52">
        <v>0</v>
      </c>
      <c r="W1310" s="52">
        <v>0</v>
      </c>
      <c r="X1310" s="53">
        <v>121.968</v>
      </c>
      <c r="Y1310" s="79" t="s">
        <v>1445</v>
      </c>
    </row>
    <row r="1311" spans="1:25" x14ac:dyDescent="0.25">
      <c r="A1311" s="125" t="s">
        <v>2</v>
      </c>
      <c r="B1311" s="42" t="s">
        <v>1437</v>
      </c>
      <c r="C1311" s="74" t="s">
        <v>354</v>
      </c>
      <c r="D1311" s="42">
        <v>110</v>
      </c>
      <c r="E1311" s="75" t="s">
        <v>1439</v>
      </c>
      <c r="F1311" s="42">
        <v>10</v>
      </c>
      <c r="G1311" s="75" t="s">
        <v>55</v>
      </c>
      <c r="H1311" s="42" t="s">
        <v>1419</v>
      </c>
      <c r="I1311" s="42" t="s">
        <v>1446</v>
      </c>
      <c r="J1311" s="46">
        <v>0</v>
      </c>
      <c r="K1311" s="46">
        <v>0</v>
      </c>
      <c r="L1311" s="46">
        <v>0</v>
      </c>
      <c r="M1311" s="46">
        <v>0</v>
      </c>
      <c r="N1311" s="46">
        <v>10.295</v>
      </c>
      <c r="O1311" s="45">
        <v>0</v>
      </c>
      <c r="P1311" s="46">
        <v>0</v>
      </c>
      <c r="Q1311" s="46">
        <v>0</v>
      </c>
      <c r="R1311" s="46">
        <v>0</v>
      </c>
      <c r="S1311" s="47">
        <v>10.414999999999999</v>
      </c>
      <c r="T1311" s="45">
        <v>0</v>
      </c>
      <c r="U1311" s="127">
        <v>0</v>
      </c>
      <c r="V1311" s="46">
        <v>0</v>
      </c>
      <c r="W1311" s="46">
        <v>0</v>
      </c>
      <c r="X1311" s="47">
        <v>10.41</v>
      </c>
      <c r="Y1311" s="76" t="s">
        <v>26</v>
      </c>
    </row>
    <row r="1312" spans="1:25" x14ac:dyDescent="0.25">
      <c r="A1312" s="125" t="s">
        <v>2</v>
      </c>
      <c r="B1312" s="42" t="s">
        <v>1437</v>
      </c>
      <c r="C1312" s="74" t="s">
        <v>354</v>
      </c>
      <c r="D1312" s="42">
        <v>110</v>
      </c>
      <c r="E1312" s="75" t="s">
        <v>1118</v>
      </c>
      <c r="F1312" s="42">
        <v>35</v>
      </c>
      <c r="G1312" s="75" t="s">
        <v>30</v>
      </c>
      <c r="H1312" s="42">
        <v>2</v>
      </c>
      <c r="I1312" s="42" t="s">
        <v>1451</v>
      </c>
      <c r="J1312" s="46">
        <v>0</v>
      </c>
      <c r="K1312" s="46">
        <v>0</v>
      </c>
      <c r="L1312" s="46">
        <v>0</v>
      </c>
      <c r="M1312" s="46">
        <v>0</v>
      </c>
      <c r="N1312" s="46">
        <v>37</v>
      </c>
      <c r="O1312" s="45">
        <v>0</v>
      </c>
      <c r="P1312" s="46">
        <v>0</v>
      </c>
      <c r="Q1312" s="46">
        <v>0</v>
      </c>
      <c r="R1312" s="46">
        <v>0</v>
      </c>
      <c r="S1312" s="47">
        <v>37</v>
      </c>
      <c r="T1312" s="45">
        <v>0</v>
      </c>
      <c r="U1312" s="46">
        <v>0</v>
      </c>
      <c r="V1312" s="46">
        <v>0</v>
      </c>
      <c r="W1312" s="46">
        <v>0</v>
      </c>
      <c r="X1312" s="47">
        <v>37</v>
      </c>
      <c r="Y1312" s="76" t="s">
        <v>1452</v>
      </c>
    </row>
    <row r="1313" spans="1:25" x14ac:dyDescent="0.25">
      <c r="A1313" s="80" t="s">
        <v>2</v>
      </c>
      <c r="B1313" s="36" t="s">
        <v>1437</v>
      </c>
      <c r="C1313" s="81" t="s">
        <v>354</v>
      </c>
      <c r="D1313" s="36">
        <v>110</v>
      </c>
      <c r="E1313" s="81" t="s">
        <v>1453</v>
      </c>
      <c r="F1313" s="36">
        <v>35</v>
      </c>
      <c r="G1313" s="81" t="s">
        <v>232</v>
      </c>
      <c r="H1313" s="36">
        <v>2</v>
      </c>
      <c r="I1313" s="36" t="s">
        <v>1454</v>
      </c>
      <c r="J1313" s="38">
        <v>7.7110106366675506</v>
      </c>
      <c r="K1313" s="38">
        <v>-0.3584</v>
      </c>
      <c r="L1313" s="38">
        <v>-0.3402</v>
      </c>
      <c r="M1313" s="38">
        <v>-0.49415240564020324</v>
      </c>
      <c r="N1313" s="38">
        <v>37</v>
      </c>
      <c r="O1313" s="37">
        <v>12.924775046204436</v>
      </c>
      <c r="P1313" s="38">
        <v>-0.72660000000000002</v>
      </c>
      <c r="Q1313" s="38">
        <v>-0.39760000000000001</v>
      </c>
      <c r="R1313" s="38">
        <v>-0.82827128406096506</v>
      </c>
      <c r="S1313" s="39">
        <v>37</v>
      </c>
      <c r="T1313" s="37">
        <v>12.06924039820901</v>
      </c>
      <c r="U1313" s="38">
        <v>-0.66920000000000002</v>
      </c>
      <c r="V1313" s="38">
        <v>-0.38780000000000003</v>
      </c>
      <c r="W1313" s="38">
        <v>-0.77344520167882613</v>
      </c>
      <c r="X1313" s="39">
        <v>37</v>
      </c>
      <c r="Y1313" s="82" t="s">
        <v>26</v>
      </c>
    </row>
    <row r="1314" spans="1:25" x14ac:dyDescent="0.25">
      <c r="A1314" s="125" t="s">
        <v>2</v>
      </c>
      <c r="B1314" s="42" t="s">
        <v>1437</v>
      </c>
      <c r="C1314" s="74" t="s">
        <v>354</v>
      </c>
      <c r="D1314" s="42">
        <v>110</v>
      </c>
      <c r="E1314" s="75" t="s">
        <v>1455</v>
      </c>
      <c r="F1314" s="42">
        <v>10</v>
      </c>
      <c r="G1314" s="75" t="s">
        <v>33</v>
      </c>
      <c r="H1314" s="42">
        <v>2</v>
      </c>
      <c r="I1314" s="42" t="s">
        <v>1456</v>
      </c>
      <c r="J1314" s="46">
        <v>0</v>
      </c>
      <c r="K1314" s="46">
        <v>0</v>
      </c>
      <c r="L1314" s="46">
        <v>0</v>
      </c>
      <c r="M1314" s="46">
        <v>0</v>
      </c>
      <c r="N1314" s="46">
        <v>10.295</v>
      </c>
      <c r="O1314" s="45">
        <v>0</v>
      </c>
      <c r="P1314" s="46">
        <v>0</v>
      </c>
      <c r="Q1314" s="46">
        <v>0</v>
      </c>
      <c r="R1314" s="46">
        <v>0</v>
      </c>
      <c r="S1314" s="47">
        <v>10.414999999999999</v>
      </c>
      <c r="T1314" s="45">
        <v>0</v>
      </c>
      <c r="U1314" s="46">
        <v>0</v>
      </c>
      <c r="V1314" s="46">
        <v>0</v>
      </c>
      <c r="W1314" s="46">
        <v>0</v>
      </c>
      <c r="X1314" s="47">
        <v>10.41</v>
      </c>
      <c r="Y1314" s="76" t="s">
        <v>1452</v>
      </c>
    </row>
    <row r="1315" spans="1:25" x14ac:dyDescent="0.25">
      <c r="A1315" s="125" t="s">
        <v>2</v>
      </c>
      <c r="B1315" s="42" t="s">
        <v>1437</v>
      </c>
      <c r="C1315" s="74" t="s">
        <v>354</v>
      </c>
      <c r="D1315" s="42">
        <v>110</v>
      </c>
      <c r="E1315" s="75" t="s">
        <v>1457</v>
      </c>
      <c r="F1315" s="42">
        <v>10</v>
      </c>
      <c r="G1315" s="75" t="s">
        <v>26</v>
      </c>
      <c r="H1315" s="44">
        <v>1</v>
      </c>
      <c r="I1315" s="42" t="s">
        <v>1425</v>
      </c>
      <c r="J1315" s="46">
        <v>-4.3202276060012492</v>
      </c>
      <c r="K1315" s="46">
        <v>-6.6900000000000001E-2</v>
      </c>
      <c r="L1315" s="46">
        <v>-3.9E-2</v>
      </c>
      <c r="M1315" s="46">
        <v>-7.7437781476486015E-2</v>
      </c>
      <c r="N1315" s="46">
        <v>10.349</v>
      </c>
      <c r="O1315" s="45">
        <v>-10.617280178623151</v>
      </c>
      <c r="P1315" s="46">
        <v>-0.1845</v>
      </c>
      <c r="Q1315" s="46">
        <v>-5.7000000000000002E-2</v>
      </c>
      <c r="R1315" s="46">
        <v>-0.19310424645770999</v>
      </c>
      <c r="S1315" s="47">
        <v>10.500999999999999</v>
      </c>
      <c r="T1315" s="45">
        <v>-6.5809035046223707</v>
      </c>
      <c r="U1315" s="46">
        <v>-0.10979999999999999</v>
      </c>
      <c r="V1315" s="46">
        <v>-4.8299999999999996E-2</v>
      </c>
      <c r="W1315" s="46">
        <v>-0.11995386613194256</v>
      </c>
      <c r="X1315" s="47">
        <v>10.523999999999999</v>
      </c>
      <c r="Y1315" s="76" t="s">
        <v>26</v>
      </c>
    </row>
    <row r="1316" spans="1:25" x14ac:dyDescent="0.25">
      <c r="A1316" s="125" t="s">
        <v>2</v>
      </c>
      <c r="B1316" s="42" t="s">
        <v>1437</v>
      </c>
      <c r="C1316" s="74" t="s">
        <v>354</v>
      </c>
      <c r="D1316" s="42">
        <v>110</v>
      </c>
      <c r="E1316" s="75" t="s">
        <v>1458</v>
      </c>
      <c r="F1316" s="42">
        <v>10</v>
      </c>
      <c r="G1316" s="75" t="s">
        <v>26</v>
      </c>
      <c r="H1316" s="44">
        <v>1</v>
      </c>
      <c r="I1316" s="42" t="s">
        <v>1425</v>
      </c>
      <c r="J1316" s="46">
        <v>-6.2552128641843963</v>
      </c>
      <c r="K1316" s="46">
        <v>-8.2799999999999999E-2</v>
      </c>
      <c r="L1316" s="46">
        <v>-7.5600000000000001E-2</v>
      </c>
      <c r="M1316" s="46">
        <v>-0.11212136281726155</v>
      </c>
      <c r="N1316" s="46">
        <v>10.349</v>
      </c>
      <c r="O1316" s="45">
        <v>-9.8764288817766523</v>
      </c>
      <c r="P1316" s="46">
        <v>-0.15919999999999998</v>
      </c>
      <c r="Q1316" s="46">
        <v>-8.3199999999999996E-2</v>
      </c>
      <c r="R1316" s="46">
        <v>-0.17962984161881343</v>
      </c>
      <c r="S1316" s="47">
        <v>10.500999999999999</v>
      </c>
      <c r="T1316" s="45">
        <v>-9.6534343748896791</v>
      </c>
      <c r="U1316" s="46">
        <v>-0.1512</v>
      </c>
      <c r="V1316" s="46">
        <v>-0.09</v>
      </c>
      <c r="W1316" s="46">
        <v>-0.1759586315018391</v>
      </c>
      <c r="X1316" s="47">
        <v>10.523999999999999</v>
      </c>
      <c r="Y1316" s="76" t="s">
        <v>26</v>
      </c>
    </row>
    <row r="1317" spans="1:25" x14ac:dyDescent="0.25">
      <c r="A1317" s="125" t="s">
        <v>2</v>
      </c>
      <c r="B1317" s="42" t="s">
        <v>1437</v>
      </c>
      <c r="C1317" s="74" t="s">
        <v>354</v>
      </c>
      <c r="D1317" s="42">
        <v>110</v>
      </c>
      <c r="E1317" s="75" t="s">
        <v>1459</v>
      </c>
      <c r="F1317" s="42">
        <v>10</v>
      </c>
      <c r="G1317" s="75" t="s">
        <v>26</v>
      </c>
      <c r="H1317" s="44">
        <v>1</v>
      </c>
      <c r="I1317" s="42" t="s">
        <v>1425</v>
      </c>
      <c r="J1317" s="46">
        <v>-5.464892789356651</v>
      </c>
      <c r="K1317" s="46">
        <v>-7.5999999999999998E-2</v>
      </c>
      <c r="L1317" s="46">
        <v>-6.1799999999999994E-2</v>
      </c>
      <c r="M1317" s="46">
        <v>-9.795529592625403E-2</v>
      </c>
      <c r="N1317" s="46">
        <v>10.349</v>
      </c>
      <c r="O1317" s="45">
        <v>-7.485794467194526</v>
      </c>
      <c r="P1317" s="46">
        <v>-0.11059999999999999</v>
      </c>
      <c r="Q1317" s="46">
        <v>-7.9400000000000012E-2</v>
      </c>
      <c r="R1317" s="46">
        <v>-0.13614962357641683</v>
      </c>
      <c r="S1317" s="47">
        <v>10.500999999999999</v>
      </c>
      <c r="T1317" s="45">
        <v>-7.5515003794112143</v>
      </c>
      <c r="U1317" s="46">
        <v>-0.1178</v>
      </c>
      <c r="V1317" s="46">
        <v>-7.1199999999999999E-2</v>
      </c>
      <c r="W1317" s="46">
        <v>-0.13764548666774368</v>
      </c>
      <c r="X1317" s="47">
        <v>10.523999999999999</v>
      </c>
      <c r="Y1317" s="76" t="s">
        <v>26</v>
      </c>
    </row>
    <row r="1318" spans="1:25" x14ac:dyDescent="0.25">
      <c r="A1318" s="125" t="s">
        <v>2</v>
      </c>
      <c r="B1318" s="42" t="s">
        <v>1437</v>
      </c>
      <c r="C1318" s="74" t="s">
        <v>354</v>
      </c>
      <c r="D1318" s="42">
        <v>110</v>
      </c>
      <c r="E1318" s="75" t="s">
        <v>1460</v>
      </c>
      <c r="F1318" s="42">
        <v>10</v>
      </c>
      <c r="G1318" s="75" t="s">
        <v>26</v>
      </c>
      <c r="H1318" s="42">
        <v>2</v>
      </c>
      <c r="I1318" s="42" t="s">
        <v>1425</v>
      </c>
      <c r="J1318" s="46">
        <v>-5.2696738081176377</v>
      </c>
      <c r="K1318" s="46">
        <v>-7.4700000000000003E-2</v>
      </c>
      <c r="L1318" s="46">
        <v>-5.7000000000000002E-2</v>
      </c>
      <c r="M1318" s="46">
        <v>-9.3963237492117102E-2</v>
      </c>
      <c r="N1318" s="46">
        <v>10.295</v>
      </c>
      <c r="O1318" s="45">
        <v>-9.3518255968816355</v>
      </c>
      <c r="P1318" s="46">
        <v>-0.1527</v>
      </c>
      <c r="Q1318" s="46">
        <v>-7.17E-2</v>
      </c>
      <c r="R1318" s="46">
        <v>-0.16869552454051648</v>
      </c>
      <c r="S1318" s="47">
        <v>10.414999999999999</v>
      </c>
      <c r="T1318" s="45">
        <v>-8.977335791320094</v>
      </c>
      <c r="U1318" s="46">
        <v>-0.1467</v>
      </c>
      <c r="V1318" s="46">
        <v>-6.8400000000000002E-2</v>
      </c>
      <c r="W1318" s="46">
        <v>-0.16186244159779625</v>
      </c>
      <c r="X1318" s="47">
        <v>10.41</v>
      </c>
      <c r="Y1318" s="76" t="s">
        <v>26</v>
      </c>
    </row>
    <row r="1319" spans="1:25" x14ac:dyDescent="0.25">
      <c r="A1319" s="125" t="s">
        <v>2</v>
      </c>
      <c r="B1319" s="42" t="s">
        <v>1437</v>
      </c>
      <c r="C1319" s="74" t="s">
        <v>354</v>
      </c>
      <c r="D1319" s="42">
        <v>110</v>
      </c>
      <c r="E1319" s="75" t="s">
        <v>1461</v>
      </c>
      <c r="F1319" s="42">
        <v>10</v>
      </c>
      <c r="G1319" s="75" t="s">
        <v>26</v>
      </c>
      <c r="H1319" s="42">
        <v>2</v>
      </c>
      <c r="I1319" s="42" t="s">
        <v>1425</v>
      </c>
      <c r="J1319" s="46">
        <v>-12.041880443831863</v>
      </c>
      <c r="K1319" s="46">
        <v>-0.1628</v>
      </c>
      <c r="L1319" s="46">
        <v>-0.14000000000000001</v>
      </c>
      <c r="M1319" s="46">
        <v>-0.21471804768113931</v>
      </c>
      <c r="N1319" s="46">
        <v>10.295</v>
      </c>
      <c r="O1319" s="45">
        <v>-22.840769230720685</v>
      </c>
      <c r="P1319" s="46">
        <v>-0.36</v>
      </c>
      <c r="Q1319" s="46">
        <v>-0.20039999999999999</v>
      </c>
      <c r="R1319" s="46">
        <v>-0.41201961118373964</v>
      </c>
      <c r="S1319" s="47">
        <v>10.414999999999999</v>
      </c>
      <c r="T1319" s="45">
        <v>-20.565251865120207</v>
      </c>
      <c r="U1319" s="46">
        <v>-0.3196</v>
      </c>
      <c r="V1319" s="46">
        <v>-0.188</v>
      </c>
      <c r="W1319" s="46">
        <v>-0.37079395895834116</v>
      </c>
      <c r="X1319" s="47">
        <v>10.41</v>
      </c>
      <c r="Y1319" s="76" t="s">
        <v>26</v>
      </c>
    </row>
    <row r="1320" spans="1:25" ht="15.75" thickBot="1" x14ac:dyDescent="0.3">
      <c r="A1320" s="126" t="s">
        <v>2</v>
      </c>
      <c r="B1320" s="56" t="s">
        <v>1437</v>
      </c>
      <c r="C1320" s="97" t="s">
        <v>354</v>
      </c>
      <c r="D1320" s="56">
        <v>110</v>
      </c>
      <c r="E1320" s="95" t="s">
        <v>1462</v>
      </c>
      <c r="F1320" s="56">
        <v>10</v>
      </c>
      <c r="G1320" s="95" t="s">
        <v>26</v>
      </c>
      <c r="H1320" s="56">
        <v>2</v>
      </c>
      <c r="I1320" s="56" t="s">
        <v>1425</v>
      </c>
      <c r="J1320" s="59">
        <v>-0.86023729489590628</v>
      </c>
      <c r="K1320" s="59">
        <v>-9.8000000000000014E-3</v>
      </c>
      <c r="L1320" s="59">
        <v>-1.1800000000000001E-2</v>
      </c>
      <c r="M1320" s="59">
        <v>-1.533883959105121E-2</v>
      </c>
      <c r="N1320" s="59">
        <v>10.295</v>
      </c>
      <c r="O1320" s="58">
        <v>-1.3407750597617778</v>
      </c>
      <c r="P1320" s="59">
        <v>-0.02</v>
      </c>
      <c r="Q1320" s="59">
        <v>-1.3599999999999999E-2</v>
      </c>
      <c r="R1320" s="59">
        <v>-2.4185946332529559E-2</v>
      </c>
      <c r="S1320" s="60">
        <v>10.414999999999999</v>
      </c>
      <c r="T1320" s="58">
        <v>-1.168725257642476</v>
      </c>
      <c r="U1320" s="59">
        <v>-1.4999999999999999E-2</v>
      </c>
      <c r="V1320" s="59">
        <v>-1.4800000000000001E-2</v>
      </c>
      <c r="W1320" s="59">
        <v>-2.107225664232476E-2</v>
      </c>
      <c r="X1320" s="60">
        <v>10.41</v>
      </c>
      <c r="Y1320" s="96" t="s">
        <v>26</v>
      </c>
    </row>
    <row r="1321" spans="1:25" x14ac:dyDescent="0.25">
      <c r="A1321" s="98" t="s">
        <v>2</v>
      </c>
      <c r="B1321" s="99" t="s">
        <v>1433</v>
      </c>
      <c r="C1321" s="100" t="s">
        <v>79</v>
      </c>
      <c r="D1321" s="99">
        <v>110</v>
      </c>
      <c r="E1321" s="100" t="s">
        <v>1463</v>
      </c>
      <c r="F1321" s="99">
        <v>110</v>
      </c>
      <c r="G1321" s="100" t="s">
        <v>1432</v>
      </c>
      <c r="H1321" s="105">
        <v>2</v>
      </c>
      <c r="I1321" s="99" t="s">
        <v>1464</v>
      </c>
      <c r="J1321" s="102">
        <v>13.189515160520468</v>
      </c>
      <c r="K1321" s="102">
        <v>2.7191999999999998</v>
      </c>
      <c r="L1321" s="102">
        <v>0.69299999999999995</v>
      </c>
      <c r="M1321" s="102">
        <v>2.8061178948861003</v>
      </c>
      <c r="N1321" s="102">
        <v>122.83699799999999</v>
      </c>
      <c r="O1321" s="101">
        <v>15.068234669169973</v>
      </c>
      <c r="P1321" s="102">
        <v>3.0030000000000001</v>
      </c>
      <c r="Q1321" s="102">
        <v>0.80520000000000003</v>
      </c>
      <c r="R1321" s="102">
        <v>3.1090763966168478</v>
      </c>
      <c r="S1321" s="103">
        <v>119.129997</v>
      </c>
      <c r="T1321" s="101">
        <v>5.5436309748452555</v>
      </c>
      <c r="U1321" s="102">
        <v>1.1484000000000001</v>
      </c>
      <c r="V1321" s="102">
        <v>0.25740000000000002</v>
      </c>
      <c r="W1321" s="102">
        <v>1.1768930792557157</v>
      </c>
      <c r="X1321" s="103">
        <v>122.572998</v>
      </c>
      <c r="Y1321" s="104" t="s">
        <v>1465</v>
      </c>
    </row>
    <row r="1322" spans="1:25" x14ac:dyDescent="0.25">
      <c r="A1322" s="77" t="s">
        <v>2</v>
      </c>
      <c r="B1322" s="50" t="s">
        <v>1433</v>
      </c>
      <c r="C1322" s="78" t="s">
        <v>79</v>
      </c>
      <c r="D1322" s="50">
        <v>110</v>
      </c>
      <c r="E1322" s="78" t="s">
        <v>1417</v>
      </c>
      <c r="F1322" s="50">
        <v>110</v>
      </c>
      <c r="G1322" s="78" t="s">
        <v>25</v>
      </c>
      <c r="H1322" s="50" t="s">
        <v>1418</v>
      </c>
      <c r="I1322" s="50" t="s">
        <v>24</v>
      </c>
      <c r="J1322" s="52">
        <v>1.7760504093469818</v>
      </c>
      <c r="K1322" s="52">
        <v>0.23014999999999999</v>
      </c>
      <c r="L1322" s="52">
        <v>0.29947000000000001</v>
      </c>
      <c r="M1322" s="52">
        <v>0.37769207484404543</v>
      </c>
      <c r="N1322" s="52">
        <v>122.781998</v>
      </c>
      <c r="O1322" s="51">
        <v>2.2687689320837467</v>
      </c>
      <c r="P1322" s="52">
        <v>0.38880999999999999</v>
      </c>
      <c r="Q1322" s="52">
        <v>0.26008000000000003</v>
      </c>
      <c r="R1322" s="52">
        <v>0.46777646638111242</v>
      </c>
      <c r="S1322" s="53">
        <v>119.042</v>
      </c>
      <c r="T1322" s="51">
        <v>2.3672705010595148</v>
      </c>
      <c r="U1322" s="52">
        <v>0.39248</v>
      </c>
      <c r="V1322" s="52">
        <v>0.31346000000000002</v>
      </c>
      <c r="W1322" s="52">
        <v>0.50229246659690208</v>
      </c>
      <c r="X1322" s="53">
        <v>122.506996</v>
      </c>
      <c r="Y1322" s="79" t="s">
        <v>1438</v>
      </c>
    </row>
    <row r="1323" spans="1:25" x14ac:dyDescent="0.25">
      <c r="A1323" s="125" t="s">
        <v>2</v>
      </c>
      <c r="B1323" s="42" t="s">
        <v>1433</v>
      </c>
      <c r="C1323" s="74" t="s">
        <v>79</v>
      </c>
      <c r="D1323" s="42">
        <v>110</v>
      </c>
      <c r="E1323" s="75" t="s">
        <v>340</v>
      </c>
      <c r="F1323" s="42">
        <v>10</v>
      </c>
      <c r="G1323" s="75" t="s">
        <v>55</v>
      </c>
      <c r="H1323" s="42" t="s">
        <v>1419</v>
      </c>
      <c r="I1323" s="42" t="s">
        <v>1421</v>
      </c>
      <c r="J1323" s="46">
        <v>-6.2710251740562745E-2</v>
      </c>
      <c r="K1323" s="46">
        <v>-9.5E-4</v>
      </c>
      <c r="L1323" s="46">
        <v>-6.7000000000000002E-4</v>
      </c>
      <c r="M1323" s="46">
        <v>-1.1624973118248489E-3</v>
      </c>
      <c r="N1323" s="46">
        <v>10.702999999999999</v>
      </c>
      <c r="O1323" s="45">
        <v>-4.5317532549425242E-2</v>
      </c>
      <c r="P1323" s="46">
        <v>-8.1000000000000006E-4</v>
      </c>
      <c r="Q1323" s="46">
        <v>-8.0000000000000007E-5</v>
      </c>
      <c r="R1323" s="46">
        <v>-8.1394102980498529E-4</v>
      </c>
      <c r="S1323" s="47">
        <v>10.370001</v>
      </c>
      <c r="T1323" s="45">
        <v>-5.9472222738531234E-2</v>
      </c>
      <c r="U1323" s="46">
        <v>-8.8000000000000003E-4</v>
      </c>
      <c r="V1323" s="46">
        <v>-6.6E-4</v>
      </c>
      <c r="W1323" s="46">
        <v>-1.1000000000000001E-3</v>
      </c>
      <c r="X1323" s="47">
        <v>10.679001</v>
      </c>
      <c r="Y1323" s="76" t="s">
        <v>26</v>
      </c>
    </row>
    <row r="1324" spans="1:25" x14ac:dyDescent="0.25">
      <c r="A1324" s="125" t="s">
        <v>2</v>
      </c>
      <c r="B1324" s="42" t="s">
        <v>1433</v>
      </c>
      <c r="C1324" s="74" t="s">
        <v>79</v>
      </c>
      <c r="D1324" s="42">
        <v>110</v>
      </c>
      <c r="E1324" s="75" t="s">
        <v>1422</v>
      </c>
      <c r="F1324" s="42">
        <v>10</v>
      </c>
      <c r="G1324" s="75" t="s">
        <v>33</v>
      </c>
      <c r="H1324" s="44">
        <v>1</v>
      </c>
      <c r="I1324" s="42" t="s">
        <v>1449</v>
      </c>
      <c r="J1324" s="46">
        <v>20.314505861591215</v>
      </c>
      <c r="K1324" s="46">
        <v>0.22919999999999999</v>
      </c>
      <c r="L1324" s="46">
        <v>0.29880000000000001</v>
      </c>
      <c r="M1324" s="46">
        <v>0.3765821026018098</v>
      </c>
      <c r="N1324" s="46">
        <v>10.702999999999999</v>
      </c>
      <c r="O1324" s="45">
        <v>26.004286979786173</v>
      </c>
      <c r="P1324" s="46">
        <v>0.38800000000000001</v>
      </c>
      <c r="Q1324" s="46">
        <v>0.26</v>
      </c>
      <c r="R1324" s="46">
        <v>0.46705888279744773</v>
      </c>
      <c r="S1324" s="47">
        <v>10.370001</v>
      </c>
      <c r="T1324" s="45">
        <v>27.097327592376494</v>
      </c>
      <c r="U1324" s="46">
        <v>0.3916</v>
      </c>
      <c r="V1324" s="46">
        <v>0.31280000000000002</v>
      </c>
      <c r="W1324" s="46">
        <v>0.50119297680633956</v>
      </c>
      <c r="X1324" s="47">
        <v>10.679001</v>
      </c>
      <c r="Y1324" s="76" t="s">
        <v>26</v>
      </c>
    </row>
    <row r="1325" spans="1:25" x14ac:dyDescent="0.25">
      <c r="A1325" s="125" t="s">
        <v>2</v>
      </c>
      <c r="B1325" s="42" t="s">
        <v>1433</v>
      </c>
      <c r="C1325" s="74" t="s">
        <v>79</v>
      </c>
      <c r="D1325" s="42">
        <v>110</v>
      </c>
      <c r="E1325" s="75" t="s">
        <v>1466</v>
      </c>
      <c r="F1325" s="42">
        <v>10</v>
      </c>
      <c r="G1325" s="75" t="s">
        <v>26</v>
      </c>
      <c r="H1325" s="44">
        <v>1</v>
      </c>
      <c r="I1325" s="42" t="s">
        <v>1425</v>
      </c>
      <c r="J1325" s="46">
        <v>-2.6829964709345959</v>
      </c>
      <c r="K1325" s="46">
        <v>-2.8300000000000002E-2</v>
      </c>
      <c r="L1325" s="46">
        <v>-4.0899999999999999E-2</v>
      </c>
      <c r="M1325" s="46">
        <v>-4.9736304647611286E-2</v>
      </c>
      <c r="N1325" s="46">
        <v>10.702999999999999</v>
      </c>
      <c r="O1325" s="45">
        <v>-3.4054516129315138</v>
      </c>
      <c r="P1325" s="46">
        <v>-5.0299999999999997E-2</v>
      </c>
      <c r="Q1325" s="46">
        <v>-3.4799999999999998E-2</v>
      </c>
      <c r="R1325" s="46">
        <v>-6.116477744584705E-2</v>
      </c>
      <c r="S1325" s="47">
        <v>10.370001</v>
      </c>
      <c r="T1325" s="45">
        <v>-3.5625329753957207</v>
      </c>
      <c r="U1325" s="46">
        <v>-5.0099999999999999E-2</v>
      </c>
      <c r="V1325" s="46">
        <v>-4.2799999999999998E-2</v>
      </c>
      <c r="W1325" s="46">
        <v>-6.589271583414967E-2</v>
      </c>
      <c r="X1325" s="47">
        <v>10.679001</v>
      </c>
      <c r="Y1325" s="76" t="s">
        <v>26</v>
      </c>
    </row>
    <row r="1326" spans="1:25" x14ac:dyDescent="0.25">
      <c r="A1326" s="125" t="s">
        <v>2</v>
      </c>
      <c r="B1326" s="42" t="s">
        <v>1433</v>
      </c>
      <c r="C1326" s="74" t="s">
        <v>79</v>
      </c>
      <c r="D1326" s="42">
        <v>110</v>
      </c>
      <c r="E1326" s="75" t="s">
        <v>1467</v>
      </c>
      <c r="F1326" s="42">
        <v>10</v>
      </c>
      <c r="G1326" s="75" t="s">
        <v>26</v>
      </c>
      <c r="H1326" s="44">
        <v>1</v>
      </c>
      <c r="I1326" s="42" t="s">
        <v>1425</v>
      </c>
      <c r="J1326" s="46">
        <v>-6.6007261827358823</v>
      </c>
      <c r="K1326" s="46">
        <v>-5.5600000000000004E-2</v>
      </c>
      <c r="L1326" s="46">
        <v>-0.109</v>
      </c>
      <c r="M1326" s="46">
        <v>-0.12236159528217994</v>
      </c>
      <c r="N1326" s="46">
        <v>10.702999999999999</v>
      </c>
      <c r="O1326" s="45">
        <v>-8.3932956654272193</v>
      </c>
      <c r="P1326" s="46">
        <v>-0.12240000000000001</v>
      </c>
      <c r="Q1326" s="46">
        <v>-8.7999999999999995E-2</v>
      </c>
      <c r="R1326" s="46">
        <v>-0.15075065505661991</v>
      </c>
      <c r="S1326" s="47">
        <v>10.370001</v>
      </c>
      <c r="T1326" s="45">
        <v>-8.1084931961940061</v>
      </c>
      <c r="U1326" s="46">
        <v>-0.1028</v>
      </c>
      <c r="V1326" s="46">
        <v>-0.10920000000000001</v>
      </c>
      <c r="W1326" s="46">
        <v>-0.14997493123852401</v>
      </c>
      <c r="X1326" s="47">
        <v>10.679001</v>
      </c>
      <c r="Y1326" s="76" t="s">
        <v>26</v>
      </c>
    </row>
    <row r="1327" spans="1:25" x14ac:dyDescent="0.25">
      <c r="A1327" s="125" t="s">
        <v>2</v>
      </c>
      <c r="B1327" s="42" t="s">
        <v>1433</v>
      </c>
      <c r="C1327" s="74" t="s">
        <v>79</v>
      </c>
      <c r="D1327" s="42">
        <v>110</v>
      </c>
      <c r="E1327" s="75" t="s">
        <v>1468</v>
      </c>
      <c r="F1327" s="42">
        <v>10</v>
      </c>
      <c r="G1327" s="75" t="s">
        <v>26</v>
      </c>
      <c r="H1327" s="44">
        <v>1</v>
      </c>
      <c r="I1327" s="42" t="s">
        <v>1425</v>
      </c>
      <c r="J1327" s="46">
        <v>-4.7262245614003167</v>
      </c>
      <c r="K1327" s="46">
        <v>-6.1499999999999999E-2</v>
      </c>
      <c r="L1327" s="46">
        <v>-6.2399999999999997E-2</v>
      </c>
      <c r="M1327" s="46">
        <v>-8.7612841524516261E-2</v>
      </c>
      <c r="N1327" s="46">
        <v>10.702999999999999</v>
      </c>
      <c r="O1327" s="45">
        <v>-6.5545615876945842</v>
      </c>
      <c r="P1327" s="46">
        <v>-0.1002</v>
      </c>
      <c r="Q1327" s="46">
        <v>-6.1799999999999994E-2</v>
      </c>
      <c r="R1327" s="46">
        <v>-0.11772544329922907</v>
      </c>
      <c r="S1327" s="47">
        <v>10.370001</v>
      </c>
      <c r="T1327" s="45">
        <v>-6.8239448308142689</v>
      </c>
      <c r="U1327" s="46">
        <v>-0.10740000000000001</v>
      </c>
      <c r="V1327" s="46">
        <v>-6.6299999999999998E-2</v>
      </c>
      <c r="W1327" s="46">
        <v>-0.12621588648026841</v>
      </c>
      <c r="X1327" s="47">
        <v>10.679001</v>
      </c>
      <c r="Y1327" s="76" t="s">
        <v>26</v>
      </c>
    </row>
    <row r="1328" spans="1:25" ht="15.75" thickBot="1" x14ac:dyDescent="0.3">
      <c r="A1328" s="126" t="s">
        <v>2</v>
      </c>
      <c r="B1328" s="56" t="s">
        <v>1433</v>
      </c>
      <c r="C1328" s="97" t="s">
        <v>79</v>
      </c>
      <c r="D1328" s="56">
        <v>110</v>
      </c>
      <c r="E1328" s="95" t="s">
        <v>1469</v>
      </c>
      <c r="F1328" s="56">
        <v>10</v>
      </c>
      <c r="G1328" s="95" t="s">
        <v>26</v>
      </c>
      <c r="H1328" s="67">
        <v>1</v>
      </c>
      <c r="I1328" s="56" t="s">
        <v>1425</v>
      </c>
      <c r="J1328" s="59">
        <v>-7.1569436071268902</v>
      </c>
      <c r="K1328" s="59">
        <v>-8.4599999999999995E-2</v>
      </c>
      <c r="L1328" s="59">
        <v>-0.1022</v>
      </c>
      <c r="M1328" s="59">
        <v>-0.13267252918370101</v>
      </c>
      <c r="N1328" s="59">
        <v>10.702999999999999</v>
      </c>
      <c r="O1328" s="58">
        <v>-8.4881428229018496</v>
      </c>
      <c r="P1328" s="59">
        <v>-0.1232</v>
      </c>
      <c r="Q1328" s="59">
        <v>-8.9799999999999991E-2</v>
      </c>
      <c r="R1328" s="59">
        <v>-0.15245418984075182</v>
      </c>
      <c r="S1328" s="60">
        <v>10.370001</v>
      </c>
      <c r="T1328" s="58">
        <v>-9.4780535579551728</v>
      </c>
      <c r="U1328" s="59">
        <v>-0.1384</v>
      </c>
      <c r="V1328" s="59">
        <v>-0.1076</v>
      </c>
      <c r="W1328" s="59">
        <v>-0.17530636040942724</v>
      </c>
      <c r="X1328" s="60">
        <v>10.679001</v>
      </c>
      <c r="Y1328" s="96" t="s">
        <v>26</v>
      </c>
    </row>
    <row r="1329" spans="1:25" x14ac:dyDescent="0.25">
      <c r="A1329" s="69" t="s">
        <v>2</v>
      </c>
      <c r="B1329" s="30" t="s">
        <v>1454</v>
      </c>
      <c r="C1329" s="70" t="s">
        <v>386</v>
      </c>
      <c r="D1329" s="30">
        <v>35</v>
      </c>
      <c r="E1329" s="70" t="s">
        <v>1470</v>
      </c>
      <c r="F1329" s="30">
        <v>35</v>
      </c>
      <c r="G1329" s="70" t="s">
        <v>25</v>
      </c>
      <c r="H1329" s="30" t="s">
        <v>1418</v>
      </c>
      <c r="I1329" s="30" t="s">
        <v>24</v>
      </c>
      <c r="J1329" s="32">
        <v>4.3590572770177483</v>
      </c>
      <c r="K1329" s="32">
        <v>0.19281499999999999</v>
      </c>
      <c r="L1329" s="32">
        <v>0.20722499999999999</v>
      </c>
      <c r="M1329" s="32">
        <v>0.2830544556264748</v>
      </c>
      <c r="N1329" s="32" t="s">
        <v>1419</v>
      </c>
      <c r="O1329" s="31">
        <v>6.8285006549436673</v>
      </c>
      <c r="P1329" s="32">
        <v>0.37851500000000005</v>
      </c>
      <c r="Q1329" s="32">
        <v>0.22252</v>
      </c>
      <c r="R1329" s="32">
        <v>0.43907716363413851</v>
      </c>
      <c r="S1329" s="33" t="s">
        <v>1419</v>
      </c>
      <c r="T1329" s="31">
        <v>6.1762325929338795</v>
      </c>
      <c r="U1329" s="32">
        <v>0.33741500000000002</v>
      </c>
      <c r="V1329" s="32">
        <v>0.21652000000000002</v>
      </c>
      <c r="W1329" s="32">
        <v>0.4009112029178033</v>
      </c>
      <c r="X1329" s="33" t="s">
        <v>1419</v>
      </c>
      <c r="Y1329" s="72" t="s">
        <v>1420</v>
      </c>
    </row>
    <row r="1330" spans="1:25" x14ac:dyDescent="0.25">
      <c r="A1330" s="125" t="s">
        <v>2</v>
      </c>
      <c r="B1330" s="42" t="s">
        <v>1454</v>
      </c>
      <c r="C1330" s="74" t="s">
        <v>386</v>
      </c>
      <c r="D1330" s="42">
        <v>35</v>
      </c>
      <c r="E1330" s="75" t="s">
        <v>340</v>
      </c>
      <c r="F1330" s="42">
        <v>10</v>
      </c>
      <c r="G1330" s="75" t="s">
        <v>55</v>
      </c>
      <c r="H1330" s="42" t="s">
        <v>1419</v>
      </c>
      <c r="I1330" s="42" t="s">
        <v>1471</v>
      </c>
      <c r="J1330" s="46">
        <v>-1.6792607886291507E-2</v>
      </c>
      <c r="K1330" s="46">
        <v>-2.1499999999999999E-4</v>
      </c>
      <c r="L1330" s="46">
        <v>-2.2499999999999999E-4</v>
      </c>
      <c r="M1330" s="46">
        <v>-3.112073263919087E-4</v>
      </c>
      <c r="N1330" s="46">
        <v>10.7</v>
      </c>
      <c r="O1330" s="45">
        <v>-1.6755183684770608E-2</v>
      </c>
      <c r="P1330" s="46">
        <v>-2.1499999999999999E-4</v>
      </c>
      <c r="Q1330" s="46">
        <v>-2.2000000000000001E-4</v>
      </c>
      <c r="R1330" s="46">
        <v>-3.0761176830544049E-4</v>
      </c>
      <c r="S1330" s="47">
        <v>10.6</v>
      </c>
      <c r="T1330" s="45">
        <v>-1.659859318304378E-2</v>
      </c>
      <c r="U1330" s="46">
        <v>-2.1499999999999999E-4</v>
      </c>
      <c r="V1330" s="46">
        <v>-2.2000000000000001E-4</v>
      </c>
      <c r="W1330" s="46">
        <v>-3.0761176830544049E-4</v>
      </c>
      <c r="X1330" s="47">
        <v>10.7</v>
      </c>
      <c r="Y1330" s="76" t="s">
        <v>26</v>
      </c>
    </row>
    <row r="1331" spans="1:25" x14ac:dyDescent="0.25">
      <c r="A1331" s="125" t="s">
        <v>2</v>
      </c>
      <c r="B1331" s="42" t="s">
        <v>1454</v>
      </c>
      <c r="C1331" s="74" t="s">
        <v>386</v>
      </c>
      <c r="D1331" s="42">
        <v>35</v>
      </c>
      <c r="E1331" s="75" t="s">
        <v>1448</v>
      </c>
      <c r="F1331" s="42">
        <v>10</v>
      </c>
      <c r="G1331" s="75" t="s">
        <v>33</v>
      </c>
      <c r="H1331" s="44">
        <v>1</v>
      </c>
      <c r="I1331" s="42" t="s">
        <v>1449</v>
      </c>
      <c r="J1331" s="46">
        <v>15.256700469562119</v>
      </c>
      <c r="K1331" s="46">
        <v>0.19259999999999999</v>
      </c>
      <c r="L1331" s="46">
        <v>0.20699999999999999</v>
      </c>
      <c r="M1331" s="46">
        <v>0.282743275782113</v>
      </c>
      <c r="N1331" s="46">
        <v>10.7</v>
      </c>
      <c r="O1331" s="45">
        <v>23.899752292302836</v>
      </c>
      <c r="P1331" s="46">
        <v>0.37830000000000003</v>
      </c>
      <c r="Q1331" s="46">
        <v>0.2223</v>
      </c>
      <c r="R1331" s="46">
        <v>0.4387803322848462</v>
      </c>
      <c r="S1331" s="47">
        <v>10.6</v>
      </c>
      <c r="T1331" s="45">
        <v>21.616814075268579</v>
      </c>
      <c r="U1331" s="46">
        <v>0.3372</v>
      </c>
      <c r="V1331" s="46">
        <v>0.21630000000000002</v>
      </c>
      <c r="W1331" s="46">
        <v>0.40061144516850739</v>
      </c>
      <c r="X1331" s="47">
        <v>10.7</v>
      </c>
      <c r="Y1331" s="76" t="s">
        <v>26</v>
      </c>
    </row>
    <row r="1332" spans="1:25" x14ac:dyDescent="0.25">
      <c r="A1332" s="77" t="s">
        <v>2</v>
      </c>
      <c r="B1332" s="50" t="s">
        <v>1454</v>
      </c>
      <c r="C1332" s="78" t="s">
        <v>386</v>
      </c>
      <c r="D1332" s="50">
        <v>35</v>
      </c>
      <c r="E1332" s="78" t="s">
        <v>1472</v>
      </c>
      <c r="F1332" s="50">
        <v>35</v>
      </c>
      <c r="G1332" s="78" t="s">
        <v>25</v>
      </c>
      <c r="H1332" s="50" t="s">
        <v>1418</v>
      </c>
      <c r="I1332" s="50" t="s">
        <v>57</v>
      </c>
      <c r="J1332" s="52">
        <v>1.0379670540820733</v>
      </c>
      <c r="K1332" s="52">
        <v>4.8570000000000002E-2</v>
      </c>
      <c r="L1332" s="52">
        <v>4.7094999999999991E-2</v>
      </c>
      <c r="M1332" s="52">
        <v>6.7653410298372976E-2</v>
      </c>
      <c r="N1332" s="52" t="s">
        <v>1419</v>
      </c>
      <c r="O1332" s="51">
        <v>2.0661318965276707</v>
      </c>
      <c r="P1332" s="52">
        <v>0.12017</v>
      </c>
      <c r="Q1332" s="52">
        <v>5.7094999999999993E-2</v>
      </c>
      <c r="R1332" s="52">
        <v>0.13304385714868611</v>
      </c>
      <c r="S1332" s="53" t="s">
        <v>1419</v>
      </c>
      <c r="T1332" s="51">
        <v>1.8312506480482675</v>
      </c>
      <c r="U1332" s="52">
        <v>0.106165</v>
      </c>
      <c r="V1332" s="52">
        <v>5.389E-2</v>
      </c>
      <c r="W1332" s="52">
        <v>0.11905939410647107</v>
      </c>
      <c r="X1332" s="53" t="s">
        <v>1419</v>
      </c>
      <c r="Y1332" s="79" t="s">
        <v>1420</v>
      </c>
    </row>
    <row r="1333" spans="1:25" x14ac:dyDescent="0.25">
      <c r="A1333" s="125" t="s">
        <v>2</v>
      </c>
      <c r="B1333" s="42" t="s">
        <v>1454</v>
      </c>
      <c r="C1333" s="74" t="s">
        <v>386</v>
      </c>
      <c r="D1333" s="42">
        <v>35</v>
      </c>
      <c r="E1333" s="75" t="s">
        <v>1439</v>
      </c>
      <c r="F1333" s="42">
        <v>10</v>
      </c>
      <c r="G1333" s="75" t="s">
        <v>55</v>
      </c>
      <c r="H1333" s="42" t="s">
        <v>1419</v>
      </c>
      <c r="I1333" s="42" t="s">
        <v>1440</v>
      </c>
      <c r="J1333" s="46">
        <v>-1.8372019043656752E-2</v>
      </c>
      <c r="K1333" s="46">
        <v>-1.7000000000000001E-4</v>
      </c>
      <c r="L1333" s="46">
        <v>-2.9499999999999996E-4</v>
      </c>
      <c r="M1333" s="46">
        <v>-3.4047760572466433E-4</v>
      </c>
      <c r="N1333" s="46">
        <v>10.7</v>
      </c>
      <c r="O1333" s="45">
        <v>-1.8545339978030869E-2</v>
      </c>
      <c r="P1333" s="46">
        <v>-1.7000000000000001E-4</v>
      </c>
      <c r="Q1333" s="46">
        <v>-2.9499999999999996E-4</v>
      </c>
      <c r="R1333" s="46">
        <v>-3.4047760572466433E-4</v>
      </c>
      <c r="S1333" s="47">
        <v>10.6</v>
      </c>
      <c r="T1333" s="45">
        <v>-1.8003821006132903E-2</v>
      </c>
      <c r="U1333" s="46">
        <v>-1.65E-4</v>
      </c>
      <c r="V1333" s="46">
        <v>-2.9E-4</v>
      </c>
      <c r="W1333" s="46">
        <v>-3.3365401241405743E-4</v>
      </c>
      <c r="X1333" s="47">
        <v>10.7</v>
      </c>
      <c r="Y1333" s="76" t="s">
        <v>26</v>
      </c>
    </row>
    <row r="1334" spans="1:25" x14ac:dyDescent="0.25">
      <c r="A1334" s="125" t="s">
        <v>2</v>
      </c>
      <c r="B1334" s="42" t="s">
        <v>1454</v>
      </c>
      <c r="C1334" s="74" t="s">
        <v>386</v>
      </c>
      <c r="D1334" s="42">
        <v>35</v>
      </c>
      <c r="E1334" s="75" t="s">
        <v>1473</v>
      </c>
      <c r="F1334" s="42">
        <v>10</v>
      </c>
      <c r="G1334" s="75" t="s">
        <v>33</v>
      </c>
      <c r="H1334" s="42">
        <v>2</v>
      </c>
      <c r="I1334" s="42" t="s">
        <v>1456</v>
      </c>
      <c r="J1334" s="46">
        <v>3.6328846892872564</v>
      </c>
      <c r="K1334" s="46">
        <v>4.8399999999999999E-2</v>
      </c>
      <c r="L1334" s="46">
        <v>4.6799999999999994E-2</v>
      </c>
      <c r="M1334" s="46">
        <v>6.7326072215747143E-2</v>
      </c>
      <c r="N1334" s="46">
        <v>10.7</v>
      </c>
      <c r="O1334" s="45">
        <v>7.2314616378468477</v>
      </c>
      <c r="P1334" s="46">
        <v>0.12</v>
      </c>
      <c r="Q1334" s="46">
        <v>5.6799999999999996E-2</v>
      </c>
      <c r="R1334" s="46">
        <v>0.13276385050155784</v>
      </c>
      <c r="S1334" s="47">
        <v>10.6</v>
      </c>
      <c r="T1334" s="45">
        <v>6.409377268168936</v>
      </c>
      <c r="U1334" s="46">
        <v>0.106</v>
      </c>
      <c r="V1334" s="46">
        <v>5.3600000000000002E-2</v>
      </c>
      <c r="W1334" s="46">
        <v>0.11878114328461399</v>
      </c>
      <c r="X1334" s="47">
        <v>10.7</v>
      </c>
      <c r="Y1334" s="76" t="s">
        <v>26</v>
      </c>
    </row>
    <row r="1335" spans="1:25" x14ac:dyDescent="0.25">
      <c r="A1335" s="125" t="s">
        <v>2</v>
      </c>
      <c r="B1335" s="42" t="s">
        <v>1454</v>
      </c>
      <c r="C1335" s="74" t="s">
        <v>386</v>
      </c>
      <c r="D1335" s="42">
        <v>35</v>
      </c>
      <c r="E1335" s="75" t="s">
        <v>1474</v>
      </c>
      <c r="F1335" s="42">
        <v>10</v>
      </c>
      <c r="G1335" s="75" t="s">
        <v>26</v>
      </c>
      <c r="H1335" s="44">
        <v>1</v>
      </c>
      <c r="I1335" s="42" t="s">
        <v>1425</v>
      </c>
      <c r="J1335" s="46">
        <v>-12.734107855494331</v>
      </c>
      <c r="K1335" s="46">
        <v>-0.1696</v>
      </c>
      <c r="L1335" s="46">
        <v>-0.1641</v>
      </c>
      <c r="M1335" s="46">
        <v>-0.23599358042116314</v>
      </c>
      <c r="N1335" s="46">
        <v>10.7</v>
      </c>
      <c r="O1335" s="45">
        <v>-20.697962128560278</v>
      </c>
      <c r="P1335" s="46">
        <v>-0.33610000000000001</v>
      </c>
      <c r="Q1335" s="46">
        <v>-0.17730000000000001</v>
      </c>
      <c r="R1335" s="46">
        <v>-0.37999802631066387</v>
      </c>
      <c r="S1335" s="47">
        <v>10.6</v>
      </c>
      <c r="T1335" s="45">
        <v>-18.831071890086758</v>
      </c>
      <c r="U1335" s="46">
        <v>-0.30449999999999999</v>
      </c>
      <c r="V1335" s="46">
        <v>-0.17050000000000001</v>
      </c>
      <c r="W1335" s="46">
        <v>-0.34898495669584384</v>
      </c>
      <c r="X1335" s="47">
        <v>10.7</v>
      </c>
      <c r="Y1335" s="76" t="s">
        <v>26</v>
      </c>
    </row>
    <row r="1336" spans="1:25" x14ac:dyDescent="0.25">
      <c r="A1336" s="125" t="s">
        <v>2</v>
      </c>
      <c r="B1336" s="42" t="s">
        <v>1454</v>
      </c>
      <c r="C1336" s="74" t="s">
        <v>386</v>
      </c>
      <c r="D1336" s="42">
        <v>35</v>
      </c>
      <c r="E1336" s="75" t="s">
        <v>1475</v>
      </c>
      <c r="F1336" s="42">
        <v>10</v>
      </c>
      <c r="G1336" s="75" t="s">
        <v>26</v>
      </c>
      <c r="H1336" s="44">
        <v>1</v>
      </c>
      <c r="I1336" s="42" t="s">
        <v>1425</v>
      </c>
      <c r="J1336" s="46">
        <v>-0.8494817143663822</v>
      </c>
      <c r="K1336" s="46">
        <v>-1.4E-2</v>
      </c>
      <c r="L1336" s="46">
        <v>-7.1999999999999998E-3</v>
      </c>
      <c r="M1336" s="46">
        <v>-1.5742934923323543E-2</v>
      </c>
      <c r="N1336" s="46">
        <v>10.7</v>
      </c>
      <c r="O1336" s="45">
        <v>-1.5435675936206559</v>
      </c>
      <c r="P1336" s="46">
        <v>-2.6199999999999998E-2</v>
      </c>
      <c r="Q1336" s="46">
        <v>-1.0800000000000001E-2</v>
      </c>
      <c r="R1336" s="46">
        <v>-2.8338666164800345E-2</v>
      </c>
      <c r="S1336" s="47">
        <v>10.6</v>
      </c>
      <c r="T1336" s="45">
        <v>-1.3086721032269841</v>
      </c>
      <c r="U1336" s="46">
        <v>-2.2600000000000002E-2</v>
      </c>
      <c r="V1336" s="46">
        <v>-8.8000000000000005E-3</v>
      </c>
      <c r="W1336" s="46">
        <v>-2.425283488584376E-2</v>
      </c>
      <c r="X1336" s="47">
        <v>10.7</v>
      </c>
      <c r="Y1336" s="76" t="s">
        <v>26</v>
      </c>
    </row>
    <row r="1337" spans="1:25" x14ac:dyDescent="0.25">
      <c r="A1337" s="125" t="s">
        <v>2</v>
      </c>
      <c r="B1337" s="42" t="s">
        <v>1454</v>
      </c>
      <c r="C1337" s="74" t="s">
        <v>386</v>
      </c>
      <c r="D1337" s="42">
        <v>35</v>
      </c>
      <c r="E1337" s="75" t="s">
        <v>1476</v>
      </c>
      <c r="F1337" s="42">
        <v>10</v>
      </c>
      <c r="G1337" s="75" t="s">
        <v>26</v>
      </c>
      <c r="H1337" s="44">
        <v>1</v>
      </c>
      <c r="I1337" s="42" t="s">
        <v>1425</v>
      </c>
      <c r="J1337" s="46">
        <v>-1.9345082599293075</v>
      </c>
      <c r="K1337" s="46">
        <v>-7.3000000000000001E-3</v>
      </c>
      <c r="L1337" s="46">
        <v>-3.5099999999999999E-2</v>
      </c>
      <c r="M1337" s="46">
        <v>-3.5851080876313897E-2</v>
      </c>
      <c r="N1337" s="46">
        <v>10.7</v>
      </c>
      <c r="O1337" s="45">
        <v>-2.0619082782199332</v>
      </c>
      <c r="P1337" s="46">
        <v>-8.0000000000000002E-3</v>
      </c>
      <c r="Q1337" s="46">
        <v>-3.6999999999999998E-2</v>
      </c>
      <c r="R1337" s="46">
        <v>-3.7854986461495398E-2</v>
      </c>
      <c r="S1337" s="47">
        <v>10.6</v>
      </c>
      <c r="T1337" s="45">
        <v>-2.085974664417245</v>
      </c>
      <c r="U1337" s="46">
        <v>-8.0999999999999996E-3</v>
      </c>
      <c r="V1337" s="46">
        <v>-3.78E-2</v>
      </c>
      <c r="W1337" s="46">
        <v>-3.8658116870846151E-2</v>
      </c>
      <c r="X1337" s="47">
        <v>10.7</v>
      </c>
      <c r="Y1337" s="76" t="s">
        <v>26</v>
      </c>
    </row>
    <row r="1338" spans="1:25" x14ac:dyDescent="0.25">
      <c r="A1338" s="125" t="s">
        <v>2</v>
      </c>
      <c r="B1338" s="42" t="s">
        <v>1454</v>
      </c>
      <c r="C1338" s="74" t="s">
        <v>386</v>
      </c>
      <c r="D1338" s="42">
        <v>35</v>
      </c>
      <c r="E1338" s="75" t="s">
        <v>1477</v>
      </c>
      <c r="F1338" s="42">
        <v>10</v>
      </c>
      <c r="G1338" s="75" t="s">
        <v>26</v>
      </c>
      <c r="H1338" s="42">
        <v>2</v>
      </c>
      <c r="I1338" s="42" t="s">
        <v>1425</v>
      </c>
      <c r="J1338" s="46">
        <v>-3.6514672386786073</v>
      </c>
      <c r="K1338" s="46">
        <v>-4.7700000000000006E-2</v>
      </c>
      <c r="L1338" s="46">
        <v>-4.8000000000000001E-2</v>
      </c>
      <c r="M1338" s="46">
        <v>-6.7670451454087413E-2</v>
      </c>
      <c r="N1338" s="46">
        <v>10.7</v>
      </c>
      <c r="O1338" s="45">
        <v>-7.1883907425343008</v>
      </c>
      <c r="P1338" s="46">
        <v>-0.1179</v>
      </c>
      <c r="Q1338" s="46">
        <v>-5.9299999999999999E-2</v>
      </c>
      <c r="R1338" s="46">
        <v>-0.13197310332033571</v>
      </c>
      <c r="S1338" s="47">
        <v>10.6</v>
      </c>
      <c r="T1338" s="45">
        <v>-6.4764253950796888</v>
      </c>
      <c r="U1338" s="46">
        <v>-0.106</v>
      </c>
      <c r="V1338" s="46">
        <v>-5.6299999999999996E-2</v>
      </c>
      <c r="W1338" s="46">
        <v>-0.12002370599177481</v>
      </c>
      <c r="X1338" s="47">
        <v>10.7</v>
      </c>
      <c r="Y1338" s="76" t="s">
        <v>26</v>
      </c>
    </row>
    <row r="1339" spans="1:25" x14ac:dyDescent="0.25">
      <c r="A1339" s="125" t="s">
        <v>2</v>
      </c>
      <c r="B1339" s="42" t="s">
        <v>1454</v>
      </c>
      <c r="C1339" s="74" t="s">
        <v>386</v>
      </c>
      <c r="D1339" s="42">
        <v>35</v>
      </c>
      <c r="E1339" s="75" t="s">
        <v>1478</v>
      </c>
      <c r="F1339" s="42">
        <v>10</v>
      </c>
      <c r="G1339" s="75" t="s">
        <v>26</v>
      </c>
      <c r="H1339" s="42">
        <v>2</v>
      </c>
      <c r="I1339" s="42" t="s">
        <v>1419</v>
      </c>
      <c r="J1339" s="46">
        <v>0</v>
      </c>
      <c r="K1339" s="46">
        <v>0</v>
      </c>
      <c r="L1339" s="46">
        <v>0</v>
      </c>
      <c r="M1339" s="46">
        <v>0</v>
      </c>
      <c r="N1339" s="46">
        <v>10.7</v>
      </c>
      <c r="O1339" s="45">
        <v>0</v>
      </c>
      <c r="P1339" s="46">
        <v>0</v>
      </c>
      <c r="Q1339" s="46">
        <v>0</v>
      </c>
      <c r="R1339" s="46">
        <v>0</v>
      </c>
      <c r="S1339" s="47">
        <v>10.6</v>
      </c>
      <c r="T1339" s="45">
        <v>0</v>
      </c>
      <c r="U1339" s="46">
        <v>0</v>
      </c>
      <c r="V1339" s="46">
        <v>0</v>
      </c>
      <c r="W1339" s="46">
        <v>0</v>
      </c>
      <c r="X1339" s="47">
        <v>10.7</v>
      </c>
      <c r="Y1339" s="76" t="s">
        <v>1479</v>
      </c>
    </row>
    <row r="1340" spans="1:25" x14ac:dyDescent="0.25">
      <c r="A1340" s="125" t="s">
        <v>2</v>
      </c>
      <c r="B1340" s="42" t="s">
        <v>1454</v>
      </c>
      <c r="C1340" s="74" t="s">
        <v>386</v>
      </c>
      <c r="D1340" s="42">
        <v>35</v>
      </c>
      <c r="E1340" s="75" t="s">
        <v>1480</v>
      </c>
      <c r="F1340" s="42">
        <v>10</v>
      </c>
      <c r="G1340" s="75" t="s">
        <v>26</v>
      </c>
      <c r="H1340" s="42">
        <v>2</v>
      </c>
      <c r="I1340" s="42" t="s">
        <v>1419</v>
      </c>
      <c r="J1340" s="46">
        <v>0</v>
      </c>
      <c r="K1340" s="46">
        <v>0</v>
      </c>
      <c r="L1340" s="46">
        <v>0</v>
      </c>
      <c r="M1340" s="46">
        <v>0</v>
      </c>
      <c r="N1340" s="46">
        <v>10.7</v>
      </c>
      <c r="O1340" s="45">
        <v>0</v>
      </c>
      <c r="P1340" s="46">
        <v>0</v>
      </c>
      <c r="Q1340" s="46">
        <v>0</v>
      </c>
      <c r="R1340" s="46">
        <v>0</v>
      </c>
      <c r="S1340" s="47">
        <v>10.6</v>
      </c>
      <c r="T1340" s="45">
        <v>0</v>
      </c>
      <c r="U1340" s="46">
        <v>0</v>
      </c>
      <c r="V1340" s="46">
        <v>0</v>
      </c>
      <c r="W1340" s="46">
        <v>0</v>
      </c>
      <c r="X1340" s="47">
        <v>10.7</v>
      </c>
      <c r="Y1340" s="76" t="s">
        <v>1481</v>
      </c>
    </row>
    <row r="1341" spans="1:25" ht="15.75" thickBot="1" x14ac:dyDescent="0.3">
      <c r="A1341" s="126" t="s">
        <v>2</v>
      </c>
      <c r="B1341" s="56" t="s">
        <v>1454</v>
      </c>
      <c r="C1341" s="97" t="s">
        <v>386</v>
      </c>
      <c r="D1341" s="56">
        <v>35</v>
      </c>
      <c r="E1341" s="95" t="s">
        <v>1482</v>
      </c>
      <c r="F1341" s="56">
        <v>10</v>
      </c>
      <c r="G1341" s="95" t="s">
        <v>26</v>
      </c>
      <c r="H1341" s="56">
        <v>2</v>
      </c>
      <c r="I1341" s="56" t="s">
        <v>1425</v>
      </c>
      <c r="J1341" s="59">
        <v>0</v>
      </c>
      <c r="K1341" s="59">
        <v>0</v>
      </c>
      <c r="L1341" s="59">
        <v>0</v>
      </c>
      <c r="M1341" s="59">
        <v>0</v>
      </c>
      <c r="N1341" s="59">
        <v>10.7</v>
      </c>
      <c r="O1341" s="58">
        <v>0</v>
      </c>
      <c r="P1341" s="59">
        <v>0</v>
      </c>
      <c r="Q1341" s="59">
        <v>0</v>
      </c>
      <c r="R1341" s="59">
        <v>0</v>
      </c>
      <c r="S1341" s="60">
        <v>10.6</v>
      </c>
      <c r="T1341" s="58">
        <v>0</v>
      </c>
      <c r="U1341" s="59">
        <v>0</v>
      </c>
      <c r="V1341" s="59">
        <v>0</v>
      </c>
      <c r="W1341" s="59">
        <v>0</v>
      </c>
      <c r="X1341" s="60">
        <v>10.7</v>
      </c>
      <c r="Y1341" s="96" t="s">
        <v>1483</v>
      </c>
    </row>
    <row r="1342" spans="1:25" x14ac:dyDescent="0.25">
      <c r="A1342" s="69" t="s">
        <v>2</v>
      </c>
      <c r="B1342" s="30" t="s">
        <v>1484</v>
      </c>
      <c r="C1342" s="70" t="s">
        <v>386</v>
      </c>
      <c r="D1342" s="30">
        <v>35</v>
      </c>
      <c r="E1342" s="70" t="s">
        <v>1470</v>
      </c>
      <c r="F1342" s="30">
        <v>35</v>
      </c>
      <c r="G1342" s="70" t="s">
        <v>25</v>
      </c>
      <c r="H1342" s="30" t="s">
        <v>1418</v>
      </c>
      <c r="I1342" s="30" t="s">
        <v>24</v>
      </c>
      <c r="J1342" s="32">
        <v>0.89943952098439939</v>
      </c>
      <c r="K1342" s="32">
        <v>3.9607499999999997E-2</v>
      </c>
      <c r="L1342" s="32">
        <v>4.2779999999999999E-2</v>
      </c>
      <c r="M1342" s="32">
        <v>5.8299935302279705E-2</v>
      </c>
      <c r="N1342" s="32" t="s">
        <v>1419</v>
      </c>
      <c r="O1342" s="31">
        <v>1.5855345220831818</v>
      </c>
      <c r="P1342" s="32">
        <v>8.7307499999999996E-2</v>
      </c>
      <c r="Q1342" s="32">
        <v>5.4479999999999994E-2</v>
      </c>
      <c r="R1342" s="32">
        <v>0.10291098073699423</v>
      </c>
      <c r="S1342" s="33" t="s">
        <v>1419</v>
      </c>
      <c r="T1342" s="31">
        <v>1.5348449362239833</v>
      </c>
      <c r="U1342" s="32">
        <v>8.5807500000000009E-2</v>
      </c>
      <c r="V1342" s="32">
        <v>5.1179999999999996E-2</v>
      </c>
      <c r="W1342" s="32">
        <v>9.991155817146484E-2</v>
      </c>
      <c r="X1342" s="33" t="s">
        <v>1419</v>
      </c>
      <c r="Y1342" s="72" t="s">
        <v>1420</v>
      </c>
    </row>
    <row r="1343" spans="1:25" x14ac:dyDescent="0.25">
      <c r="A1343" s="125" t="s">
        <v>2</v>
      </c>
      <c r="B1343" s="42" t="s">
        <v>1484</v>
      </c>
      <c r="C1343" s="74" t="s">
        <v>386</v>
      </c>
      <c r="D1343" s="42">
        <v>35</v>
      </c>
      <c r="E1343" s="75" t="s">
        <v>340</v>
      </c>
      <c r="F1343" s="42">
        <v>10</v>
      </c>
      <c r="G1343" s="75" t="s">
        <v>55</v>
      </c>
      <c r="H1343" s="42" t="s">
        <v>1419</v>
      </c>
      <c r="I1343" s="42" t="s">
        <v>1485</v>
      </c>
      <c r="J1343" s="46">
        <v>-1.9352892789296874E-2</v>
      </c>
      <c r="K1343" s="46">
        <v>-3.0749999999999999E-4</v>
      </c>
      <c r="L1343" s="46">
        <v>-1.7999999999999998E-4</v>
      </c>
      <c r="M1343" s="46">
        <v>-3.5630920560659107E-4</v>
      </c>
      <c r="N1343" s="46">
        <v>10.63</v>
      </c>
      <c r="O1343" s="45">
        <v>-1.9280342113423225E-2</v>
      </c>
      <c r="P1343" s="46">
        <v>-3.0749999999999999E-4</v>
      </c>
      <c r="Q1343" s="46">
        <v>-1.7999999999999998E-4</v>
      </c>
      <c r="R1343" s="46">
        <v>-3.5630920560659107E-4</v>
      </c>
      <c r="S1343" s="47">
        <v>10.67</v>
      </c>
      <c r="T1343" s="45">
        <v>-1.9226285079460354E-2</v>
      </c>
      <c r="U1343" s="46">
        <v>-3.0749999999999999E-4</v>
      </c>
      <c r="V1343" s="46">
        <v>-1.7999999999999998E-4</v>
      </c>
      <c r="W1343" s="46">
        <v>-3.5630920560659107E-4</v>
      </c>
      <c r="X1343" s="47">
        <v>10.7</v>
      </c>
      <c r="Y1343" s="76" t="s">
        <v>26</v>
      </c>
    </row>
    <row r="1344" spans="1:25" x14ac:dyDescent="0.25">
      <c r="A1344" s="125" t="s">
        <v>2</v>
      </c>
      <c r="B1344" s="42" t="s">
        <v>1484</v>
      </c>
      <c r="C1344" s="74" t="s">
        <v>386</v>
      </c>
      <c r="D1344" s="42">
        <v>35</v>
      </c>
      <c r="E1344" s="75" t="s">
        <v>1486</v>
      </c>
      <c r="F1344" s="42">
        <v>10</v>
      </c>
      <c r="G1344" s="75" t="s">
        <v>33</v>
      </c>
      <c r="H1344" s="44">
        <v>1</v>
      </c>
      <c r="I1344" s="42" t="s">
        <v>1449</v>
      </c>
      <c r="J1344" s="46">
        <v>3.1480383234453977</v>
      </c>
      <c r="K1344" s="46">
        <v>3.9299999999999995E-2</v>
      </c>
      <c r="L1344" s="46">
        <v>4.2599999999999999E-2</v>
      </c>
      <c r="M1344" s="46">
        <v>5.7959037259084967E-2</v>
      </c>
      <c r="N1344" s="46">
        <v>10.63</v>
      </c>
      <c r="O1344" s="45">
        <v>5.5493708272911366</v>
      </c>
      <c r="P1344" s="46">
        <v>8.6999999999999994E-2</v>
      </c>
      <c r="Q1344" s="46">
        <v>5.4299999999999994E-2</v>
      </c>
      <c r="R1344" s="46">
        <v>0.10255481461150422</v>
      </c>
      <c r="S1344" s="47">
        <v>10.67</v>
      </c>
      <c r="T1344" s="45">
        <v>5.3719572767839416</v>
      </c>
      <c r="U1344" s="46">
        <v>8.5500000000000007E-2</v>
      </c>
      <c r="V1344" s="46">
        <v>5.0999999999999997E-2</v>
      </c>
      <c r="W1344" s="46">
        <v>9.9555261036270701E-2</v>
      </c>
      <c r="X1344" s="47">
        <v>10.7</v>
      </c>
      <c r="Y1344" s="76" t="s">
        <v>26</v>
      </c>
    </row>
    <row r="1345" spans="1:25" x14ac:dyDescent="0.25">
      <c r="A1345" s="77" t="s">
        <v>2</v>
      </c>
      <c r="B1345" s="50" t="s">
        <v>1484</v>
      </c>
      <c r="C1345" s="78" t="s">
        <v>386</v>
      </c>
      <c r="D1345" s="50">
        <v>35</v>
      </c>
      <c r="E1345" s="78" t="s">
        <v>1472</v>
      </c>
      <c r="F1345" s="50">
        <v>35</v>
      </c>
      <c r="G1345" s="78" t="s">
        <v>25</v>
      </c>
      <c r="H1345" s="50" t="s">
        <v>1418</v>
      </c>
      <c r="I1345" s="50" t="s">
        <v>57</v>
      </c>
      <c r="J1345" s="52">
        <v>1.5947752739476979</v>
      </c>
      <c r="K1345" s="52">
        <v>5.8799999999999998E-2</v>
      </c>
      <c r="L1345" s="52">
        <v>8.3099999999999993E-2</v>
      </c>
      <c r="M1345" s="52">
        <v>0.10179906679336505</v>
      </c>
      <c r="N1345" s="52" t="s">
        <v>1419</v>
      </c>
      <c r="O1345" s="51">
        <v>2.3230992329638305</v>
      </c>
      <c r="P1345" s="52">
        <v>0.1158</v>
      </c>
      <c r="Q1345" s="52">
        <v>9.4200000000000006E-2</v>
      </c>
      <c r="R1345" s="52">
        <v>0.14927585203240343</v>
      </c>
      <c r="S1345" s="53" t="s">
        <v>1419</v>
      </c>
      <c r="T1345" s="51">
        <v>2.3352788760709493</v>
      </c>
      <c r="U1345" s="52">
        <v>0.1152</v>
      </c>
      <c r="V1345" s="52">
        <v>9.6599999999999991E-2</v>
      </c>
      <c r="W1345" s="52">
        <v>0.15034161100640103</v>
      </c>
      <c r="X1345" s="53" t="s">
        <v>1419</v>
      </c>
      <c r="Y1345" s="79" t="s">
        <v>1420</v>
      </c>
    </row>
    <row r="1346" spans="1:25" x14ac:dyDescent="0.25">
      <c r="A1346" s="125" t="s">
        <v>2</v>
      </c>
      <c r="B1346" s="42" t="s">
        <v>1484</v>
      </c>
      <c r="C1346" s="74" t="s">
        <v>386</v>
      </c>
      <c r="D1346" s="42">
        <v>35</v>
      </c>
      <c r="E1346" s="75" t="s">
        <v>1439</v>
      </c>
      <c r="F1346" s="42">
        <v>10</v>
      </c>
      <c r="G1346" s="75" t="s">
        <v>55</v>
      </c>
      <c r="H1346" s="42" t="s">
        <v>1419</v>
      </c>
      <c r="I1346" s="42" t="s">
        <v>1487</v>
      </c>
      <c r="J1346" s="46">
        <v>0</v>
      </c>
      <c r="K1346" s="46">
        <v>0</v>
      </c>
      <c r="L1346" s="46">
        <v>0</v>
      </c>
      <c r="M1346" s="46">
        <v>0</v>
      </c>
      <c r="N1346" s="46">
        <v>10.53</v>
      </c>
      <c r="O1346" s="45">
        <v>0</v>
      </c>
      <c r="P1346" s="46">
        <v>0</v>
      </c>
      <c r="Q1346" s="46">
        <v>0</v>
      </c>
      <c r="R1346" s="46">
        <v>0</v>
      </c>
      <c r="S1346" s="47">
        <v>10.6</v>
      </c>
      <c r="T1346" s="45">
        <v>0</v>
      </c>
      <c r="U1346" s="46">
        <v>0</v>
      </c>
      <c r="V1346" s="46">
        <v>0</v>
      </c>
      <c r="W1346" s="46">
        <v>0</v>
      </c>
      <c r="X1346" s="47">
        <v>10.62</v>
      </c>
      <c r="Y1346" s="76" t="s">
        <v>26</v>
      </c>
    </row>
    <row r="1347" spans="1:25" x14ac:dyDescent="0.25">
      <c r="A1347" s="125" t="s">
        <v>2</v>
      </c>
      <c r="B1347" s="42" t="s">
        <v>1484</v>
      </c>
      <c r="C1347" s="74" t="s">
        <v>386</v>
      </c>
      <c r="D1347" s="42">
        <v>35</v>
      </c>
      <c r="E1347" s="75" t="s">
        <v>1488</v>
      </c>
      <c r="F1347" s="42">
        <v>10</v>
      </c>
      <c r="G1347" s="75" t="s">
        <v>33</v>
      </c>
      <c r="H1347" s="42">
        <v>2</v>
      </c>
      <c r="I1347" s="42" t="s">
        <v>1456</v>
      </c>
      <c r="J1347" s="46">
        <v>5.5817134588169424</v>
      </c>
      <c r="K1347" s="46">
        <v>5.8799999999999998E-2</v>
      </c>
      <c r="L1347" s="46">
        <v>8.3099999999999993E-2</v>
      </c>
      <c r="M1347" s="46">
        <v>0.10179906679336505</v>
      </c>
      <c r="N1347" s="46">
        <v>10.53</v>
      </c>
      <c r="O1347" s="45">
        <v>8.1308473153734067</v>
      </c>
      <c r="P1347" s="46">
        <v>0.1158</v>
      </c>
      <c r="Q1347" s="46">
        <v>9.4200000000000006E-2</v>
      </c>
      <c r="R1347" s="46">
        <v>0.14927585203240343</v>
      </c>
      <c r="S1347" s="47">
        <v>10.6</v>
      </c>
      <c r="T1347" s="45">
        <v>8.1734760662483232</v>
      </c>
      <c r="U1347" s="46">
        <v>0.1152</v>
      </c>
      <c r="V1347" s="46">
        <v>9.6599999999999991E-2</v>
      </c>
      <c r="W1347" s="46">
        <v>0.15034161100640103</v>
      </c>
      <c r="X1347" s="47">
        <v>10.62</v>
      </c>
      <c r="Y1347" s="76" t="s">
        <v>26</v>
      </c>
    </row>
    <row r="1348" spans="1:25" x14ac:dyDescent="0.25">
      <c r="A1348" s="125" t="s">
        <v>2</v>
      </c>
      <c r="B1348" s="42" t="s">
        <v>1484</v>
      </c>
      <c r="C1348" s="74" t="s">
        <v>386</v>
      </c>
      <c r="D1348" s="42">
        <v>35</v>
      </c>
      <c r="E1348" s="75" t="s">
        <v>1489</v>
      </c>
      <c r="F1348" s="42">
        <v>10</v>
      </c>
      <c r="G1348" s="75" t="s">
        <v>26</v>
      </c>
      <c r="H1348" s="44">
        <v>1</v>
      </c>
      <c r="I1348" s="42" t="s">
        <v>1425</v>
      </c>
      <c r="J1348" s="46">
        <v>-0.57972073738434005</v>
      </c>
      <c r="K1348" s="46">
        <v>-1.04E-2</v>
      </c>
      <c r="L1348" s="46">
        <v>-2.3999999999999998E-3</v>
      </c>
      <c r="M1348" s="46">
        <v>-1.0673331251301066E-2</v>
      </c>
      <c r="N1348" s="46">
        <v>10.63</v>
      </c>
      <c r="O1348" s="45">
        <v>-1.1815600982622649</v>
      </c>
      <c r="P1348" s="46">
        <v>-2.1600000000000001E-2</v>
      </c>
      <c r="Q1348" s="46">
        <v>-3.2000000000000002E-3</v>
      </c>
      <c r="R1348" s="46">
        <v>-2.183575050232989E-2</v>
      </c>
      <c r="S1348" s="47">
        <v>10.67</v>
      </c>
      <c r="T1348" s="45">
        <v>-1.4211352092422576</v>
      </c>
      <c r="U1348" s="46">
        <v>-2.5999999999999999E-2</v>
      </c>
      <c r="V1348" s="46">
        <v>-4.2000000000000006E-3</v>
      </c>
      <c r="W1348" s="46">
        <v>-2.6337046151761211E-2</v>
      </c>
      <c r="X1348" s="47">
        <v>10.7</v>
      </c>
      <c r="Y1348" s="76" t="s">
        <v>26</v>
      </c>
    </row>
    <row r="1349" spans="1:25" x14ac:dyDescent="0.25">
      <c r="A1349" s="125" t="s">
        <v>2</v>
      </c>
      <c r="B1349" s="42" t="s">
        <v>1484</v>
      </c>
      <c r="C1349" s="74" t="s">
        <v>386</v>
      </c>
      <c r="D1349" s="42">
        <v>35</v>
      </c>
      <c r="E1349" s="75" t="s">
        <v>1490</v>
      </c>
      <c r="F1349" s="42">
        <v>10</v>
      </c>
      <c r="G1349" s="75" t="s">
        <v>26</v>
      </c>
      <c r="H1349" s="44">
        <v>1</v>
      </c>
      <c r="I1349" s="42" t="s">
        <v>1425</v>
      </c>
      <c r="J1349" s="46">
        <v>-0.64461034866415201</v>
      </c>
      <c r="K1349" s="46">
        <v>-4.2000000000000006E-3</v>
      </c>
      <c r="L1349" s="46">
        <v>-1.11E-2</v>
      </c>
      <c r="M1349" s="46">
        <v>-1.1868024266911491E-2</v>
      </c>
      <c r="N1349" s="46">
        <v>10.63</v>
      </c>
      <c r="O1349" s="45">
        <v>-0.84662950516796986</v>
      </c>
      <c r="P1349" s="46">
        <v>-8.4000000000000012E-3</v>
      </c>
      <c r="Q1349" s="46">
        <v>-1.32E-2</v>
      </c>
      <c r="R1349" s="46">
        <v>-1.5646085772486357E-2</v>
      </c>
      <c r="S1349" s="47">
        <v>10.67</v>
      </c>
      <c r="T1349" s="45">
        <v>-0.76207719150394437</v>
      </c>
      <c r="U1349" s="46">
        <v>-7.1999999999999998E-3</v>
      </c>
      <c r="V1349" s="46">
        <v>-1.2150000000000001E-2</v>
      </c>
      <c r="W1349" s="46">
        <v>-1.4123119343827695E-2</v>
      </c>
      <c r="X1349" s="47">
        <v>10.7</v>
      </c>
      <c r="Y1349" s="76" t="s">
        <v>26</v>
      </c>
    </row>
    <row r="1350" spans="1:25" x14ac:dyDescent="0.25">
      <c r="A1350" s="125" t="s">
        <v>2</v>
      </c>
      <c r="B1350" s="42" t="s">
        <v>1484</v>
      </c>
      <c r="C1350" s="74" t="s">
        <v>386</v>
      </c>
      <c r="D1350" s="42">
        <v>35</v>
      </c>
      <c r="E1350" s="75" t="s">
        <v>1491</v>
      </c>
      <c r="F1350" s="42">
        <v>10</v>
      </c>
      <c r="G1350" s="75" t="s">
        <v>26</v>
      </c>
      <c r="H1350" s="44">
        <v>1</v>
      </c>
      <c r="I1350" s="42" t="s">
        <v>1425</v>
      </c>
      <c r="J1350" s="46">
        <v>-2.2911692203052771</v>
      </c>
      <c r="K1350" s="46">
        <v>-2.4899999999999999E-2</v>
      </c>
      <c r="L1350" s="46">
        <v>-3.4049999999999997E-2</v>
      </c>
      <c r="M1350" s="46">
        <v>-4.2183083102115708E-2</v>
      </c>
      <c r="N1350" s="46">
        <v>10.63</v>
      </c>
      <c r="O1350" s="45">
        <v>-3.8457095844644811</v>
      </c>
      <c r="P1350" s="46">
        <v>-5.7000000000000002E-2</v>
      </c>
      <c r="Q1350" s="46">
        <v>-4.2450000000000002E-2</v>
      </c>
      <c r="R1350" s="46">
        <v>-7.1070405233120776E-2</v>
      </c>
      <c r="S1350" s="47">
        <v>10.67</v>
      </c>
      <c r="T1350" s="45">
        <v>-3.5258810040522159</v>
      </c>
      <c r="U1350" s="46">
        <v>-5.2649999999999995E-2</v>
      </c>
      <c r="V1350" s="46">
        <v>-3.8700000000000005E-2</v>
      </c>
      <c r="W1350" s="46">
        <v>-6.534303711949728E-2</v>
      </c>
      <c r="X1350" s="47">
        <v>10.7</v>
      </c>
      <c r="Y1350" s="76" t="s">
        <v>26</v>
      </c>
    </row>
    <row r="1351" spans="1:25" x14ac:dyDescent="0.25">
      <c r="A1351" s="125" t="s">
        <v>2</v>
      </c>
      <c r="B1351" s="42" t="s">
        <v>1484</v>
      </c>
      <c r="C1351" s="74" t="s">
        <v>386</v>
      </c>
      <c r="D1351" s="42">
        <v>35</v>
      </c>
      <c r="E1351" s="75" t="s">
        <v>1492</v>
      </c>
      <c r="F1351" s="42">
        <v>10</v>
      </c>
      <c r="G1351" s="75" t="s">
        <v>26</v>
      </c>
      <c r="H1351" s="42">
        <v>2</v>
      </c>
      <c r="I1351" s="42" t="s">
        <v>1425</v>
      </c>
      <c r="J1351" s="46">
        <v>-2.7445268122591506</v>
      </c>
      <c r="K1351" s="46">
        <v>-3.15E-2</v>
      </c>
      <c r="L1351" s="46">
        <v>-3.8899999999999997E-2</v>
      </c>
      <c r="M1351" s="46">
        <v>-5.0054570220909901E-2</v>
      </c>
      <c r="N1351" s="46">
        <v>10.53</v>
      </c>
      <c r="O1351" s="45">
        <v>-4.089750770150447</v>
      </c>
      <c r="P1351" s="46">
        <v>-6.1200000000000004E-2</v>
      </c>
      <c r="Q1351" s="46">
        <v>-4.3499999999999997E-2</v>
      </c>
      <c r="R1351" s="46">
        <v>-7.5084552339346078E-2</v>
      </c>
      <c r="S1351" s="47">
        <v>10.6</v>
      </c>
      <c r="T1351" s="45">
        <v>-3.9900441626968903</v>
      </c>
      <c r="U1351" s="46">
        <v>-5.79E-2</v>
      </c>
      <c r="V1351" s="46">
        <v>-4.5100000000000001E-2</v>
      </c>
      <c r="W1351" s="46">
        <v>-7.3392233921580563E-2</v>
      </c>
      <c r="X1351" s="47">
        <v>10.62</v>
      </c>
      <c r="Y1351" s="76" t="s">
        <v>26</v>
      </c>
    </row>
    <row r="1352" spans="1:25" x14ac:dyDescent="0.25">
      <c r="A1352" s="125" t="s">
        <v>2</v>
      </c>
      <c r="B1352" s="42" t="s">
        <v>1484</v>
      </c>
      <c r="C1352" s="74" t="s">
        <v>386</v>
      </c>
      <c r="D1352" s="42">
        <v>35</v>
      </c>
      <c r="E1352" s="75" t="s">
        <v>1493</v>
      </c>
      <c r="F1352" s="42">
        <v>10</v>
      </c>
      <c r="G1352" s="75" t="s">
        <v>26</v>
      </c>
      <c r="H1352" s="42">
        <v>2</v>
      </c>
      <c r="I1352" s="42" t="s">
        <v>1425</v>
      </c>
      <c r="J1352" s="46">
        <v>-1.9234125963569326</v>
      </c>
      <c r="K1352" s="46">
        <v>-1.6379999999999999E-2</v>
      </c>
      <c r="L1352" s="46">
        <v>-3.1019999999999999E-2</v>
      </c>
      <c r="M1352" s="46">
        <v>-3.5079121995853883E-2</v>
      </c>
      <c r="N1352" s="46">
        <v>10.53</v>
      </c>
      <c r="O1352" s="45">
        <v>-2.5180300264557887</v>
      </c>
      <c r="P1352" s="46">
        <v>-3.1559999999999998E-2</v>
      </c>
      <c r="Q1352" s="46">
        <v>-3.3780000000000004E-2</v>
      </c>
      <c r="R1352" s="46">
        <v>-4.6229016861707106E-2</v>
      </c>
      <c r="S1352" s="47">
        <v>10.6</v>
      </c>
      <c r="T1352" s="45">
        <v>-2.5674808476274764</v>
      </c>
      <c r="U1352" s="46">
        <v>-3.1859999999999999E-2</v>
      </c>
      <c r="V1352" s="46">
        <v>-3.4860000000000002E-2</v>
      </c>
      <c r="W1352" s="46">
        <v>-4.7225831914324175E-2</v>
      </c>
      <c r="X1352" s="47">
        <v>10.62</v>
      </c>
      <c r="Y1352" s="76" t="s">
        <v>26</v>
      </c>
    </row>
    <row r="1353" spans="1:25" ht="15.75" thickBot="1" x14ac:dyDescent="0.3">
      <c r="A1353" s="126" t="s">
        <v>2</v>
      </c>
      <c r="B1353" s="56" t="s">
        <v>1484</v>
      </c>
      <c r="C1353" s="97" t="s">
        <v>386</v>
      </c>
      <c r="D1353" s="56">
        <v>35</v>
      </c>
      <c r="E1353" s="95" t="s">
        <v>1494</v>
      </c>
      <c r="F1353" s="56">
        <v>10</v>
      </c>
      <c r="G1353" s="95" t="s">
        <v>26</v>
      </c>
      <c r="H1353" s="56">
        <v>2</v>
      </c>
      <c r="I1353" s="56" t="s">
        <v>1425</v>
      </c>
      <c r="J1353" s="59">
        <v>-0.94180299939478451</v>
      </c>
      <c r="K1353" s="59">
        <v>-1.0619999999999999E-2</v>
      </c>
      <c r="L1353" s="59">
        <v>-1.35E-2</v>
      </c>
      <c r="M1353" s="59">
        <v>-1.7176565430842103E-2</v>
      </c>
      <c r="N1353" s="59">
        <v>10.53</v>
      </c>
      <c r="O1353" s="58">
        <v>-1.5754489916877159</v>
      </c>
      <c r="P1353" s="59">
        <v>-2.3879999999999998E-2</v>
      </c>
      <c r="Q1353" s="59">
        <v>-1.6320000000000001E-2</v>
      </c>
      <c r="R1353" s="59">
        <v>-2.8923983128193116E-2</v>
      </c>
      <c r="S1353" s="60">
        <v>10.6</v>
      </c>
      <c r="T1353" s="58">
        <v>-1.6248760372330455</v>
      </c>
      <c r="U1353" s="59">
        <v>-2.496E-2</v>
      </c>
      <c r="V1353" s="59">
        <v>-1.644E-2</v>
      </c>
      <c r="W1353" s="59">
        <v>-2.9887709848698679E-2</v>
      </c>
      <c r="X1353" s="60">
        <v>10.62</v>
      </c>
      <c r="Y1353" s="96" t="s">
        <v>26</v>
      </c>
    </row>
    <row r="1354" spans="1:25" x14ac:dyDescent="0.25">
      <c r="A1354" s="69" t="s">
        <v>2</v>
      </c>
      <c r="B1354" s="30" t="s">
        <v>1495</v>
      </c>
      <c r="C1354" s="70" t="s">
        <v>354</v>
      </c>
      <c r="D1354" s="30">
        <v>110</v>
      </c>
      <c r="E1354" s="70" t="s">
        <v>1417</v>
      </c>
      <c r="F1354" s="30">
        <v>110</v>
      </c>
      <c r="G1354" s="70" t="s">
        <v>25</v>
      </c>
      <c r="H1354" s="30" t="s">
        <v>1418</v>
      </c>
      <c r="I1354" s="30" t="s">
        <v>24</v>
      </c>
      <c r="J1354" s="32">
        <v>7.4935246933768989</v>
      </c>
      <c r="K1354" s="32">
        <v>1.1747600000000002</v>
      </c>
      <c r="L1354" s="32">
        <v>0.89949999999999997</v>
      </c>
      <c r="M1354" s="32">
        <v>1.4795814636578821</v>
      </c>
      <c r="N1354" s="32" t="s">
        <v>1419</v>
      </c>
      <c r="O1354" s="31">
        <v>13.837739287471644</v>
      </c>
      <c r="P1354" s="32">
        <v>2.3060149999999995</v>
      </c>
      <c r="Q1354" s="32">
        <v>1.4654</v>
      </c>
      <c r="R1354" s="32">
        <v>2.732233946832701</v>
      </c>
      <c r="S1354" s="33" t="s">
        <v>1419</v>
      </c>
      <c r="T1354" s="31">
        <v>11.81850065793793</v>
      </c>
      <c r="U1354" s="32">
        <v>2.0196149999999999</v>
      </c>
      <c r="V1354" s="32">
        <v>1.169</v>
      </c>
      <c r="W1354" s="32">
        <v>2.3335393179085284</v>
      </c>
      <c r="X1354" s="33" t="s">
        <v>1419</v>
      </c>
      <c r="Y1354" s="72" t="s">
        <v>1496</v>
      </c>
    </row>
    <row r="1355" spans="1:25" x14ac:dyDescent="0.25">
      <c r="A1355" s="125" t="s">
        <v>2</v>
      </c>
      <c r="B1355" s="42" t="s">
        <v>1495</v>
      </c>
      <c r="C1355" s="74" t="s">
        <v>354</v>
      </c>
      <c r="D1355" s="42">
        <v>110</v>
      </c>
      <c r="E1355" s="75" t="s">
        <v>340</v>
      </c>
      <c r="F1355" s="42">
        <v>10</v>
      </c>
      <c r="G1355" s="75" t="s">
        <v>55</v>
      </c>
      <c r="H1355" s="42" t="s">
        <v>1419</v>
      </c>
      <c r="I1355" s="42" t="s">
        <v>1446</v>
      </c>
      <c r="J1355" s="46">
        <v>-3.7007120389538531E-2</v>
      </c>
      <c r="K1355" s="46">
        <v>-6.6E-4</v>
      </c>
      <c r="L1355" s="46">
        <v>0</v>
      </c>
      <c r="M1355" s="46">
        <v>-6.6E-4</v>
      </c>
      <c r="N1355" s="46">
        <v>10.297001</v>
      </c>
      <c r="O1355" s="45">
        <v>-3.3962773548159013E-2</v>
      </c>
      <c r="P1355" s="46">
        <v>-6.1499999999999999E-4</v>
      </c>
      <c r="Q1355" s="46">
        <v>0</v>
      </c>
      <c r="R1355" s="46">
        <v>-6.1499999999999999E-4</v>
      </c>
      <c r="S1355" s="47">
        <v>10.455000999999999</v>
      </c>
      <c r="T1355" s="45">
        <v>-3.3609162120171683E-2</v>
      </c>
      <c r="U1355" s="46">
        <v>-6.1499999999999999E-4</v>
      </c>
      <c r="V1355" s="46">
        <v>0</v>
      </c>
      <c r="W1355" s="46">
        <v>-6.1499999999999999E-4</v>
      </c>
      <c r="X1355" s="47">
        <v>10.565001000000001</v>
      </c>
      <c r="Y1355" s="76" t="s">
        <v>26</v>
      </c>
    </row>
    <row r="1356" spans="1:25" x14ac:dyDescent="0.25">
      <c r="A1356" s="125" t="s">
        <v>2</v>
      </c>
      <c r="B1356" s="42" t="s">
        <v>1495</v>
      </c>
      <c r="C1356" s="74" t="s">
        <v>354</v>
      </c>
      <c r="D1356" s="42">
        <v>110</v>
      </c>
      <c r="E1356" s="75" t="s">
        <v>1103</v>
      </c>
      <c r="F1356" s="42">
        <v>35</v>
      </c>
      <c r="G1356" s="75" t="s">
        <v>30</v>
      </c>
      <c r="H1356" s="44">
        <v>1</v>
      </c>
      <c r="I1356" s="42" t="s">
        <v>1497</v>
      </c>
      <c r="J1356" s="46">
        <v>11.156744156911298</v>
      </c>
      <c r="K1356" s="46">
        <v>0.55649999999999999</v>
      </c>
      <c r="L1356" s="46">
        <v>0.40110000000000001</v>
      </c>
      <c r="M1356" s="46">
        <v>0.68598357123184805</v>
      </c>
      <c r="N1356" s="46">
        <v>35.5</v>
      </c>
      <c r="O1356" s="45">
        <v>22.942822717351678</v>
      </c>
      <c r="P1356" s="46">
        <v>1.1718</v>
      </c>
      <c r="Q1356" s="46">
        <v>0.78539999999999999</v>
      </c>
      <c r="R1356" s="46">
        <v>1.4106623975990853</v>
      </c>
      <c r="S1356" s="47">
        <v>35.5</v>
      </c>
      <c r="T1356" s="45">
        <v>16.988025399236488</v>
      </c>
      <c r="U1356" s="46">
        <v>0.90300000000000002</v>
      </c>
      <c r="V1356" s="46">
        <v>0.52500000000000002</v>
      </c>
      <c r="W1356" s="46">
        <v>1.0445257296974546</v>
      </c>
      <c r="X1356" s="47">
        <v>35.5</v>
      </c>
      <c r="Y1356" s="76" t="s">
        <v>26</v>
      </c>
    </row>
    <row r="1357" spans="1:25" x14ac:dyDescent="0.25">
      <c r="A1357" s="80" t="s">
        <v>2</v>
      </c>
      <c r="B1357" s="36" t="s">
        <v>1495</v>
      </c>
      <c r="C1357" s="81" t="s">
        <v>354</v>
      </c>
      <c r="D1357" s="36">
        <v>110</v>
      </c>
      <c r="E1357" s="81" t="s">
        <v>1498</v>
      </c>
      <c r="F1357" s="36">
        <v>35</v>
      </c>
      <c r="G1357" s="81" t="s">
        <v>232</v>
      </c>
      <c r="H1357" s="36" t="s">
        <v>1499</v>
      </c>
      <c r="I1357" s="36" t="s">
        <v>1500</v>
      </c>
      <c r="J1357" s="38">
        <v>0</v>
      </c>
      <c r="K1357" s="38">
        <v>0</v>
      </c>
      <c r="L1357" s="38">
        <v>0</v>
      </c>
      <c r="M1357" s="38">
        <v>0</v>
      </c>
      <c r="N1357" s="38">
        <v>35.5</v>
      </c>
      <c r="O1357" s="37">
        <v>0</v>
      </c>
      <c r="P1357" s="38">
        <v>0</v>
      </c>
      <c r="Q1357" s="38">
        <v>0</v>
      </c>
      <c r="R1357" s="38">
        <v>0</v>
      </c>
      <c r="S1357" s="39">
        <v>35.5</v>
      </c>
      <c r="T1357" s="37">
        <v>0</v>
      </c>
      <c r="U1357" s="38">
        <v>0</v>
      </c>
      <c r="V1357" s="38">
        <v>0</v>
      </c>
      <c r="W1357" s="38">
        <v>0</v>
      </c>
      <c r="X1357" s="39">
        <v>35.5</v>
      </c>
      <c r="Y1357" s="82" t="s">
        <v>1501</v>
      </c>
    </row>
    <row r="1358" spans="1:25" x14ac:dyDescent="0.25">
      <c r="A1358" s="80" t="s">
        <v>2</v>
      </c>
      <c r="B1358" s="36" t="s">
        <v>1495</v>
      </c>
      <c r="C1358" s="81" t="s">
        <v>354</v>
      </c>
      <c r="D1358" s="36">
        <v>110</v>
      </c>
      <c r="E1358" s="81" t="s">
        <v>1502</v>
      </c>
      <c r="F1358" s="36">
        <v>35</v>
      </c>
      <c r="G1358" s="81" t="s">
        <v>232</v>
      </c>
      <c r="H1358" s="36" t="s">
        <v>1418</v>
      </c>
      <c r="I1358" s="36" t="s">
        <v>1503</v>
      </c>
      <c r="J1358" s="38">
        <v>2.7584047254970199</v>
      </c>
      <c r="K1358" s="38">
        <v>0.14362</v>
      </c>
      <c r="L1358" s="38">
        <v>9.0214000000000003E-2</v>
      </c>
      <c r="M1358" s="38">
        <v>0.16960327295190974</v>
      </c>
      <c r="N1358" s="38">
        <v>35.5</v>
      </c>
      <c r="O1358" s="37">
        <v>5.1882012424615676</v>
      </c>
      <c r="P1358" s="38">
        <v>0.28362199999999999</v>
      </c>
      <c r="Q1358" s="38">
        <v>0.14601599999999998</v>
      </c>
      <c r="R1358" s="38">
        <v>0.31900174159399192</v>
      </c>
      <c r="S1358" s="39">
        <v>35.5</v>
      </c>
      <c r="T1358" s="37">
        <v>4.6908065215003392</v>
      </c>
      <c r="U1358" s="38">
        <v>0.25982000000000005</v>
      </c>
      <c r="V1358" s="38">
        <v>0.12521599999999999</v>
      </c>
      <c r="W1358" s="38">
        <v>0.28841892978096983</v>
      </c>
      <c r="X1358" s="39">
        <v>35.5</v>
      </c>
      <c r="Y1358" s="82" t="s">
        <v>26</v>
      </c>
    </row>
    <row r="1359" spans="1:25" x14ac:dyDescent="0.25">
      <c r="A1359" s="80" t="s">
        <v>2</v>
      </c>
      <c r="B1359" s="36" t="s">
        <v>1495</v>
      </c>
      <c r="C1359" s="81" t="s">
        <v>354</v>
      </c>
      <c r="D1359" s="36">
        <v>110</v>
      </c>
      <c r="E1359" s="81" t="s">
        <v>1504</v>
      </c>
      <c r="F1359" s="36">
        <v>35</v>
      </c>
      <c r="G1359" s="81" t="s">
        <v>232</v>
      </c>
      <c r="H1359" s="36" t="s">
        <v>1418</v>
      </c>
      <c r="I1359" s="36" t="s">
        <v>1505</v>
      </c>
      <c r="J1359" s="38">
        <v>8.2603672046176779</v>
      </c>
      <c r="K1359" s="38">
        <v>0.40159600000000006</v>
      </c>
      <c r="L1359" s="38">
        <v>0.31093400000000004</v>
      </c>
      <c r="M1359" s="38">
        <v>0.50789693794312252</v>
      </c>
      <c r="N1359" s="38">
        <v>35.5</v>
      </c>
      <c r="O1359" s="37">
        <v>17.032117675942136</v>
      </c>
      <c r="P1359" s="38">
        <v>0.84073600000000004</v>
      </c>
      <c r="Q1359" s="38">
        <v>0.62439400000000012</v>
      </c>
      <c r="R1359" s="38">
        <v>1.0472367874229782</v>
      </c>
      <c r="S1359" s="39">
        <v>35.5</v>
      </c>
      <c r="T1359" s="37">
        <v>11.586569910621535</v>
      </c>
      <c r="U1359" s="38">
        <v>0.60133799999999993</v>
      </c>
      <c r="V1359" s="38">
        <v>0.38199899999999998</v>
      </c>
      <c r="W1359" s="38">
        <v>0.71241183752447568</v>
      </c>
      <c r="X1359" s="39">
        <v>35.5</v>
      </c>
      <c r="Y1359" s="82" t="s">
        <v>26</v>
      </c>
    </row>
    <row r="1360" spans="1:25" x14ac:dyDescent="0.25">
      <c r="A1360" s="125" t="s">
        <v>2</v>
      </c>
      <c r="B1360" s="42" t="s">
        <v>1495</v>
      </c>
      <c r="C1360" s="74" t="s">
        <v>354</v>
      </c>
      <c r="D1360" s="42">
        <v>110</v>
      </c>
      <c r="E1360" s="75" t="s">
        <v>1506</v>
      </c>
      <c r="F1360" s="42">
        <v>10</v>
      </c>
      <c r="G1360" s="75" t="s">
        <v>33</v>
      </c>
      <c r="H1360" s="44">
        <v>1</v>
      </c>
      <c r="I1360" s="42" t="s">
        <v>1449</v>
      </c>
      <c r="J1360" s="46">
        <v>44.499366547133484</v>
      </c>
      <c r="K1360" s="46">
        <v>0.61760000000000004</v>
      </c>
      <c r="L1360" s="46">
        <v>0.49839999999999995</v>
      </c>
      <c r="M1360" s="46">
        <v>0.79361975781856642</v>
      </c>
      <c r="N1360" s="46">
        <v>10.297001</v>
      </c>
      <c r="O1360" s="45">
        <v>73.001247784694414</v>
      </c>
      <c r="P1360" s="46">
        <v>1.1335999999999999</v>
      </c>
      <c r="Q1360" s="46">
        <v>0.68</v>
      </c>
      <c r="R1360" s="46">
        <v>1.3219111013982747</v>
      </c>
      <c r="S1360" s="47">
        <v>10.455000999999999</v>
      </c>
      <c r="T1360" s="45">
        <v>70.414439754930513</v>
      </c>
      <c r="U1360" s="46">
        <v>1.1160000000000001</v>
      </c>
      <c r="V1360" s="46">
        <v>0.64400000000000002</v>
      </c>
      <c r="W1360" s="46">
        <v>1.288484380968586</v>
      </c>
      <c r="X1360" s="47">
        <v>10.565001000000001</v>
      </c>
      <c r="Y1360" s="76" t="s">
        <v>26</v>
      </c>
    </row>
    <row r="1361" spans="1:25" x14ac:dyDescent="0.25">
      <c r="A1361" s="125" t="s">
        <v>2</v>
      </c>
      <c r="B1361" s="42" t="s">
        <v>1495</v>
      </c>
      <c r="C1361" s="74" t="s">
        <v>354</v>
      </c>
      <c r="D1361" s="42">
        <v>110</v>
      </c>
      <c r="E1361" s="75" t="s">
        <v>1507</v>
      </c>
      <c r="F1361" s="42">
        <v>10</v>
      </c>
      <c r="G1361" s="75" t="s">
        <v>26</v>
      </c>
      <c r="H1361" s="44">
        <v>1</v>
      </c>
      <c r="I1361" s="42" t="s">
        <v>1425</v>
      </c>
      <c r="J1361" s="46">
        <v>-14.95356918452779</v>
      </c>
      <c r="K1361" s="46">
        <v>-0.2049</v>
      </c>
      <c r="L1361" s="46">
        <v>-0.17069999999999999</v>
      </c>
      <c r="M1361" s="46">
        <v>-0.26668801997840097</v>
      </c>
      <c r="N1361" s="46">
        <v>10.297001</v>
      </c>
      <c r="O1361" s="45">
        <v>-21.280504338906095</v>
      </c>
      <c r="P1361" s="46">
        <v>-0.3231</v>
      </c>
      <c r="Q1361" s="46">
        <v>-0.21</v>
      </c>
      <c r="R1361" s="46">
        <v>-0.38534868625700541</v>
      </c>
      <c r="S1361" s="47">
        <v>10.455000999999999</v>
      </c>
      <c r="T1361" s="45">
        <v>-24.597146216284408</v>
      </c>
      <c r="U1361" s="46">
        <v>-0.39810000000000001</v>
      </c>
      <c r="V1361" s="46">
        <v>-0.21</v>
      </c>
      <c r="W1361" s="46">
        <v>-0.45009289041263473</v>
      </c>
      <c r="X1361" s="47">
        <v>10.565001000000001</v>
      </c>
      <c r="Y1361" s="76" t="s">
        <v>26</v>
      </c>
    </row>
    <row r="1362" spans="1:25" x14ac:dyDescent="0.25">
      <c r="A1362" s="125" t="s">
        <v>2</v>
      </c>
      <c r="B1362" s="42" t="s">
        <v>1495</v>
      </c>
      <c r="C1362" s="74" t="s">
        <v>354</v>
      </c>
      <c r="D1362" s="42">
        <v>110</v>
      </c>
      <c r="E1362" s="75" t="s">
        <v>1508</v>
      </c>
      <c r="F1362" s="42">
        <v>10</v>
      </c>
      <c r="G1362" s="75" t="s">
        <v>26</v>
      </c>
      <c r="H1362" s="44">
        <v>1</v>
      </c>
      <c r="I1362" s="42" t="s">
        <v>1425</v>
      </c>
      <c r="J1362" s="46">
        <v>-12.001112400219091</v>
      </c>
      <c r="K1362" s="46">
        <v>-0.183</v>
      </c>
      <c r="L1362" s="46">
        <v>-0.111</v>
      </c>
      <c r="M1362" s="46">
        <v>-0.21403270778084363</v>
      </c>
      <c r="N1362" s="46">
        <v>10.297001</v>
      </c>
      <c r="O1362" s="45">
        <v>-19.458852410665713</v>
      </c>
      <c r="P1362" s="46">
        <v>-0.31769999999999998</v>
      </c>
      <c r="Q1362" s="46">
        <v>-0.15240000000000001</v>
      </c>
      <c r="R1362" s="46">
        <v>-0.35236210068621171</v>
      </c>
      <c r="S1362" s="47">
        <v>10.455000999999999</v>
      </c>
      <c r="T1362" s="45">
        <v>-18.212548890308014</v>
      </c>
      <c r="U1362" s="46">
        <v>-0.2979</v>
      </c>
      <c r="V1362" s="46">
        <v>-0.14940000000000001</v>
      </c>
      <c r="W1362" s="46">
        <v>-0.33326381441734715</v>
      </c>
      <c r="X1362" s="47">
        <v>10.565001000000001</v>
      </c>
      <c r="Y1362" s="76" t="s">
        <v>26</v>
      </c>
    </row>
    <row r="1363" spans="1:25" x14ac:dyDescent="0.25">
      <c r="A1363" s="125" t="s">
        <v>2</v>
      </c>
      <c r="B1363" s="42" t="s">
        <v>1495</v>
      </c>
      <c r="C1363" s="74" t="s">
        <v>354</v>
      </c>
      <c r="D1363" s="42">
        <v>110</v>
      </c>
      <c r="E1363" s="75" t="s">
        <v>1509</v>
      </c>
      <c r="F1363" s="42">
        <v>10</v>
      </c>
      <c r="G1363" s="75" t="s">
        <v>26</v>
      </c>
      <c r="H1363" s="44">
        <v>1</v>
      </c>
      <c r="I1363" s="42" t="s">
        <v>1425</v>
      </c>
      <c r="J1363" s="46">
        <v>-9.5970249988738221</v>
      </c>
      <c r="K1363" s="46">
        <v>-0.12819999999999998</v>
      </c>
      <c r="L1363" s="46">
        <v>-0.1134</v>
      </c>
      <c r="M1363" s="46">
        <v>-0.17115723765006258</v>
      </c>
      <c r="N1363" s="46">
        <v>10.297001</v>
      </c>
      <c r="O1363" s="45">
        <v>-18.482812754094667</v>
      </c>
      <c r="P1363" s="46">
        <v>-0.2944</v>
      </c>
      <c r="Q1363" s="46">
        <v>-0.15919999999999998</v>
      </c>
      <c r="R1363" s="46">
        <v>-0.33468791433214318</v>
      </c>
      <c r="S1363" s="47">
        <v>10.455000999999999</v>
      </c>
      <c r="T1363" s="45">
        <v>-13.840422561716045</v>
      </c>
      <c r="U1363" s="46">
        <v>-0.20680000000000001</v>
      </c>
      <c r="V1363" s="46">
        <v>-0.1462</v>
      </c>
      <c r="W1363" s="46">
        <v>-0.25326010345097788</v>
      </c>
      <c r="X1363" s="47">
        <v>10.565001000000001</v>
      </c>
      <c r="Y1363" s="76" t="s">
        <v>26</v>
      </c>
    </row>
    <row r="1364" spans="1:25" ht="15.75" thickBot="1" x14ac:dyDescent="0.3">
      <c r="A1364" s="126" t="s">
        <v>2</v>
      </c>
      <c r="B1364" s="56" t="s">
        <v>1495</v>
      </c>
      <c r="C1364" s="97" t="s">
        <v>354</v>
      </c>
      <c r="D1364" s="56">
        <v>110</v>
      </c>
      <c r="E1364" s="95" t="s">
        <v>1510</v>
      </c>
      <c r="F1364" s="56">
        <v>10</v>
      </c>
      <c r="G1364" s="95" t="s">
        <v>26</v>
      </c>
      <c r="H1364" s="67">
        <v>1</v>
      </c>
      <c r="I1364" s="56" t="s">
        <v>1425</v>
      </c>
      <c r="J1364" s="59">
        <v>-8.120005284345682</v>
      </c>
      <c r="K1364" s="59">
        <v>-0.1024</v>
      </c>
      <c r="L1364" s="59">
        <v>-0.1024</v>
      </c>
      <c r="M1364" s="59">
        <v>-0.14481546878700494</v>
      </c>
      <c r="N1364" s="59">
        <v>10.297001</v>
      </c>
      <c r="O1364" s="58">
        <v>-13.705316168521628</v>
      </c>
      <c r="P1364" s="59">
        <v>-0.1968</v>
      </c>
      <c r="Q1364" s="59">
        <v>-0.1512</v>
      </c>
      <c r="R1364" s="59">
        <v>-0.24817671123616736</v>
      </c>
      <c r="S1364" s="60">
        <v>10.455000999999999</v>
      </c>
      <c r="T1364" s="58">
        <v>-13.694243557782066</v>
      </c>
      <c r="U1364" s="59">
        <v>-0.21199999999999999</v>
      </c>
      <c r="V1364" s="59">
        <v>-0.1336</v>
      </c>
      <c r="W1364" s="59">
        <v>-0.25058523499998958</v>
      </c>
      <c r="X1364" s="60">
        <v>10.565001000000001</v>
      </c>
      <c r="Y1364" s="96" t="s">
        <v>26</v>
      </c>
    </row>
    <row r="1365" spans="1:25" x14ac:dyDescent="0.25">
      <c r="A1365" s="69" t="s">
        <v>2</v>
      </c>
      <c r="B1365" s="30" t="s">
        <v>1500</v>
      </c>
      <c r="C1365" s="70" t="s">
        <v>386</v>
      </c>
      <c r="D1365" s="30">
        <v>35</v>
      </c>
      <c r="E1365" s="70" t="s">
        <v>1470</v>
      </c>
      <c r="F1365" s="30">
        <v>35</v>
      </c>
      <c r="G1365" s="70" t="s">
        <v>25</v>
      </c>
      <c r="H1365" s="30" t="s">
        <v>1418</v>
      </c>
      <c r="I1365" s="30" t="s">
        <v>24</v>
      </c>
      <c r="J1365" s="32">
        <v>7.1937616923559267</v>
      </c>
      <c r="K1365" s="32">
        <v>0.38718999999971859</v>
      </c>
      <c r="L1365" s="32">
        <v>0.2520000000008622</v>
      </c>
      <c r="M1365" s="32">
        <v>0.46197412925424364</v>
      </c>
      <c r="N1365" s="32" t="s">
        <v>1419</v>
      </c>
      <c r="O1365" s="31">
        <v>10.868107147489443</v>
      </c>
      <c r="P1365" s="32">
        <v>0.61021000000007553</v>
      </c>
      <c r="Q1365" s="32">
        <v>0.31200000000080763</v>
      </c>
      <c r="R1365" s="32">
        <v>0.68534680571269624</v>
      </c>
      <c r="S1365" s="33" t="s">
        <v>1419</v>
      </c>
      <c r="T1365" s="31">
        <v>9.9547990581775032</v>
      </c>
      <c r="U1365" s="32">
        <v>0.55998999999999799</v>
      </c>
      <c r="V1365" s="32">
        <v>0.31199999999944339</v>
      </c>
      <c r="W1365" s="32">
        <v>0.64104040442054067</v>
      </c>
      <c r="X1365" s="33" t="s">
        <v>1419</v>
      </c>
      <c r="Y1365" s="72" t="s">
        <v>1420</v>
      </c>
    </row>
    <row r="1366" spans="1:25" x14ac:dyDescent="0.25">
      <c r="A1366" s="125" t="s">
        <v>2</v>
      </c>
      <c r="B1366" s="42" t="s">
        <v>1500</v>
      </c>
      <c r="C1366" s="74" t="s">
        <v>386</v>
      </c>
      <c r="D1366" s="42">
        <v>35</v>
      </c>
      <c r="E1366" s="75" t="s">
        <v>340</v>
      </c>
      <c r="F1366" s="42">
        <v>10</v>
      </c>
      <c r="G1366" s="75" t="s">
        <v>55</v>
      </c>
      <c r="H1366" s="42" t="s">
        <v>1419</v>
      </c>
      <c r="I1366" s="42" t="s">
        <v>1485</v>
      </c>
      <c r="J1366" s="46">
        <v>-1.0358807276153171E-2</v>
      </c>
      <c r="K1366" s="46">
        <v>-1.9000000000232831E-4</v>
      </c>
      <c r="L1366" s="46">
        <v>0</v>
      </c>
      <c r="M1366" s="46">
        <v>-1.9000000000232831E-4</v>
      </c>
      <c r="N1366" s="46">
        <v>10.59</v>
      </c>
      <c r="O1366" s="45">
        <v>-1.0548054716573232E-2</v>
      </c>
      <c r="P1366" s="46">
        <v>-1.8999999999869032E-4</v>
      </c>
      <c r="Q1366" s="46">
        <v>0</v>
      </c>
      <c r="R1366" s="46">
        <v>-1.8999999999869032E-4</v>
      </c>
      <c r="S1366" s="47">
        <v>10.4</v>
      </c>
      <c r="T1366" s="45">
        <v>-1.0329545108706411E-2</v>
      </c>
      <c r="U1366" s="46">
        <v>-1.9000000000232831E-4</v>
      </c>
      <c r="V1366" s="46">
        <v>0</v>
      </c>
      <c r="W1366" s="46">
        <v>-1.9000000000232831E-4</v>
      </c>
      <c r="X1366" s="47">
        <v>10.62</v>
      </c>
      <c r="Y1366" s="76" t="s">
        <v>26</v>
      </c>
    </row>
    <row r="1367" spans="1:25" x14ac:dyDescent="0.25">
      <c r="A1367" s="125" t="s">
        <v>2</v>
      </c>
      <c r="B1367" s="42" t="s">
        <v>1500</v>
      </c>
      <c r="C1367" s="74" t="s">
        <v>386</v>
      </c>
      <c r="D1367" s="42">
        <v>35</v>
      </c>
      <c r="E1367" s="75" t="s">
        <v>1441</v>
      </c>
      <c r="F1367" s="42">
        <v>10</v>
      </c>
      <c r="G1367" s="75" t="s">
        <v>33</v>
      </c>
      <c r="H1367" s="44">
        <v>1</v>
      </c>
      <c r="I1367" s="42" t="s">
        <v>1449</v>
      </c>
      <c r="J1367" s="46">
        <v>25.178165923245743</v>
      </c>
      <c r="K1367" s="46">
        <v>0.38699999999971624</v>
      </c>
      <c r="L1367" s="46">
        <v>0.2520000000008622</v>
      </c>
      <c r="M1367" s="46">
        <v>0.46181489798426262</v>
      </c>
      <c r="N1367" s="46">
        <v>10.59</v>
      </c>
      <c r="O1367" s="45">
        <v>38.038375016213053</v>
      </c>
      <c r="P1367" s="46">
        <v>0.61002000000007683</v>
      </c>
      <c r="Q1367" s="46">
        <v>0.31200000000080763</v>
      </c>
      <c r="R1367" s="46">
        <v>0.68517764149204241</v>
      </c>
      <c r="S1367" s="47">
        <v>10.4</v>
      </c>
      <c r="T1367" s="45">
        <v>34.841796703621263</v>
      </c>
      <c r="U1367" s="46">
        <v>0.55979999999999563</v>
      </c>
      <c r="V1367" s="46">
        <v>0.31199999999944339</v>
      </c>
      <c r="W1367" s="46">
        <v>0.64087443387893683</v>
      </c>
      <c r="X1367" s="47">
        <v>10.62</v>
      </c>
      <c r="Y1367" s="76" t="s">
        <v>26</v>
      </c>
    </row>
    <row r="1368" spans="1:25" x14ac:dyDescent="0.25">
      <c r="A1368" s="77" t="s">
        <v>2</v>
      </c>
      <c r="B1368" s="50" t="s">
        <v>1500</v>
      </c>
      <c r="C1368" s="78" t="s">
        <v>386</v>
      </c>
      <c r="D1368" s="50">
        <v>35</v>
      </c>
      <c r="E1368" s="78" t="s">
        <v>1472</v>
      </c>
      <c r="F1368" s="50">
        <v>35</v>
      </c>
      <c r="G1368" s="78" t="s">
        <v>25</v>
      </c>
      <c r="H1368" s="50" t="s">
        <v>1418</v>
      </c>
      <c r="I1368" s="50" t="s">
        <v>24</v>
      </c>
      <c r="J1368" s="52">
        <v>0</v>
      </c>
      <c r="K1368" s="52">
        <v>0</v>
      </c>
      <c r="L1368" s="52">
        <v>0</v>
      </c>
      <c r="M1368" s="52">
        <v>0</v>
      </c>
      <c r="N1368" s="52" t="s">
        <v>1419</v>
      </c>
      <c r="O1368" s="51">
        <v>0</v>
      </c>
      <c r="P1368" s="52">
        <v>0</v>
      </c>
      <c r="Q1368" s="52">
        <v>0</v>
      </c>
      <c r="R1368" s="52">
        <v>0</v>
      </c>
      <c r="S1368" s="53" t="s">
        <v>1419</v>
      </c>
      <c r="T1368" s="51">
        <v>0</v>
      </c>
      <c r="U1368" s="52">
        <v>0</v>
      </c>
      <c r="V1368" s="52">
        <v>0</v>
      </c>
      <c r="W1368" s="52">
        <v>0</v>
      </c>
      <c r="X1368" s="53" t="s">
        <v>1419</v>
      </c>
      <c r="Y1368" s="79" t="s">
        <v>1511</v>
      </c>
    </row>
    <row r="1369" spans="1:25" x14ac:dyDescent="0.25">
      <c r="A1369" s="125" t="s">
        <v>2</v>
      </c>
      <c r="B1369" s="42" t="s">
        <v>1500</v>
      </c>
      <c r="C1369" s="74" t="s">
        <v>386</v>
      </c>
      <c r="D1369" s="42">
        <v>35</v>
      </c>
      <c r="E1369" s="75" t="s">
        <v>1439</v>
      </c>
      <c r="F1369" s="42">
        <v>10</v>
      </c>
      <c r="G1369" s="75" t="s">
        <v>55</v>
      </c>
      <c r="H1369" s="42" t="s">
        <v>1419</v>
      </c>
      <c r="I1369" s="42" t="s">
        <v>1487</v>
      </c>
      <c r="J1369" s="46">
        <v>0</v>
      </c>
      <c r="K1369" s="46">
        <v>0</v>
      </c>
      <c r="L1369" s="46">
        <v>0</v>
      </c>
      <c r="M1369" s="46">
        <v>0</v>
      </c>
      <c r="N1369" s="46">
        <v>10.59</v>
      </c>
      <c r="O1369" s="45">
        <v>0</v>
      </c>
      <c r="P1369" s="46">
        <v>0</v>
      </c>
      <c r="Q1369" s="46">
        <v>0</v>
      </c>
      <c r="R1369" s="46">
        <v>0</v>
      </c>
      <c r="S1369" s="47">
        <v>10.4</v>
      </c>
      <c r="T1369" s="45">
        <v>0</v>
      </c>
      <c r="U1369" s="46">
        <v>0</v>
      </c>
      <c r="V1369" s="46">
        <v>0</v>
      </c>
      <c r="W1369" s="46">
        <v>0</v>
      </c>
      <c r="X1369" s="47">
        <v>10.62</v>
      </c>
      <c r="Y1369" s="76" t="s">
        <v>26</v>
      </c>
    </row>
    <row r="1370" spans="1:25" x14ac:dyDescent="0.25">
      <c r="A1370" s="125" t="s">
        <v>2</v>
      </c>
      <c r="B1370" s="42" t="s">
        <v>1500</v>
      </c>
      <c r="C1370" s="74" t="s">
        <v>386</v>
      </c>
      <c r="D1370" s="42">
        <v>35</v>
      </c>
      <c r="E1370" s="75" t="s">
        <v>1473</v>
      </c>
      <c r="F1370" s="42">
        <v>10</v>
      </c>
      <c r="G1370" s="75" t="s">
        <v>33</v>
      </c>
      <c r="H1370" s="42">
        <v>2</v>
      </c>
      <c r="I1370" s="42" t="s">
        <v>1456</v>
      </c>
      <c r="J1370" s="46">
        <v>0</v>
      </c>
      <c r="K1370" s="46">
        <v>0</v>
      </c>
      <c r="L1370" s="46">
        <v>0</v>
      </c>
      <c r="M1370" s="46">
        <v>0</v>
      </c>
      <c r="N1370" s="46">
        <v>10.59</v>
      </c>
      <c r="O1370" s="45">
        <v>0</v>
      </c>
      <c r="P1370" s="46">
        <v>0</v>
      </c>
      <c r="Q1370" s="46">
        <v>0</v>
      </c>
      <c r="R1370" s="46">
        <v>0</v>
      </c>
      <c r="S1370" s="47">
        <v>10.4</v>
      </c>
      <c r="T1370" s="45">
        <v>0</v>
      </c>
      <c r="U1370" s="46">
        <v>0</v>
      </c>
      <c r="V1370" s="46">
        <v>0</v>
      </c>
      <c r="W1370" s="46">
        <v>0</v>
      </c>
      <c r="X1370" s="47">
        <v>10.62</v>
      </c>
      <c r="Y1370" s="76" t="s">
        <v>1511</v>
      </c>
    </row>
    <row r="1371" spans="1:25" x14ac:dyDescent="0.25">
      <c r="A1371" s="125" t="s">
        <v>2</v>
      </c>
      <c r="B1371" s="42" t="s">
        <v>1500</v>
      </c>
      <c r="C1371" s="74" t="s">
        <v>386</v>
      </c>
      <c r="D1371" s="42">
        <v>35</v>
      </c>
      <c r="E1371" s="75" t="s">
        <v>1512</v>
      </c>
      <c r="F1371" s="42">
        <v>10</v>
      </c>
      <c r="G1371" s="75" t="s">
        <v>26</v>
      </c>
      <c r="H1371" s="44">
        <v>1</v>
      </c>
      <c r="I1371" s="42" t="s">
        <v>1425</v>
      </c>
      <c r="J1371" s="46">
        <v>-0.63580744120465948</v>
      </c>
      <c r="K1371" s="46">
        <v>-9.9999999999909051E-3</v>
      </c>
      <c r="L1371" s="46">
        <v>-6.0000000000002274E-3</v>
      </c>
      <c r="M1371" s="46">
        <v>-1.1661903789682919E-2</v>
      </c>
      <c r="N1371" s="46">
        <v>10.59</v>
      </c>
      <c r="O1371" s="45">
        <v>-1.1592097296318526</v>
      </c>
      <c r="P1371" s="46">
        <v>-2.0000000000095497E-2</v>
      </c>
      <c r="Q1371" s="46">
        <v>-6.0000000000002274E-3</v>
      </c>
      <c r="R1371" s="46">
        <v>-2.0880613017912636E-2</v>
      </c>
      <c r="S1371" s="47">
        <v>10.4</v>
      </c>
      <c r="T1371" s="45">
        <v>-0.63401137498656723</v>
      </c>
      <c r="U1371" s="46">
        <v>-9.9999999999909051E-3</v>
      </c>
      <c r="V1371" s="46">
        <v>-6.0000000000002274E-3</v>
      </c>
      <c r="W1371" s="46">
        <v>-1.1661903789682919E-2</v>
      </c>
      <c r="X1371" s="47">
        <v>10.62</v>
      </c>
      <c r="Y1371" s="76" t="s">
        <v>26</v>
      </c>
    </row>
    <row r="1372" spans="1:25" x14ac:dyDescent="0.25">
      <c r="A1372" s="125" t="s">
        <v>2</v>
      </c>
      <c r="B1372" s="42" t="s">
        <v>1500</v>
      </c>
      <c r="C1372" s="74" t="s">
        <v>386</v>
      </c>
      <c r="D1372" s="42">
        <v>35</v>
      </c>
      <c r="E1372" s="75" t="s">
        <v>1513</v>
      </c>
      <c r="F1372" s="42">
        <v>10</v>
      </c>
      <c r="G1372" s="75" t="s">
        <v>26</v>
      </c>
      <c r="H1372" s="44">
        <v>1</v>
      </c>
      <c r="I1372" s="42" t="s">
        <v>1425</v>
      </c>
      <c r="J1372" s="46">
        <v>-6.3580744120662587</v>
      </c>
      <c r="K1372" s="46">
        <v>-0.1000000000003638</v>
      </c>
      <c r="L1372" s="46">
        <v>-5.999999999994543E-2</v>
      </c>
      <c r="M1372" s="46">
        <v>-0.11661903789718989</v>
      </c>
      <c r="N1372" s="46">
        <v>10.59</v>
      </c>
      <c r="O1372" s="45">
        <v>-9.4865914741847597</v>
      </c>
      <c r="P1372" s="46">
        <v>-0.15999999999985448</v>
      </c>
      <c r="Q1372" s="46">
        <v>-5.999999999994543E-2</v>
      </c>
      <c r="R1372" s="46">
        <v>-0.17088007490619522</v>
      </c>
      <c r="S1372" s="47">
        <v>10.4</v>
      </c>
      <c r="T1372" s="45">
        <v>-9.7252905429111305</v>
      </c>
      <c r="U1372" s="46">
        <v>-0.15999999999985448</v>
      </c>
      <c r="V1372" s="46">
        <v>-7.999999999992724E-2</v>
      </c>
      <c r="W1372" s="46">
        <v>-0.17888543819982047</v>
      </c>
      <c r="X1372" s="47">
        <v>10.62</v>
      </c>
      <c r="Y1372" s="76" t="s">
        <v>26</v>
      </c>
    </row>
    <row r="1373" spans="1:25" x14ac:dyDescent="0.25">
      <c r="A1373" s="125" t="s">
        <v>2</v>
      </c>
      <c r="B1373" s="42" t="s">
        <v>1500</v>
      </c>
      <c r="C1373" s="74" t="s">
        <v>386</v>
      </c>
      <c r="D1373" s="42">
        <v>35</v>
      </c>
      <c r="E1373" s="75" t="s">
        <v>1514</v>
      </c>
      <c r="F1373" s="42">
        <v>10</v>
      </c>
      <c r="G1373" s="75" t="s">
        <v>26</v>
      </c>
      <c r="H1373" s="44">
        <v>1</v>
      </c>
      <c r="I1373" s="42" t="s">
        <v>1425</v>
      </c>
      <c r="J1373" s="46">
        <v>-4.6261786546673136</v>
      </c>
      <c r="K1373" s="46">
        <v>-5.999999999994543E-2</v>
      </c>
      <c r="L1373" s="46">
        <v>-6.0000000000172804E-2</v>
      </c>
      <c r="M1373" s="46">
        <v>-8.4852813742469307E-2</v>
      </c>
      <c r="N1373" s="46">
        <v>10.59</v>
      </c>
      <c r="O1373" s="45">
        <v>-4.7106953800801943</v>
      </c>
      <c r="P1373" s="46">
        <v>-5.999999999994543E-2</v>
      </c>
      <c r="Q1373" s="46">
        <v>-5.999999999994543E-2</v>
      </c>
      <c r="R1373" s="46">
        <v>-8.4852813742308533E-2</v>
      </c>
      <c r="S1373" s="47">
        <v>10.4</v>
      </c>
      <c r="T1373" s="45">
        <v>-6.1508138044989362</v>
      </c>
      <c r="U1373" s="46">
        <v>-7.999999999992724E-2</v>
      </c>
      <c r="V1373" s="46">
        <v>-7.999999999992724E-2</v>
      </c>
      <c r="W1373" s="46">
        <v>-0.1131370849897447</v>
      </c>
      <c r="X1373" s="47">
        <v>10.62</v>
      </c>
      <c r="Y1373" s="76" t="s">
        <v>26</v>
      </c>
    </row>
    <row r="1374" spans="1:25" x14ac:dyDescent="0.25">
      <c r="A1374" s="125" t="s">
        <v>2</v>
      </c>
      <c r="B1374" s="42" t="s">
        <v>1500</v>
      </c>
      <c r="C1374" s="74" t="s">
        <v>386</v>
      </c>
      <c r="D1374" s="42">
        <v>35</v>
      </c>
      <c r="E1374" s="75" t="s">
        <v>1515</v>
      </c>
      <c r="F1374" s="42">
        <v>10</v>
      </c>
      <c r="G1374" s="75" t="s">
        <v>26</v>
      </c>
      <c r="H1374" s="44">
        <v>1</v>
      </c>
      <c r="I1374" s="42" t="s">
        <v>1425</v>
      </c>
      <c r="J1374" s="46">
        <v>-4.8764204705359333</v>
      </c>
      <c r="K1374" s="46">
        <v>-7.999999999992724E-2</v>
      </c>
      <c r="L1374" s="46">
        <v>-4.0000000000418368E-2</v>
      </c>
      <c r="M1374" s="46">
        <v>-8.9442719100113616E-2</v>
      </c>
      <c r="N1374" s="46">
        <v>10.59</v>
      </c>
      <c r="O1374" s="45">
        <v>-9.9310178428573277</v>
      </c>
      <c r="P1374" s="46">
        <v>-0.15999999999985448</v>
      </c>
      <c r="Q1374" s="46">
        <v>-7.999999999992724E-2</v>
      </c>
      <c r="R1374" s="46">
        <v>-0.17888543819982047</v>
      </c>
      <c r="S1374" s="47">
        <v>10.4</v>
      </c>
      <c r="T1374" s="45">
        <v>-4.8626452714555652</v>
      </c>
      <c r="U1374" s="46">
        <v>-7.999999999992724E-2</v>
      </c>
      <c r="V1374" s="46">
        <v>-3.999999999996362E-2</v>
      </c>
      <c r="W1374" s="46">
        <v>-8.9442719099910237E-2</v>
      </c>
      <c r="X1374" s="47">
        <v>10.62</v>
      </c>
      <c r="Y1374" s="76" t="s">
        <v>26</v>
      </c>
    </row>
    <row r="1375" spans="1:25" x14ac:dyDescent="0.25">
      <c r="A1375" s="125" t="s">
        <v>2</v>
      </c>
      <c r="B1375" s="42" t="s">
        <v>1500</v>
      </c>
      <c r="C1375" s="74" t="s">
        <v>386</v>
      </c>
      <c r="D1375" s="42">
        <v>35</v>
      </c>
      <c r="E1375" s="75" t="s">
        <v>1516</v>
      </c>
      <c r="F1375" s="42">
        <v>10</v>
      </c>
      <c r="G1375" s="75" t="s">
        <v>26</v>
      </c>
      <c r="H1375" s="42">
        <v>2</v>
      </c>
      <c r="I1375" s="42" t="s">
        <v>1425</v>
      </c>
      <c r="J1375" s="46">
        <v>-0.42581511142281586</v>
      </c>
      <c r="K1375" s="46">
        <v>-6.0000000000002274E-3</v>
      </c>
      <c r="L1375" s="46">
        <v>-4.9999999999954525E-3</v>
      </c>
      <c r="M1375" s="46">
        <v>-7.8102496759039179E-3</v>
      </c>
      <c r="N1375" s="46">
        <v>10.59</v>
      </c>
      <c r="O1375" s="45">
        <v>-0.64742315407349804</v>
      </c>
      <c r="P1375" s="46">
        <v>-1.0000000000005116E-2</v>
      </c>
      <c r="Q1375" s="46">
        <v>-6.0000000000002274E-3</v>
      </c>
      <c r="R1375" s="46">
        <v>-1.1661903789695106E-2</v>
      </c>
      <c r="S1375" s="47">
        <v>10.4</v>
      </c>
      <c r="T1375" s="45">
        <v>-0.58805849275585631</v>
      </c>
      <c r="U1375" s="46">
        <v>-9.0000000000003411E-3</v>
      </c>
      <c r="V1375" s="46">
        <v>-6.0000000000002274E-3</v>
      </c>
      <c r="W1375" s="46">
        <v>-1.0816653826392379E-2</v>
      </c>
      <c r="X1375" s="47">
        <v>10.62</v>
      </c>
      <c r="Y1375" s="76" t="s">
        <v>26</v>
      </c>
    </row>
    <row r="1376" spans="1:25" x14ac:dyDescent="0.25">
      <c r="A1376" s="125" t="s">
        <v>2</v>
      </c>
      <c r="B1376" s="42" t="s">
        <v>1500</v>
      </c>
      <c r="C1376" s="74" t="s">
        <v>386</v>
      </c>
      <c r="D1376" s="42">
        <v>35</v>
      </c>
      <c r="E1376" s="75" t="s">
        <v>1517</v>
      </c>
      <c r="F1376" s="42">
        <v>10</v>
      </c>
      <c r="G1376" s="75" t="s">
        <v>26</v>
      </c>
      <c r="H1376" s="42">
        <v>2</v>
      </c>
      <c r="I1376" s="42" t="s">
        <v>1425</v>
      </c>
      <c r="J1376" s="46">
        <v>-5.0264991687285603</v>
      </c>
      <c r="K1376" s="46">
        <v>-6.9999999999936335E-2</v>
      </c>
      <c r="L1376" s="46">
        <v>-6.0000000000059117E-2</v>
      </c>
      <c r="M1376" s="46">
        <v>-9.2195444572919005E-2</v>
      </c>
      <c r="N1376" s="46">
        <v>10.59</v>
      </c>
      <c r="O1376" s="45">
        <v>-7.4482633821571076</v>
      </c>
      <c r="P1376" s="46">
        <v>-0.12000000000011823</v>
      </c>
      <c r="Q1376" s="46">
        <v>-6.0000000000059117E-2</v>
      </c>
      <c r="R1376" s="46">
        <v>-0.13416407865011956</v>
      </c>
      <c r="S1376" s="47">
        <v>10.4</v>
      </c>
      <c r="T1376" s="45">
        <v>-7.8407799034074177</v>
      </c>
      <c r="U1376" s="46">
        <v>-0.11999999999989086</v>
      </c>
      <c r="V1376" s="46">
        <v>-8.0000000000040927E-2</v>
      </c>
      <c r="W1376" s="46">
        <v>-0.14422205101849148</v>
      </c>
      <c r="X1376" s="47">
        <v>10.62</v>
      </c>
      <c r="Y1376" s="76" t="s">
        <v>26</v>
      </c>
    </row>
    <row r="1377" spans="1:25" ht="15.75" thickBot="1" x14ac:dyDescent="0.3">
      <c r="A1377" s="126" t="s">
        <v>2</v>
      </c>
      <c r="B1377" s="56" t="s">
        <v>1500</v>
      </c>
      <c r="C1377" s="97" t="s">
        <v>386</v>
      </c>
      <c r="D1377" s="56">
        <v>35</v>
      </c>
      <c r="E1377" s="95" t="s">
        <v>1518</v>
      </c>
      <c r="F1377" s="56">
        <v>10</v>
      </c>
      <c r="G1377" s="95" t="s">
        <v>26</v>
      </c>
      <c r="H1377" s="56">
        <v>2</v>
      </c>
      <c r="I1377" s="56" t="s">
        <v>1425</v>
      </c>
      <c r="J1377" s="59">
        <v>-3.4481499826250119</v>
      </c>
      <c r="K1377" s="59">
        <v>-5.999999999994543E-2</v>
      </c>
      <c r="L1377" s="59">
        <v>-1.999999999998181E-2</v>
      </c>
      <c r="M1377" s="59">
        <v>-6.3245553203310059E-2</v>
      </c>
      <c r="N1377" s="59">
        <v>10.59</v>
      </c>
      <c r="O1377" s="58">
        <v>-4.9655089214286638</v>
      </c>
      <c r="P1377" s="59">
        <v>-7.999999999992724E-2</v>
      </c>
      <c r="Q1377" s="59">
        <v>-3.999999999996362E-2</v>
      </c>
      <c r="R1377" s="59">
        <v>-8.9442719099910237E-2</v>
      </c>
      <c r="S1377" s="60">
        <v>10.4</v>
      </c>
      <c r="T1377" s="58">
        <v>-5.5442686394881635</v>
      </c>
      <c r="U1377" s="59">
        <v>-9.9999999999909051E-2</v>
      </c>
      <c r="V1377" s="59">
        <v>-1.999999999998181E-2</v>
      </c>
      <c r="W1377" s="59">
        <v>-0.10198039027176295</v>
      </c>
      <c r="X1377" s="60">
        <v>10.62</v>
      </c>
      <c r="Y1377" s="96" t="s">
        <v>26</v>
      </c>
    </row>
    <row r="1378" spans="1:25" x14ac:dyDescent="0.25">
      <c r="A1378" s="69" t="s">
        <v>2</v>
      </c>
      <c r="B1378" s="30" t="s">
        <v>1505</v>
      </c>
      <c r="C1378" s="70" t="s">
        <v>386</v>
      </c>
      <c r="D1378" s="30">
        <v>35</v>
      </c>
      <c r="E1378" s="70" t="s">
        <v>1470</v>
      </c>
      <c r="F1378" s="30">
        <v>35</v>
      </c>
      <c r="G1378" s="70" t="s">
        <v>25</v>
      </c>
      <c r="H1378" s="30" t="s">
        <v>1418</v>
      </c>
      <c r="I1378" s="30" t="s">
        <v>24</v>
      </c>
      <c r="J1378" s="32">
        <v>3.5308642303593003</v>
      </c>
      <c r="K1378" s="32">
        <v>0.13141600000000001</v>
      </c>
      <c r="L1378" s="32">
        <v>0.18180400000000002</v>
      </c>
      <c r="M1378" s="32">
        <v>0.22432757180516177</v>
      </c>
      <c r="N1378" s="32" t="s">
        <v>1419</v>
      </c>
      <c r="O1378" s="31">
        <v>8.2820231440735181</v>
      </c>
      <c r="P1378" s="32">
        <v>0.360016</v>
      </c>
      <c r="Q1378" s="32">
        <v>0.39330400000000004</v>
      </c>
      <c r="R1378" s="32">
        <v>0.53319748374500042</v>
      </c>
      <c r="S1378" s="33" t="s">
        <v>1419</v>
      </c>
      <c r="T1378" s="31">
        <v>4.0028571230804548</v>
      </c>
      <c r="U1378" s="32">
        <v>0.169818</v>
      </c>
      <c r="V1378" s="32">
        <v>0.19770399999999999</v>
      </c>
      <c r="W1378" s="32">
        <v>0.26062429806140486</v>
      </c>
      <c r="X1378" s="33" t="s">
        <v>1419</v>
      </c>
      <c r="Y1378" s="72" t="s">
        <v>1420</v>
      </c>
    </row>
    <row r="1379" spans="1:25" x14ac:dyDescent="0.25">
      <c r="A1379" s="125" t="s">
        <v>2</v>
      </c>
      <c r="B1379" s="42" t="s">
        <v>1505</v>
      </c>
      <c r="C1379" s="74" t="s">
        <v>386</v>
      </c>
      <c r="D1379" s="42">
        <v>35</v>
      </c>
      <c r="E1379" s="75" t="s">
        <v>340</v>
      </c>
      <c r="F1379" s="42">
        <v>10</v>
      </c>
      <c r="G1379" s="75" t="s">
        <v>55</v>
      </c>
      <c r="H1379" s="42" t="s">
        <v>1419</v>
      </c>
      <c r="I1379" s="42" t="s">
        <v>1446</v>
      </c>
      <c r="J1379" s="46">
        <v>-9.0860533329021297E-4</v>
      </c>
      <c r="K1379" s="46">
        <v>-1.5999999999999999E-5</v>
      </c>
      <c r="L1379" s="46">
        <v>-3.9999999999999998E-6</v>
      </c>
      <c r="M1379" s="46">
        <v>-1.6492422502470642E-5</v>
      </c>
      <c r="N1379" s="46">
        <v>10.48</v>
      </c>
      <c r="O1379" s="45">
        <v>-8.9662748520540796E-4</v>
      </c>
      <c r="P1379" s="46">
        <v>-1.5999999999999999E-5</v>
      </c>
      <c r="Q1379" s="46">
        <v>-3.9999999999999998E-6</v>
      </c>
      <c r="R1379" s="46">
        <v>-1.6492422502470642E-5</v>
      </c>
      <c r="S1379" s="47">
        <v>10.62</v>
      </c>
      <c r="T1379" s="45">
        <v>-9.912593332745091E-4</v>
      </c>
      <c r="U1379" s="46">
        <v>-1.7999999999999997E-5</v>
      </c>
      <c r="V1379" s="46">
        <v>-3.9999999999999998E-6</v>
      </c>
      <c r="W1379" s="46">
        <v>-1.8439088914585771E-5</v>
      </c>
      <c r="X1379" s="47">
        <v>10.74</v>
      </c>
      <c r="Y1379" s="76" t="s">
        <v>26</v>
      </c>
    </row>
    <row r="1380" spans="1:25" x14ac:dyDescent="0.25">
      <c r="A1380" s="125" t="s">
        <v>2</v>
      </c>
      <c r="B1380" s="42" t="s">
        <v>1505</v>
      </c>
      <c r="C1380" s="74" t="s">
        <v>386</v>
      </c>
      <c r="D1380" s="42">
        <v>35</v>
      </c>
      <c r="E1380" s="75" t="s">
        <v>1519</v>
      </c>
      <c r="F1380" s="42">
        <v>10</v>
      </c>
      <c r="G1380" s="75" t="s">
        <v>33</v>
      </c>
      <c r="H1380" s="44">
        <v>1</v>
      </c>
      <c r="I1380" s="42" t="s">
        <v>1449</v>
      </c>
      <c r="J1380" s="46">
        <v>12.358024806257552</v>
      </c>
      <c r="K1380" s="46">
        <v>0.13140000000000002</v>
      </c>
      <c r="L1380" s="46">
        <v>0.18180000000000002</v>
      </c>
      <c r="M1380" s="46">
        <v>0.22431495714731109</v>
      </c>
      <c r="N1380" s="46">
        <v>10.48</v>
      </c>
      <c r="O1380" s="45">
        <v>28.987081004257313</v>
      </c>
      <c r="P1380" s="46">
        <v>0.36</v>
      </c>
      <c r="Q1380" s="46">
        <v>0.39330000000000004</v>
      </c>
      <c r="R1380" s="46">
        <v>0.53318373005934827</v>
      </c>
      <c r="S1380" s="47">
        <v>10.62</v>
      </c>
      <c r="T1380" s="45">
        <v>14.009999930781591</v>
      </c>
      <c r="U1380" s="46">
        <v>0.16980000000000001</v>
      </c>
      <c r="V1380" s="46">
        <v>0.19769999999999999</v>
      </c>
      <c r="W1380" s="46">
        <v>0.26060953551242133</v>
      </c>
      <c r="X1380" s="47">
        <v>10.74</v>
      </c>
      <c r="Y1380" s="76" t="s">
        <v>26</v>
      </c>
    </row>
    <row r="1381" spans="1:25" x14ac:dyDescent="0.25">
      <c r="A1381" s="125" t="s">
        <v>2</v>
      </c>
      <c r="B1381" s="42" t="s">
        <v>1505</v>
      </c>
      <c r="C1381" s="74" t="s">
        <v>386</v>
      </c>
      <c r="D1381" s="42">
        <v>35</v>
      </c>
      <c r="E1381" s="75" t="s">
        <v>1520</v>
      </c>
      <c r="F1381" s="42">
        <v>10</v>
      </c>
      <c r="G1381" s="75" t="s">
        <v>26</v>
      </c>
      <c r="H1381" s="44">
        <v>1</v>
      </c>
      <c r="I1381" s="42" t="s">
        <v>1425</v>
      </c>
      <c r="J1381" s="46">
        <v>-1.5191543047089302</v>
      </c>
      <c r="K1381" s="46">
        <v>-1.695E-2</v>
      </c>
      <c r="L1381" s="46">
        <v>-2.1749999999999999E-2</v>
      </c>
      <c r="M1381" s="46">
        <v>-2.7574716680321486E-2</v>
      </c>
      <c r="N1381" s="46">
        <v>10.48</v>
      </c>
      <c r="O1381" s="45">
        <v>-2.0604168329597297</v>
      </c>
      <c r="P1381" s="46">
        <v>-2.7899999999999998E-2</v>
      </c>
      <c r="Q1381" s="46">
        <v>-2.5649999999999999E-2</v>
      </c>
      <c r="R1381" s="46">
        <v>-3.7898977558767991E-2</v>
      </c>
      <c r="S1381" s="47">
        <v>10.62</v>
      </c>
      <c r="T1381" s="45">
        <v>-2.0438799188198917</v>
      </c>
      <c r="U1381" s="46">
        <v>-2.8199999999999999E-2</v>
      </c>
      <c r="V1381" s="46">
        <v>-2.5499999999999998E-2</v>
      </c>
      <c r="W1381" s="46">
        <v>-3.8019600208313603E-2</v>
      </c>
      <c r="X1381" s="47">
        <v>10.74</v>
      </c>
      <c r="Y1381" s="76" t="s">
        <v>26</v>
      </c>
    </row>
    <row r="1382" spans="1:25" x14ac:dyDescent="0.25">
      <c r="A1382" s="125" t="s">
        <v>2</v>
      </c>
      <c r="B1382" s="42" t="s">
        <v>1505</v>
      </c>
      <c r="C1382" s="74" t="s">
        <v>386</v>
      </c>
      <c r="D1382" s="42">
        <v>35</v>
      </c>
      <c r="E1382" s="75" t="s">
        <v>1521</v>
      </c>
      <c r="F1382" s="42">
        <v>10</v>
      </c>
      <c r="G1382" s="75" t="s">
        <v>26</v>
      </c>
      <c r="H1382" s="44">
        <v>1</v>
      </c>
      <c r="I1382" s="42" t="s">
        <v>1425</v>
      </c>
      <c r="J1382" s="46">
        <v>-7.2653698452926498</v>
      </c>
      <c r="K1382" s="46">
        <v>-8.3099999999999993E-2</v>
      </c>
      <c r="L1382" s="46">
        <v>-0.1024</v>
      </c>
      <c r="M1382" s="46">
        <v>-0.13187634359505118</v>
      </c>
      <c r="N1382" s="46">
        <v>10.48</v>
      </c>
      <c r="O1382" s="45">
        <v>-21.178423066721095</v>
      </c>
      <c r="P1382" s="46">
        <v>-0.25660000000000005</v>
      </c>
      <c r="Q1382" s="46">
        <v>-0.29310000000000003</v>
      </c>
      <c r="R1382" s="46">
        <v>-0.38955252534157708</v>
      </c>
      <c r="S1382" s="47">
        <v>10.62</v>
      </c>
      <c r="T1382" s="45">
        <v>-6.576846059572536</v>
      </c>
      <c r="U1382" s="46">
        <v>-6.7400000000000002E-2</v>
      </c>
      <c r="V1382" s="46">
        <v>-0.1021</v>
      </c>
      <c r="W1382" s="46">
        <v>-0.12234038580942926</v>
      </c>
      <c r="X1382" s="47">
        <v>10.74</v>
      </c>
      <c r="Y1382" s="76" t="s">
        <v>26</v>
      </c>
    </row>
    <row r="1383" spans="1:25" x14ac:dyDescent="0.25">
      <c r="A1383" s="125" t="s">
        <v>2</v>
      </c>
      <c r="B1383" s="42" t="s">
        <v>1505</v>
      </c>
      <c r="C1383" s="74" t="s">
        <v>386</v>
      </c>
      <c r="D1383" s="42">
        <v>35</v>
      </c>
      <c r="E1383" s="75" t="s">
        <v>1522</v>
      </c>
      <c r="F1383" s="42">
        <v>10</v>
      </c>
      <c r="G1383" s="75" t="s">
        <v>26</v>
      </c>
      <c r="H1383" s="44">
        <v>1</v>
      </c>
      <c r="I1383" s="42" t="s">
        <v>1425</v>
      </c>
      <c r="J1383" s="46">
        <v>-0.53835627109711881</v>
      </c>
      <c r="K1383" s="46">
        <v>-3.0000000000000001E-3</v>
      </c>
      <c r="L1383" s="46">
        <v>-9.300000000000001E-3</v>
      </c>
      <c r="M1383" s="46">
        <v>-9.7718984849413989E-3</v>
      </c>
      <c r="N1383" s="46">
        <v>10.48</v>
      </c>
      <c r="O1383" s="45">
        <v>-0.64635010048258645</v>
      </c>
      <c r="P1383" s="46">
        <v>-5.8499999999999993E-3</v>
      </c>
      <c r="Q1383" s="46">
        <v>-1.035E-2</v>
      </c>
      <c r="R1383" s="46">
        <v>-1.1888860332260616E-2</v>
      </c>
      <c r="S1383" s="47">
        <v>10.62</v>
      </c>
      <c r="T1383" s="45">
        <v>-0.6419200540519362</v>
      </c>
      <c r="U1383" s="46">
        <v>-5.4000000000000003E-3</v>
      </c>
      <c r="V1383" s="46">
        <v>-1.065E-2</v>
      </c>
      <c r="W1383" s="46">
        <v>-1.1940791431056821E-2</v>
      </c>
      <c r="X1383" s="47">
        <v>10.74</v>
      </c>
      <c r="Y1383" s="76" t="s">
        <v>26</v>
      </c>
    </row>
    <row r="1384" spans="1:25" x14ac:dyDescent="0.25">
      <c r="A1384" s="125" t="s">
        <v>2</v>
      </c>
      <c r="B1384" s="42" t="s">
        <v>1505</v>
      </c>
      <c r="C1384" s="74" t="s">
        <v>386</v>
      </c>
      <c r="D1384" s="42">
        <v>35</v>
      </c>
      <c r="E1384" s="75" t="s">
        <v>1523</v>
      </c>
      <c r="F1384" s="42">
        <v>10</v>
      </c>
      <c r="G1384" s="75" t="s">
        <v>26</v>
      </c>
      <c r="H1384" s="44">
        <v>1</v>
      </c>
      <c r="I1384" s="42" t="s">
        <v>1425</v>
      </c>
      <c r="J1384" s="46">
        <v>0</v>
      </c>
      <c r="K1384" s="46">
        <v>0</v>
      </c>
      <c r="L1384" s="46">
        <v>0</v>
      </c>
      <c r="M1384" s="46">
        <v>0</v>
      </c>
      <c r="N1384" s="46">
        <v>10.48</v>
      </c>
      <c r="O1384" s="45">
        <v>0</v>
      </c>
      <c r="P1384" s="46">
        <v>0</v>
      </c>
      <c r="Q1384" s="46">
        <v>0</v>
      </c>
      <c r="R1384" s="46">
        <v>0</v>
      </c>
      <c r="S1384" s="47">
        <v>10.62</v>
      </c>
      <c r="T1384" s="45">
        <v>0</v>
      </c>
      <c r="U1384" s="46">
        <v>0</v>
      </c>
      <c r="V1384" s="46">
        <v>0</v>
      </c>
      <c r="W1384" s="46">
        <v>0</v>
      </c>
      <c r="X1384" s="47">
        <v>10.74</v>
      </c>
      <c r="Y1384" s="76" t="s">
        <v>1483</v>
      </c>
    </row>
    <row r="1385" spans="1:25" ht="15.75" thickBot="1" x14ac:dyDescent="0.3">
      <c r="A1385" s="126" t="s">
        <v>2</v>
      </c>
      <c r="B1385" s="56" t="s">
        <v>1505</v>
      </c>
      <c r="C1385" s="97" t="s">
        <v>386</v>
      </c>
      <c r="D1385" s="56">
        <v>35</v>
      </c>
      <c r="E1385" s="95" t="s">
        <v>1524</v>
      </c>
      <c r="F1385" s="56">
        <v>10</v>
      </c>
      <c r="G1385" s="95" t="s">
        <v>26</v>
      </c>
      <c r="H1385" s="67">
        <v>1</v>
      </c>
      <c r="I1385" s="56" t="s">
        <v>1425</v>
      </c>
      <c r="J1385" s="59">
        <v>-3.2128926918343543</v>
      </c>
      <c r="K1385" s="59">
        <v>-2.9850000000000002E-2</v>
      </c>
      <c r="L1385" s="59">
        <v>-5.0099999999999999E-2</v>
      </c>
      <c r="M1385" s="59">
        <v>-5.8318371890854433E-2</v>
      </c>
      <c r="N1385" s="59">
        <v>10.48</v>
      </c>
      <c r="O1385" s="58">
        <v>-4.2344295021032465</v>
      </c>
      <c r="P1385" s="59">
        <v>-5.3399999999999996E-2</v>
      </c>
      <c r="Q1385" s="59">
        <v>-5.67E-2</v>
      </c>
      <c r="R1385" s="59">
        <v>-7.7887418752966772E-2</v>
      </c>
      <c r="S1385" s="60">
        <v>10.62</v>
      </c>
      <c r="T1385" s="58">
        <v>-4.8391461703056358</v>
      </c>
      <c r="U1385" s="59">
        <v>-6.615E-2</v>
      </c>
      <c r="V1385" s="59">
        <v>-6.105E-2</v>
      </c>
      <c r="W1385" s="59">
        <v>-9.0016248533250937E-2</v>
      </c>
      <c r="X1385" s="60">
        <v>10.74</v>
      </c>
      <c r="Y1385" s="96" t="s">
        <v>26</v>
      </c>
    </row>
    <row r="1386" spans="1:25" x14ac:dyDescent="0.25">
      <c r="A1386" s="69" t="s">
        <v>2</v>
      </c>
      <c r="B1386" s="30" t="s">
        <v>1525</v>
      </c>
      <c r="C1386" s="70" t="s">
        <v>386</v>
      </c>
      <c r="D1386" s="30">
        <v>35</v>
      </c>
      <c r="E1386" s="70" t="s">
        <v>1470</v>
      </c>
      <c r="F1386" s="30">
        <v>35</v>
      </c>
      <c r="G1386" s="70" t="s">
        <v>25</v>
      </c>
      <c r="H1386" s="30" t="s">
        <v>1418</v>
      </c>
      <c r="I1386" s="30" t="s">
        <v>24</v>
      </c>
      <c r="J1386" s="32">
        <v>0</v>
      </c>
      <c r="K1386" s="32">
        <v>0</v>
      </c>
      <c r="L1386" s="32">
        <v>0</v>
      </c>
      <c r="M1386" s="32">
        <v>0</v>
      </c>
      <c r="N1386" s="32">
        <v>35.5</v>
      </c>
      <c r="O1386" s="31">
        <v>0</v>
      </c>
      <c r="P1386" s="32">
        <v>0</v>
      </c>
      <c r="Q1386" s="32">
        <v>0</v>
      </c>
      <c r="R1386" s="32">
        <v>0</v>
      </c>
      <c r="S1386" s="33">
        <v>35.5</v>
      </c>
      <c r="T1386" s="31">
        <v>0</v>
      </c>
      <c r="U1386" s="32">
        <v>0</v>
      </c>
      <c r="V1386" s="32">
        <v>0</v>
      </c>
      <c r="W1386" s="32">
        <v>0</v>
      </c>
      <c r="X1386" s="33">
        <v>35.5</v>
      </c>
      <c r="Y1386" s="72" t="s">
        <v>1438</v>
      </c>
    </row>
    <row r="1387" spans="1:25" x14ac:dyDescent="0.25">
      <c r="A1387" s="125" t="s">
        <v>2</v>
      </c>
      <c r="B1387" s="42" t="s">
        <v>1525</v>
      </c>
      <c r="C1387" s="74" t="s">
        <v>386</v>
      </c>
      <c r="D1387" s="42">
        <v>35</v>
      </c>
      <c r="E1387" s="75" t="s">
        <v>340</v>
      </c>
      <c r="F1387" s="42">
        <v>10</v>
      </c>
      <c r="G1387" s="75" t="s">
        <v>55</v>
      </c>
      <c r="H1387" s="42" t="s">
        <v>1419</v>
      </c>
      <c r="I1387" s="42" t="s">
        <v>1485</v>
      </c>
      <c r="J1387" s="46">
        <v>0</v>
      </c>
      <c r="K1387" s="46">
        <v>0</v>
      </c>
      <c r="L1387" s="46">
        <v>0</v>
      </c>
      <c r="M1387" s="46">
        <v>0</v>
      </c>
      <c r="N1387" s="46">
        <v>10.36</v>
      </c>
      <c r="O1387" s="45">
        <v>0</v>
      </c>
      <c r="P1387" s="46">
        <v>0</v>
      </c>
      <c r="Q1387" s="46">
        <v>0</v>
      </c>
      <c r="R1387" s="46">
        <v>0</v>
      </c>
      <c r="S1387" s="47">
        <v>10.54</v>
      </c>
      <c r="T1387" s="45">
        <v>0</v>
      </c>
      <c r="U1387" s="46">
        <v>0</v>
      </c>
      <c r="V1387" s="46">
        <v>0</v>
      </c>
      <c r="W1387" s="46">
        <v>0</v>
      </c>
      <c r="X1387" s="47">
        <v>10.64</v>
      </c>
      <c r="Y1387" s="76" t="s">
        <v>26</v>
      </c>
    </row>
    <row r="1388" spans="1:25" x14ac:dyDescent="0.25">
      <c r="A1388" s="125" t="s">
        <v>2</v>
      </c>
      <c r="B1388" s="42" t="s">
        <v>1525</v>
      </c>
      <c r="C1388" s="74" t="s">
        <v>386</v>
      </c>
      <c r="D1388" s="42">
        <v>35</v>
      </c>
      <c r="E1388" s="75" t="s">
        <v>1526</v>
      </c>
      <c r="F1388" s="42">
        <v>10</v>
      </c>
      <c r="G1388" s="75" t="s">
        <v>33</v>
      </c>
      <c r="H1388" s="44">
        <v>1</v>
      </c>
      <c r="I1388" s="42" t="s">
        <v>1449</v>
      </c>
      <c r="J1388" s="46">
        <v>0</v>
      </c>
      <c r="K1388" s="46">
        <v>0</v>
      </c>
      <c r="L1388" s="46">
        <v>0</v>
      </c>
      <c r="M1388" s="46">
        <v>0</v>
      </c>
      <c r="N1388" s="46">
        <v>10.36</v>
      </c>
      <c r="O1388" s="45">
        <v>0</v>
      </c>
      <c r="P1388" s="46">
        <v>0</v>
      </c>
      <c r="Q1388" s="46">
        <v>0</v>
      </c>
      <c r="R1388" s="46">
        <v>0</v>
      </c>
      <c r="S1388" s="47">
        <v>10.54</v>
      </c>
      <c r="T1388" s="45">
        <v>0</v>
      </c>
      <c r="U1388" s="46">
        <v>0</v>
      </c>
      <c r="V1388" s="46">
        <v>0</v>
      </c>
      <c r="W1388" s="46">
        <v>0</v>
      </c>
      <c r="X1388" s="47">
        <v>10.64</v>
      </c>
      <c r="Y1388" s="76" t="s">
        <v>1527</v>
      </c>
    </row>
    <row r="1389" spans="1:25" x14ac:dyDescent="0.25">
      <c r="A1389" s="77" t="s">
        <v>2</v>
      </c>
      <c r="B1389" s="50" t="s">
        <v>1525</v>
      </c>
      <c r="C1389" s="78" t="s">
        <v>386</v>
      </c>
      <c r="D1389" s="50">
        <v>35</v>
      </c>
      <c r="E1389" s="78" t="s">
        <v>1472</v>
      </c>
      <c r="F1389" s="50">
        <v>35</v>
      </c>
      <c r="G1389" s="78" t="s">
        <v>25</v>
      </c>
      <c r="H1389" s="50" t="s">
        <v>1418</v>
      </c>
      <c r="I1389" s="50" t="s">
        <v>57</v>
      </c>
      <c r="J1389" s="52">
        <v>1.3942338779307364</v>
      </c>
      <c r="K1389" s="52">
        <v>6.0819999999999999E-2</v>
      </c>
      <c r="L1389" s="52">
        <v>6.0413999999999995E-2</v>
      </c>
      <c r="M1389" s="52">
        <v>8.5725864218449258E-2</v>
      </c>
      <c r="N1389" s="52">
        <v>35.5</v>
      </c>
      <c r="O1389" s="51">
        <v>2.5293927075643934</v>
      </c>
      <c r="P1389" s="52">
        <v>0.120422</v>
      </c>
      <c r="Q1389" s="52">
        <v>9.8416000000000003E-2</v>
      </c>
      <c r="R1389" s="52">
        <v>0.15552224001730428</v>
      </c>
      <c r="S1389" s="53">
        <v>35.5</v>
      </c>
      <c r="T1389" s="51">
        <v>2.1044549758876752</v>
      </c>
      <c r="U1389" s="52">
        <v>0.10442000000000001</v>
      </c>
      <c r="V1389" s="52">
        <v>7.6416000000000012E-2</v>
      </c>
      <c r="W1389" s="52">
        <v>0.1293945186474296</v>
      </c>
      <c r="X1389" s="53">
        <v>35.5</v>
      </c>
      <c r="Y1389" s="79" t="s">
        <v>1438</v>
      </c>
    </row>
    <row r="1390" spans="1:25" x14ac:dyDescent="0.25">
      <c r="A1390" s="125" t="s">
        <v>2</v>
      </c>
      <c r="B1390" s="42" t="s">
        <v>1525</v>
      </c>
      <c r="C1390" s="74" t="s">
        <v>386</v>
      </c>
      <c r="D1390" s="42">
        <v>35</v>
      </c>
      <c r="E1390" s="75" t="s">
        <v>1439</v>
      </c>
      <c r="F1390" s="42">
        <v>10</v>
      </c>
      <c r="G1390" s="75" t="s">
        <v>55</v>
      </c>
      <c r="H1390" s="42" t="s">
        <v>1419</v>
      </c>
      <c r="I1390" s="42" t="s">
        <v>1487</v>
      </c>
      <c r="J1390" s="46">
        <v>-1.3579315809553038E-3</v>
      </c>
      <c r="K1390" s="46">
        <v>-2.0000000000000002E-5</v>
      </c>
      <c r="L1390" s="46">
        <v>-1.4E-5</v>
      </c>
      <c r="M1390" s="46">
        <v>-2.4413111231467404E-5</v>
      </c>
      <c r="N1390" s="46">
        <v>10.38</v>
      </c>
      <c r="O1390" s="45">
        <v>-1.4901409903036759E-3</v>
      </c>
      <c r="P1390" s="46">
        <v>-2.1999999999999999E-5</v>
      </c>
      <c r="Q1390" s="46">
        <v>-1.5999999999999999E-5</v>
      </c>
      <c r="R1390" s="46">
        <v>-2.7202941017470887E-5</v>
      </c>
      <c r="S1390" s="47">
        <v>10.54</v>
      </c>
      <c r="T1390" s="45">
        <v>-1.3924496978190196E-3</v>
      </c>
      <c r="U1390" s="46">
        <v>-2.0000000000000002E-5</v>
      </c>
      <c r="V1390" s="46">
        <v>-1.5999999999999999E-5</v>
      </c>
      <c r="W1390" s="46">
        <v>-2.5612496949731394E-5</v>
      </c>
      <c r="X1390" s="47">
        <v>10.62</v>
      </c>
      <c r="Y1390" s="76" t="s">
        <v>26</v>
      </c>
    </row>
    <row r="1391" spans="1:25" x14ac:dyDescent="0.25">
      <c r="A1391" s="125" t="s">
        <v>2</v>
      </c>
      <c r="B1391" s="42" t="s">
        <v>1525</v>
      </c>
      <c r="C1391" s="74" t="s">
        <v>386</v>
      </c>
      <c r="D1391" s="42">
        <v>35</v>
      </c>
      <c r="E1391" s="75" t="s">
        <v>1455</v>
      </c>
      <c r="F1391" s="42">
        <v>10</v>
      </c>
      <c r="G1391" s="75" t="s">
        <v>33</v>
      </c>
      <c r="H1391" s="42">
        <v>2</v>
      </c>
      <c r="I1391" s="42" t="s">
        <v>1456</v>
      </c>
      <c r="J1391" s="46">
        <v>4.7669955443542564</v>
      </c>
      <c r="K1391" s="46">
        <v>6.08E-2</v>
      </c>
      <c r="L1391" s="46">
        <v>6.0399999999999995E-2</v>
      </c>
      <c r="M1391" s="46">
        <v>8.5701808615687922E-2</v>
      </c>
      <c r="N1391" s="46">
        <v>10.38</v>
      </c>
      <c r="O1391" s="45">
        <v>8.5178140410899079</v>
      </c>
      <c r="P1391" s="46">
        <v>0.12040000000000001</v>
      </c>
      <c r="Q1391" s="46">
        <v>9.8400000000000001E-2</v>
      </c>
      <c r="R1391" s="46">
        <v>0.15549508030802775</v>
      </c>
      <c r="S1391" s="47">
        <v>10.54</v>
      </c>
      <c r="T1391" s="45">
        <v>7.0332747163879947</v>
      </c>
      <c r="U1391" s="46">
        <v>0.10440000000000001</v>
      </c>
      <c r="V1391" s="46">
        <v>7.640000000000001E-2</v>
      </c>
      <c r="W1391" s="46">
        <v>0.12936892980928613</v>
      </c>
      <c r="X1391" s="47">
        <v>10.62</v>
      </c>
      <c r="Y1391" s="76" t="s">
        <v>26</v>
      </c>
    </row>
    <row r="1392" spans="1:25" x14ac:dyDescent="0.25">
      <c r="A1392" s="125" t="s">
        <v>2</v>
      </c>
      <c r="B1392" s="42" t="s">
        <v>1525</v>
      </c>
      <c r="C1392" s="74" t="s">
        <v>386</v>
      </c>
      <c r="D1392" s="42">
        <v>35</v>
      </c>
      <c r="E1392" s="75" t="s">
        <v>1528</v>
      </c>
      <c r="F1392" s="42">
        <v>10</v>
      </c>
      <c r="G1392" s="75" t="s">
        <v>26</v>
      </c>
      <c r="H1392" s="44">
        <v>1</v>
      </c>
      <c r="I1392" s="42" t="s">
        <v>1425</v>
      </c>
      <c r="J1392" s="46">
        <v>-2.5815882598757423</v>
      </c>
      <c r="K1392" s="46">
        <v>-3.0800000000000001E-2</v>
      </c>
      <c r="L1392" s="46">
        <v>-3.4599999999999999E-2</v>
      </c>
      <c r="M1392" s="46">
        <v>-4.6322780572845577E-2</v>
      </c>
      <c r="N1392" s="46">
        <v>10.36</v>
      </c>
      <c r="O1392" s="45">
        <v>-4.7258218056928971</v>
      </c>
      <c r="P1392" s="46">
        <v>-6.7599999999999993E-2</v>
      </c>
      <c r="Q1392" s="46">
        <v>-5.3600000000000002E-2</v>
      </c>
      <c r="R1392" s="46">
        <v>-8.6271200293029426E-2</v>
      </c>
      <c r="S1392" s="47">
        <v>10.54</v>
      </c>
      <c r="T1392" s="45">
        <v>-3.772581669916923</v>
      </c>
      <c r="U1392" s="46">
        <v>-5.6000000000000001E-2</v>
      </c>
      <c r="V1392" s="46">
        <v>-4.1200000000000001E-2</v>
      </c>
      <c r="W1392" s="46">
        <v>-6.9522945852430629E-2</v>
      </c>
      <c r="X1392" s="47">
        <v>10.64</v>
      </c>
      <c r="Y1392" s="76" t="s">
        <v>26</v>
      </c>
    </row>
    <row r="1393" spans="1:25" x14ac:dyDescent="0.25">
      <c r="A1393" s="125" t="s">
        <v>2</v>
      </c>
      <c r="B1393" s="42" t="s">
        <v>1525</v>
      </c>
      <c r="C1393" s="74" t="s">
        <v>386</v>
      </c>
      <c r="D1393" s="42">
        <v>35</v>
      </c>
      <c r="E1393" s="75" t="s">
        <v>1529</v>
      </c>
      <c r="F1393" s="42">
        <v>10</v>
      </c>
      <c r="G1393" s="75" t="s">
        <v>26</v>
      </c>
      <c r="H1393" s="44">
        <v>1</v>
      </c>
      <c r="I1393" s="42" t="s">
        <v>1425</v>
      </c>
      <c r="J1393" s="46">
        <v>-1.0852561300534973</v>
      </c>
      <c r="K1393" s="46">
        <v>-1.6E-2</v>
      </c>
      <c r="L1393" s="46">
        <v>-1.11E-2</v>
      </c>
      <c r="M1393" s="46">
        <v>-1.947331507473753E-2</v>
      </c>
      <c r="N1393" s="46">
        <v>10.36</v>
      </c>
      <c r="O1393" s="45">
        <v>-2.048612489024614</v>
      </c>
      <c r="P1393" s="46">
        <v>-3.0600000000000002E-2</v>
      </c>
      <c r="Q1393" s="46">
        <v>-2.1499999999999998E-2</v>
      </c>
      <c r="R1393" s="46">
        <v>-3.7397994598641252E-2</v>
      </c>
      <c r="S1393" s="47">
        <v>10.54</v>
      </c>
      <c r="T1393" s="45">
        <v>-1.6755579236919205</v>
      </c>
      <c r="U1393" s="46">
        <v>-2.7100000000000003E-2</v>
      </c>
      <c r="V1393" s="46">
        <v>-1.4800000000000001E-2</v>
      </c>
      <c r="W1393" s="46">
        <v>-3.0877985685598082E-2</v>
      </c>
      <c r="X1393" s="47">
        <v>10.64</v>
      </c>
      <c r="Y1393" s="76" t="s">
        <v>26</v>
      </c>
    </row>
    <row r="1394" spans="1:25" x14ac:dyDescent="0.25">
      <c r="A1394" s="125" t="s">
        <v>2</v>
      </c>
      <c r="B1394" s="42" t="s">
        <v>1525</v>
      </c>
      <c r="C1394" s="74" t="s">
        <v>386</v>
      </c>
      <c r="D1394" s="42">
        <v>35</v>
      </c>
      <c r="E1394" s="75" t="s">
        <v>1530</v>
      </c>
      <c r="F1394" s="42">
        <v>10</v>
      </c>
      <c r="G1394" s="75" t="s">
        <v>26</v>
      </c>
      <c r="H1394" s="42">
        <v>2</v>
      </c>
      <c r="I1394" s="42" t="s">
        <v>1425</v>
      </c>
      <c r="J1394" s="46">
        <v>-0.43815286087804273</v>
      </c>
      <c r="K1394" s="46">
        <v>-6.9000000000000008E-3</v>
      </c>
      <c r="L1394" s="46">
        <v>-3.8E-3</v>
      </c>
      <c r="M1394" s="46">
        <v>-7.8771822373231923E-3</v>
      </c>
      <c r="N1394" s="46">
        <v>10.38</v>
      </c>
      <c r="O1394" s="45">
        <v>-0.93299191532122061</v>
      </c>
      <c r="P1394" s="46">
        <v>-1.4E-2</v>
      </c>
      <c r="Q1394" s="46">
        <v>-9.6999999999999986E-3</v>
      </c>
      <c r="R1394" s="46">
        <v>-1.7032028651925171E-2</v>
      </c>
      <c r="S1394" s="47">
        <v>10.54</v>
      </c>
      <c r="T1394" s="45">
        <v>-0.77811821117803892</v>
      </c>
      <c r="U1394" s="46">
        <v>-1.2699999999999999E-2</v>
      </c>
      <c r="V1394" s="46">
        <v>-6.6E-3</v>
      </c>
      <c r="W1394" s="46">
        <v>-1.4312581877495059E-2</v>
      </c>
      <c r="X1394" s="47">
        <v>10.62</v>
      </c>
      <c r="Y1394" s="76" t="s">
        <v>26</v>
      </c>
    </row>
    <row r="1395" spans="1:25" ht="15.75" thickBot="1" x14ac:dyDescent="0.3">
      <c r="A1395" s="126" t="s">
        <v>2</v>
      </c>
      <c r="B1395" s="56" t="s">
        <v>1525</v>
      </c>
      <c r="C1395" s="97" t="s">
        <v>386</v>
      </c>
      <c r="D1395" s="56">
        <v>35</v>
      </c>
      <c r="E1395" s="95" t="s">
        <v>1531</v>
      </c>
      <c r="F1395" s="56">
        <v>10</v>
      </c>
      <c r="G1395" s="95" t="s">
        <v>26</v>
      </c>
      <c r="H1395" s="56">
        <v>2</v>
      </c>
      <c r="I1395" s="56" t="s">
        <v>1425</v>
      </c>
      <c r="J1395" s="59">
        <v>-0.8037866791509819</v>
      </c>
      <c r="K1395" s="59">
        <v>-6.0999999999999995E-3</v>
      </c>
      <c r="L1395" s="59">
        <v>-1.3099999999999999E-2</v>
      </c>
      <c r="M1395" s="59">
        <v>-1.445060552364502E-2</v>
      </c>
      <c r="N1395" s="59">
        <v>10.38</v>
      </c>
      <c r="O1395" s="58">
        <v>-0.89664839097754134</v>
      </c>
      <c r="P1395" s="59">
        <v>-7.1999999999999998E-3</v>
      </c>
      <c r="Q1395" s="59">
        <v>-1.47E-2</v>
      </c>
      <c r="R1395" s="59">
        <v>-1.6368567438844489E-2</v>
      </c>
      <c r="S1395" s="60">
        <v>10.54</v>
      </c>
      <c r="T1395" s="58">
        <v>-0.89499426757664924</v>
      </c>
      <c r="U1395" s="59">
        <v>-7.0000000000000001E-3</v>
      </c>
      <c r="V1395" s="59">
        <v>-1.49E-2</v>
      </c>
      <c r="W1395" s="59">
        <v>-1.6462381358722075E-2</v>
      </c>
      <c r="X1395" s="60">
        <v>10.62</v>
      </c>
      <c r="Y1395" s="96" t="s">
        <v>26</v>
      </c>
    </row>
    <row r="1396" spans="1:25" x14ac:dyDescent="0.25">
      <c r="A1396" s="69" t="s">
        <v>2</v>
      </c>
      <c r="B1396" s="30" t="s">
        <v>1532</v>
      </c>
      <c r="C1396" s="70" t="s">
        <v>386</v>
      </c>
      <c r="D1396" s="30">
        <v>35</v>
      </c>
      <c r="E1396" s="70" t="s">
        <v>1470</v>
      </c>
      <c r="F1396" s="30">
        <v>35</v>
      </c>
      <c r="G1396" s="70" t="s">
        <v>25</v>
      </c>
      <c r="H1396" s="30" t="s">
        <v>1418</v>
      </c>
      <c r="I1396" s="30" t="s">
        <v>24</v>
      </c>
      <c r="J1396" s="32">
        <v>5.5349934960030867</v>
      </c>
      <c r="K1396" s="32">
        <v>0.27018000000000003</v>
      </c>
      <c r="L1396" s="32">
        <v>0.22012999999999999</v>
      </c>
      <c r="M1396" s="32">
        <v>0.34850315536591631</v>
      </c>
      <c r="N1396" s="32" t="s">
        <v>1419</v>
      </c>
      <c r="O1396" s="31">
        <v>9.1058351491822567</v>
      </c>
      <c r="P1396" s="32">
        <v>0.48072000000000004</v>
      </c>
      <c r="Q1396" s="32">
        <v>0.32008999999999999</v>
      </c>
      <c r="R1396" s="32">
        <v>0.57753729446677293</v>
      </c>
      <c r="S1396" s="33" t="s">
        <v>1419</v>
      </c>
      <c r="T1396" s="31">
        <v>8.0206227838832707</v>
      </c>
      <c r="U1396" s="32">
        <v>0.43151999999999996</v>
      </c>
      <c r="V1396" s="32">
        <v>0.28029500000000002</v>
      </c>
      <c r="W1396" s="32">
        <v>0.51456272448069917</v>
      </c>
      <c r="X1396" s="33" t="s">
        <v>1419</v>
      </c>
      <c r="Y1396" s="72" t="s">
        <v>1420</v>
      </c>
    </row>
    <row r="1397" spans="1:25" x14ac:dyDescent="0.25">
      <c r="A1397" s="125" t="s">
        <v>2</v>
      </c>
      <c r="B1397" s="42" t="s">
        <v>1532</v>
      </c>
      <c r="C1397" s="74" t="s">
        <v>386</v>
      </c>
      <c r="D1397" s="42">
        <v>35</v>
      </c>
      <c r="E1397" s="75" t="s">
        <v>340</v>
      </c>
      <c r="F1397" s="42">
        <v>10</v>
      </c>
      <c r="G1397" s="75" t="s">
        <v>55</v>
      </c>
      <c r="H1397" s="42" t="s">
        <v>1419</v>
      </c>
      <c r="I1397" s="42" t="s">
        <v>1485</v>
      </c>
      <c r="J1397" s="46">
        <v>-1.2350320228084808E-2</v>
      </c>
      <c r="K1397" s="46">
        <v>-1.7999999999999998E-4</v>
      </c>
      <c r="L1397" s="46">
        <v>-1.3000000000000002E-4</v>
      </c>
      <c r="M1397" s="46">
        <v>-2.2203603311174517E-4</v>
      </c>
      <c r="N1397" s="46">
        <v>10.38</v>
      </c>
      <c r="O1397" s="45">
        <v>-8.279644438949213E-3</v>
      </c>
      <c r="P1397" s="46">
        <v>-1.1999999999999999E-4</v>
      </c>
      <c r="Q1397" s="46">
        <v>-8.9999999999999992E-5</v>
      </c>
      <c r="R1397" s="46">
        <v>-1.4999999999999999E-4</v>
      </c>
      <c r="S1397" s="47">
        <v>10.46</v>
      </c>
      <c r="T1397" s="45">
        <v>-8.3523030648561102E-3</v>
      </c>
      <c r="U1397" s="46">
        <v>-1.1999999999999999E-4</v>
      </c>
      <c r="V1397" s="46">
        <v>-9.5000000000000005E-5</v>
      </c>
      <c r="W1397" s="46">
        <v>-1.5305227865013968E-4</v>
      </c>
      <c r="X1397" s="47">
        <v>10.58</v>
      </c>
      <c r="Y1397" s="76" t="s">
        <v>26</v>
      </c>
    </row>
    <row r="1398" spans="1:25" x14ac:dyDescent="0.25">
      <c r="A1398" s="125" t="s">
        <v>2</v>
      </c>
      <c r="B1398" s="42" t="s">
        <v>1532</v>
      </c>
      <c r="C1398" s="74" t="s">
        <v>386</v>
      </c>
      <c r="D1398" s="42">
        <v>35</v>
      </c>
      <c r="E1398" s="75" t="s">
        <v>1526</v>
      </c>
      <c r="F1398" s="42">
        <v>10</v>
      </c>
      <c r="G1398" s="75" t="s">
        <v>33</v>
      </c>
      <c r="H1398" s="44">
        <v>1</v>
      </c>
      <c r="I1398" s="42" t="s">
        <v>1449</v>
      </c>
      <c r="J1398" s="46">
        <v>19.372477236010802</v>
      </c>
      <c r="K1398" s="46">
        <v>0.27</v>
      </c>
      <c r="L1398" s="46">
        <v>0.22</v>
      </c>
      <c r="M1398" s="46">
        <v>0.34828149534535996</v>
      </c>
      <c r="N1398" s="46">
        <v>10.38</v>
      </c>
      <c r="O1398" s="45">
        <v>31.870423022137899</v>
      </c>
      <c r="P1398" s="46">
        <v>0.48060000000000003</v>
      </c>
      <c r="Q1398" s="46">
        <v>0.32</v>
      </c>
      <c r="R1398" s="46">
        <v>0.5773875301736261</v>
      </c>
      <c r="S1398" s="47">
        <v>10.46</v>
      </c>
      <c r="T1398" s="45">
        <v>28.072179743591448</v>
      </c>
      <c r="U1398" s="46">
        <v>0.43139999999999995</v>
      </c>
      <c r="V1398" s="46">
        <v>0.2802</v>
      </c>
      <c r="W1398" s="46">
        <v>0.51441034204222602</v>
      </c>
      <c r="X1398" s="47">
        <v>10.58</v>
      </c>
      <c r="Y1398" s="76" t="s">
        <v>26</v>
      </c>
    </row>
    <row r="1399" spans="1:25" x14ac:dyDescent="0.25">
      <c r="A1399" s="77" t="s">
        <v>2</v>
      </c>
      <c r="B1399" s="50" t="s">
        <v>1532</v>
      </c>
      <c r="C1399" s="78" t="s">
        <v>386</v>
      </c>
      <c r="D1399" s="50">
        <v>35</v>
      </c>
      <c r="E1399" s="78" t="s">
        <v>1472</v>
      </c>
      <c r="F1399" s="50">
        <v>35</v>
      </c>
      <c r="G1399" s="78" t="s">
        <v>25</v>
      </c>
      <c r="H1399" s="50" t="s">
        <v>1418</v>
      </c>
      <c r="I1399" s="50" t="s">
        <v>57</v>
      </c>
      <c r="J1399" s="52">
        <v>1.8157718360073729</v>
      </c>
      <c r="K1399" s="52">
        <v>8.2799999999999999E-2</v>
      </c>
      <c r="L1399" s="52">
        <v>7.6799999999999993E-2</v>
      </c>
      <c r="M1399" s="52">
        <v>0.11293396300493487</v>
      </c>
      <c r="N1399" s="52" t="s">
        <v>1419</v>
      </c>
      <c r="O1399" s="51">
        <v>2.9841655605815811</v>
      </c>
      <c r="P1399" s="52">
        <v>0.16319999999999998</v>
      </c>
      <c r="Q1399" s="52">
        <v>9.3599999999999989E-2</v>
      </c>
      <c r="R1399" s="52">
        <v>0.18813612093375368</v>
      </c>
      <c r="S1399" s="53" t="s">
        <v>1419</v>
      </c>
      <c r="T1399" s="51">
        <v>2.8544318562111899</v>
      </c>
      <c r="U1399" s="52">
        <v>0.15540000000000001</v>
      </c>
      <c r="V1399" s="52">
        <v>9.4799999999999995E-2</v>
      </c>
      <c r="W1399" s="52">
        <v>0.18203351339794549</v>
      </c>
      <c r="X1399" s="53" t="s">
        <v>1419</v>
      </c>
      <c r="Y1399" s="79" t="s">
        <v>1420</v>
      </c>
    </row>
    <row r="1400" spans="1:25" x14ac:dyDescent="0.25">
      <c r="A1400" s="125" t="s">
        <v>2</v>
      </c>
      <c r="B1400" s="42" t="s">
        <v>1532</v>
      </c>
      <c r="C1400" s="74" t="s">
        <v>386</v>
      </c>
      <c r="D1400" s="42">
        <v>35</v>
      </c>
      <c r="E1400" s="75" t="s">
        <v>1439</v>
      </c>
      <c r="F1400" s="42">
        <v>10</v>
      </c>
      <c r="G1400" s="75" t="s">
        <v>55</v>
      </c>
      <c r="H1400" s="42" t="s">
        <v>1419</v>
      </c>
      <c r="I1400" s="42" t="s">
        <v>1487</v>
      </c>
      <c r="J1400" s="46">
        <v>0</v>
      </c>
      <c r="K1400" s="46">
        <v>0</v>
      </c>
      <c r="L1400" s="46">
        <v>0</v>
      </c>
      <c r="M1400" s="46">
        <v>0</v>
      </c>
      <c r="N1400" s="46">
        <v>10.26</v>
      </c>
      <c r="O1400" s="45">
        <v>0</v>
      </c>
      <c r="P1400" s="46">
        <v>0</v>
      </c>
      <c r="Q1400" s="46">
        <v>0</v>
      </c>
      <c r="R1400" s="46">
        <v>0</v>
      </c>
      <c r="S1400" s="47">
        <v>10.66</v>
      </c>
      <c r="T1400" s="45">
        <v>0</v>
      </c>
      <c r="U1400" s="46">
        <v>0</v>
      </c>
      <c r="V1400" s="46">
        <v>0</v>
      </c>
      <c r="W1400" s="46">
        <v>0</v>
      </c>
      <c r="X1400" s="47">
        <v>10.52</v>
      </c>
      <c r="Y1400" s="76" t="s">
        <v>26</v>
      </c>
    </row>
    <row r="1401" spans="1:25" x14ac:dyDescent="0.25">
      <c r="A1401" s="125" t="s">
        <v>2</v>
      </c>
      <c r="B1401" s="42" t="s">
        <v>1532</v>
      </c>
      <c r="C1401" s="74" t="s">
        <v>386</v>
      </c>
      <c r="D1401" s="42">
        <v>35</v>
      </c>
      <c r="E1401" s="75" t="s">
        <v>1455</v>
      </c>
      <c r="F1401" s="42">
        <v>10</v>
      </c>
      <c r="G1401" s="75" t="s">
        <v>33</v>
      </c>
      <c r="H1401" s="42">
        <v>2</v>
      </c>
      <c r="I1401" s="42" t="s">
        <v>1456</v>
      </c>
      <c r="J1401" s="46">
        <v>6.355201426025805</v>
      </c>
      <c r="K1401" s="46">
        <v>8.2799999999999999E-2</v>
      </c>
      <c r="L1401" s="46">
        <v>7.6799999999999993E-2</v>
      </c>
      <c r="M1401" s="46">
        <v>0.11293396300493487</v>
      </c>
      <c r="N1401" s="46">
        <v>10.26</v>
      </c>
      <c r="O1401" s="45">
        <v>10.444579462035534</v>
      </c>
      <c r="P1401" s="46">
        <v>0.16319999999999998</v>
      </c>
      <c r="Q1401" s="46">
        <v>9.3599999999999989E-2</v>
      </c>
      <c r="R1401" s="46">
        <v>0.18813612093375368</v>
      </c>
      <c r="S1401" s="47">
        <v>10.4</v>
      </c>
      <c r="T1401" s="45">
        <v>9.9905114967391651</v>
      </c>
      <c r="U1401" s="46">
        <v>0.15540000000000001</v>
      </c>
      <c r="V1401" s="46">
        <v>9.4799999999999995E-2</v>
      </c>
      <c r="W1401" s="46">
        <v>0.18203351339794549</v>
      </c>
      <c r="X1401" s="47">
        <v>10.52</v>
      </c>
      <c r="Y1401" s="76" t="s">
        <v>26</v>
      </c>
    </row>
    <row r="1402" spans="1:25" x14ac:dyDescent="0.25">
      <c r="A1402" s="125" t="s">
        <v>2</v>
      </c>
      <c r="B1402" s="42" t="s">
        <v>1532</v>
      </c>
      <c r="C1402" s="74" t="s">
        <v>386</v>
      </c>
      <c r="D1402" s="42">
        <v>35</v>
      </c>
      <c r="E1402" s="75" t="s">
        <v>1533</v>
      </c>
      <c r="F1402" s="42">
        <v>10</v>
      </c>
      <c r="G1402" s="75" t="s">
        <v>26</v>
      </c>
      <c r="H1402" s="44">
        <v>1</v>
      </c>
      <c r="I1402" s="42" t="s">
        <v>1425</v>
      </c>
      <c r="J1402" s="46">
        <v>-7.520630609877049</v>
      </c>
      <c r="K1402" s="46">
        <v>-0.104</v>
      </c>
      <c r="L1402" s="46">
        <v>-8.6400000000000005E-2</v>
      </c>
      <c r="M1402" s="46">
        <v>-0.13520710040526718</v>
      </c>
      <c r="N1402" s="46">
        <v>10.38</v>
      </c>
      <c r="O1402" s="45">
        <v>-11.14330643034118</v>
      </c>
      <c r="P1402" s="46">
        <v>-0.16619999999999999</v>
      </c>
      <c r="Q1402" s="46">
        <v>-0.11459999999999999</v>
      </c>
      <c r="R1402" s="46">
        <v>-0.20188016247269069</v>
      </c>
      <c r="S1402" s="47">
        <v>10.46</v>
      </c>
      <c r="T1402" s="45">
        <v>-10.002449163312052</v>
      </c>
      <c r="U1402" s="46">
        <v>-0.14780000000000001</v>
      </c>
      <c r="V1402" s="46">
        <v>-0.10840000000000001</v>
      </c>
      <c r="W1402" s="46">
        <v>-0.18329047984006153</v>
      </c>
      <c r="X1402" s="47">
        <v>10.58</v>
      </c>
      <c r="Y1402" s="76" t="s">
        <v>26</v>
      </c>
    </row>
    <row r="1403" spans="1:25" x14ac:dyDescent="0.25">
      <c r="A1403" s="125" t="s">
        <v>2</v>
      </c>
      <c r="B1403" s="42" t="s">
        <v>1532</v>
      </c>
      <c r="C1403" s="74" t="s">
        <v>386</v>
      </c>
      <c r="D1403" s="42">
        <v>35</v>
      </c>
      <c r="E1403" s="75" t="s">
        <v>1534</v>
      </c>
      <c r="F1403" s="42">
        <v>10</v>
      </c>
      <c r="G1403" s="75" t="s">
        <v>26</v>
      </c>
      <c r="H1403" s="44">
        <v>1</v>
      </c>
      <c r="I1403" s="42" t="s">
        <v>1425</v>
      </c>
      <c r="J1403" s="46">
        <v>-3.7936873946387157</v>
      </c>
      <c r="K1403" s="46">
        <v>-5.16E-2</v>
      </c>
      <c r="L1403" s="46">
        <v>-4.4600000000000001E-2</v>
      </c>
      <c r="M1403" s="46">
        <v>-6.8203518970797974E-2</v>
      </c>
      <c r="N1403" s="46">
        <v>10.38</v>
      </c>
      <c r="O1403" s="45">
        <v>-6.1307150171044693</v>
      </c>
      <c r="P1403" s="46">
        <v>-8.4400000000000003E-2</v>
      </c>
      <c r="Q1403" s="46">
        <v>-7.22E-2</v>
      </c>
      <c r="R1403" s="46">
        <v>-0.11106844736467689</v>
      </c>
      <c r="S1403" s="47">
        <v>10.46</v>
      </c>
      <c r="T1403" s="45">
        <v>-4.8623482810061249</v>
      </c>
      <c r="U1403" s="46">
        <v>-7.3200000000000001E-2</v>
      </c>
      <c r="V1403" s="46">
        <v>-5.0799999999999998E-2</v>
      </c>
      <c r="W1403" s="46">
        <v>-8.9100392816193585E-2</v>
      </c>
      <c r="X1403" s="47">
        <v>10.58</v>
      </c>
      <c r="Y1403" s="76" t="s">
        <v>26</v>
      </c>
    </row>
    <row r="1404" spans="1:25" x14ac:dyDescent="0.25">
      <c r="A1404" s="125" t="s">
        <v>2</v>
      </c>
      <c r="B1404" s="42" t="s">
        <v>1532</v>
      </c>
      <c r="C1404" s="74" t="s">
        <v>386</v>
      </c>
      <c r="D1404" s="42">
        <v>35</v>
      </c>
      <c r="E1404" s="75" t="s">
        <v>1535</v>
      </c>
      <c r="F1404" s="42">
        <v>10</v>
      </c>
      <c r="G1404" s="75" t="s">
        <v>26</v>
      </c>
      <c r="H1404" s="44">
        <v>1</v>
      </c>
      <c r="I1404" s="42" t="s">
        <v>1425</v>
      </c>
      <c r="J1404" s="46">
        <v>-2.0353550643119172</v>
      </c>
      <c r="K1404" s="46">
        <v>-3.3100000000000004E-2</v>
      </c>
      <c r="L1404" s="46">
        <v>-1.5599999999999999E-2</v>
      </c>
      <c r="M1404" s="46">
        <v>-3.6591939003009943E-2</v>
      </c>
      <c r="N1404" s="46">
        <v>10.38</v>
      </c>
      <c r="O1404" s="45">
        <v>-3.5155820515207412</v>
      </c>
      <c r="P1404" s="46">
        <v>-6.0600000000000001E-2</v>
      </c>
      <c r="Q1404" s="46">
        <v>-1.9600000000000003E-2</v>
      </c>
      <c r="R1404" s="46">
        <v>-6.3690815664426845E-2</v>
      </c>
      <c r="S1404" s="47">
        <v>10.46</v>
      </c>
      <c r="T1404" s="45">
        <v>-3.466562040209261</v>
      </c>
      <c r="U1404" s="46">
        <v>-6.08E-2</v>
      </c>
      <c r="V1404" s="46">
        <v>-1.84E-2</v>
      </c>
      <c r="W1404" s="46">
        <v>-6.3523224099537021E-2</v>
      </c>
      <c r="X1404" s="47">
        <v>10.58</v>
      </c>
      <c r="Y1404" s="76" t="s">
        <v>26</v>
      </c>
    </row>
    <row r="1405" spans="1:25" x14ac:dyDescent="0.25">
      <c r="A1405" s="125" t="s">
        <v>2</v>
      </c>
      <c r="B1405" s="42" t="s">
        <v>1532</v>
      </c>
      <c r="C1405" s="74" t="s">
        <v>386</v>
      </c>
      <c r="D1405" s="42">
        <v>35</v>
      </c>
      <c r="E1405" s="75" t="s">
        <v>1536</v>
      </c>
      <c r="F1405" s="42">
        <v>10</v>
      </c>
      <c r="G1405" s="75" t="s">
        <v>26</v>
      </c>
      <c r="H1405" s="44">
        <v>1</v>
      </c>
      <c r="I1405" s="42" t="s">
        <v>1425</v>
      </c>
      <c r="J1405" s="46">
        <v>-5.847958388239002</v>
      </c>
      <c r="K1405" s="46">
        <v>-7.6799999999999993E-2</v>
      </c>
      <c r="L1405" s="46">
        <v>-7.1800000000000003E-2</v>
      </c>
      <c r="M1405" s="46">
        <v>-0.1051355315771029</v>
      </c>
      <c r="N1405" s="46">
        <v>10.38</v>
      </c>
      <c r="O1405" s="45">
        <v>-12.541353317390277</v>
      </c>
      <c r="P1405" s="46">
        <v>-0.18840000000000001</v>
      </c>
      <c r="Q1405" s="46">
        <v>-0.127</v>
      </c>
      <c r="R1405" s="46">
        <v>-0.22720818647223079</v>
      </c>
      <c r="S1405" s="47">
        <v>10.46</v>
      </c>
      <c r="T1405" s="45">
        <v>-11.242617492297544</v>
      </c>
      <c r="U1405" s="46">
        <v>-0.17119999999999999</v>
      </c>
      <c r="V1405" s="46">
        <v>-0.11459999999999999</v>
      </c>
      <c r="W1405" s="46">
        <v>-0.20601601879465586</v>
      </c>
      <c r="X1405" s="47">
        <v>10.58</v>
      </c>
      <c r="Y1405" s="76" t="s">
        <v>26</v>
      </c>
    </row>
    <row r="1406" spans="1:25" x14ac:dyDescent="0.25">
      <c r="A1406" s="125" t="s">
        <v>2</v>
      </c>
      <c r="B1406" s="42" t="s">
        <v>1532</v>
      </c>
      <c r="C1406" s="74" t="s">
        <v>386</v>
      </c>
      <c r="D1406" s="42">
        <v>35</v>
      </c>
      <c r="E1406" s="75" t="s">
        <v>1537</v>
      </c>
      <c r="F1406" s="42">
        <v>10</v>
      </c>
      <c r="G1406" s="75" t="s">
        <v>26</v>
      </c>
      <c r="H1406" s="42">
        <v>2</v>
      </c>
      <c r="I1406" s="42" t="s">
        <v>1425</v>
      </c>
      <c r="J1406" s="46">
        <v>-5.8295138168926952</v>
      </c>
      <c r="K1406" s="46">
        <v>-7.3599999999999999E-2</v>
      </c>
      <c r="L1406" s="46">
        <v>-7.2900000000000006E-2</v>
      </c>
      <c r="M1406" s="46">
        <v>-0.1035923259706046</v>
      </c>
      <c r="N1406" s="46">
        <v>10.26</v>
      </c>
      <c r="O1406" s="45">
        <v>-9.6055921958572075</v>
      </c>
      <c r="P1406" s="46">
        <v>-0.14660000000000001</v>
      </c>
      <c r="Q1406" s="46">
        <v>-9.1900000000000009E-2</v>
      </c>
      <c r="R1406" s="46">
        <v>-0.17302361110553671</v>
      </c>
      <c r="S1406" s="47">
        <v>10.4</v>
      </c>
      <c r="T1406" s="45">
        <v>-9.0348131434906218</v>
      </c>
      <c r="U1406" s="46">
        <v>-0.1381</v>
      </c>
      <c r="V1406" s="46">
        <v>-8.9599999999999999E-2</v>
      </c>
      <c r="W1406" s="46">
        <v>-0.16462007775481094</v>
      </c>
      <c r="X1406" s="47">
        <v>10.52</v>
      </c>
      <c r="Y1406" s="76" t="s">
        <v>26</v>
      </c>
    </row>
    <row r="1407" spans="1:25" ht="15.75" thickBot="1" x14ac:dyDescent="0.3">
      <c r="A1407" s="126" t="s">
        <v>2</v>
      </c>
      <c r="B1407" s="56" t="s">
        <v>1532</v>
      </c>
      <c r="C1407" s="97" t="s">
        <v>386</v>
      </c>
      <c r="D1407" s="56">
        <v>35</v>
      </c>
      <c r="E1407" s="95" t="s">
        <v>1538</v>
      </c>
      <c r="F1407" s="56">
        <v>10</v>
      </c>
      <c r="G1407" s="95" t="s">
        <v>26</v>
      </c>
      <c r="H1407" s="56">
        <v>2</v>
      </c>
      <c r="I1407" s="56" t="s">
        <v>1425</v>
      </c>
      <c r="J1407" s="59">
        <v>-0.4536225180822091</v>
      </c>
      <c r="K1407" s="59">
        <v>-5.7000000000000002E-3</v>
      </c>
      <c r="L1407" s="59">
        <v>-5.7000000000000002E-3</v>
      </c>
      <c r="M1407" s="59">
        <v>-8.0610173055266424E-3</v>
      </c>
      <c r="N1407" s="59">
        <v>10.26</v>
      </c>
      <c r="O1407" s="58">
        <v>-0.76863207164844982</v>
      </c>
      <c r="P1407" s="59">
        <v>-1.1300000000000001E-2</v>
      </c>
      <c r="Q1407" s="59">
        <v>-8.0000000000000002E-3</v>
      </c>
      <c r="R1407" s="59">
        <v>-1.3845215780189199E-2</v>
      </c>
      <c r="S1407" s="60">
        <v>10.4</v>
      </c>
      <c r="T1407" s="58">
        <v>-0.83970705749084551</v>
      </c>
      <c r="U1407" s="59">
        <v>-1.35E-2</v>
      </c>
      <c r="V1407" s="59">
        <v>-7.1999999999999998E-3</v>
      </c>
      <c r="W1407" s="59">
        <v>-1.5299999999999999E-2</v>
      </c>
      <c r="X1407" s="60">
        <v>10.52</v>
      </c>
      <c r="Y1407" s="96" t="s">
        <v>26</v>
      </c>
    </row>
    <row r="1408" spans="1:25" x14ac:dyDescent="0.25">
      <c r="A1408" s="69" t="s">
        <v>2</v>
      </c>
      <c r="B1408" s="30" t="s">
        <v>1539</v>
      </c>
      <c r="C1408" s="70" t="s">
        <v>386</v>
      </c>
      <c r="D1408" s="30">
        <v>35</v>
      </c>
      <c r="E1408" s="70" t="s">
        <v>1470</v>
      </c>
      <c r="F1408" s="30">
        <v>35</v>
      </c>
      <c r="G1408" s="70" t="s">
        <v>25</v>
      </c>
      <c r="H1408" s="30" t="s">
        <v>1418</v>
      </c>
      <c r="I1408" s="30" t="s">
        <v>24</v>
      </c>
      <c r="J1408" s="32">
        <v>4.7841715191502976</v>
      </c>
      <c r="K1408" s="32">
        <v>0.220553</v>
      </c>
      <c r="L1408" s="32">
        <v>0.21681800000000001</v>
      </c>
      <c r="M1408" s="32">
        <v>0.30927927659802879</v>
      </c>
      <c r="N1408" s="32" t="s">
        <v>1419</v>
      </c>
      <c r="O1408" s="31">
        <v>6.5068030992563441</v>
      </c>
      <c r="P1408" s="32">
        <v>0.35374100000000003</v>
      </c>
      <c r="Q1408" s="32">
        <v>0.20641499999999999</v>
      </c>
      <c r="R1408" s="32">
        <v>0.40956055389404877</v>
      </c>
      <c r="S1408" s="33" t="s">
        <v>1419</v>
      </c>
      <c r="T1408" s="31">
        <v>6.9073868915299892</v>
      </c>
      <c r="U1408" s="32">
        <v>0.38014700000000001</v>
      </c>
      <c r="V1408" s="32">
        <v>0.22281799999999999</v>
      </c>
      <c r="W1408" s="32">
        <v>0.44063545333188975</v>
      </c>
      <c r="X1408" s="33" t="s">
        <v>1419</v>
      </c>
      <c r="Y1408" s="72" t="s">
        <v>1420</v>
      </c>
    </row>
    <row r="1409" spans="1:25" x14ac:dyDescent="0.25">
      <c r="A1409" s="125" t="s">
        <v>2</v>
      </c>
      <c r="B1409" s="42" t="s">
        <v>1539</v>
      </c>
      <c r="C1409" s="74" t="s">
        <v>386</v>
      </c>
      <c r="D1409" s="42">
        <v>35</v>
      </c>
      <c r="E1409" s="75" t="s">
        <v>340</v>
      </c>
      <c r="F1409" s="42">
        <v>10</v>
      </c>
      <c r="G1409" s="75" t="s">
        <v>55</v>
      </c>
      <c r="H1409" s="42" t="s">
        <v>1419</v>
      </c>
      <c r="I1409" s="42" t="s">
        <v>1446</v>
      </c>
      <c r="J1409" s="46">
        <v>-8.3439410520872535E-3</v>
      </c>
      <c r="K1409" s="46">
        <v>-1.5300000000000001E-4</v>
      </c>
      <c r="L1409" s="46">
        <v>-1.7999999999999997E-5</v>
      </c>
      <c r="M1409" s="46">
        <v>-1.5405518491761321E-4</v>
      </c>
      <c r="N1409" s="46">
        <v>10.66</v>
      </c>
      <c r="O1409" s="45">
        <v>-7.8871045522543818E-3</v>
      </c>
      <c r="P1409" s="46">
        <v>-1.4099999999999998E-4</v>
      </c>
      <c r="Q1409" s="46">
        <v>-1.4999999999999999E-5</v>
      </c>
      <c r="R1409" s="46">
        <v>-1.4179562757715767E-4</v>
      </c>
      <c r="S1409" s="47">
        <v>10.38</v>
      </c>
      <c r="T1409" s="45">
        <v>-8.1280317577412092E-3</v>
      </c>
      <c r="U1409" s="46">
        <v>-1.47E-4</v>
      </c>
      <c r="V1409" s="46">
        <v>-1.7999999999999997E-5</v>
      </c>
      <c r="W1409" s="46">
        <v>-1.480979405663698E-4</v>
      </c>
      <c r="X1409" s="47">
        <v>10.52</v>
      </c>
      <c r="Y1409" s="76" t="s">
        <v>26</v>
      </c>
    </row>
    <row r="1410" spans="1:25" x14ac:dyDescent="0.25">
      <c r="A1410" s="125" t="s">
        <v>2</v>
      </c>
      <c r="B1410" s="42" t="s">
        <v>1539</v>
      </c>
      <c r="C1410" s="74" t="s">
        <v>386</v>
      </c>
      <c r="D1410" s="42">
        <v>35</v>
      </c>
      <c r="E1410" s="75" t="s">
        <v>1448</v>
      </c>
      <c r="F1410" s="42">
        <v>10</v>
      </c>
      <c r="G1410" s="75" t="s">
        <v>33</v>
      </c>
      <c r="H1410" s="44">
        <v>1</v>
      </c>
      <c r="I1410" s="42" t="s">
        <v>1449</v>
      </c>
      <c r="J1410" s="46">
        <v>16.744600317026041</v>
      </c>
      <c r="K1410" s="46">
        <v>0.22040000000000001</v>
      </c>
      <c r="L1410" s="46">
        <v>0.21680000000000002</v>
      </c>
      <c r="M1410" s="46">
        <v>0.30915756500528985</v>
      </c>
      <c r="N1410" s="46">
        <v>10.66</v>
      </c>
      <c r="O1410" s="45">
        <v>22.773810847397204</v>
      </c>
      <c r="P1410" s="46">
        <v>0.35360000000000003</v>
      </c>
      <c r="Q1410" s="46">
        <v>0.2064</v>
      </c>
      <c r="R1410" s="46">
        <v>0.40943121522424253</v>
      </c>
      <c r="S1410" s="47">
        <v>10.38</v>
      </c>
      <c r="T1410" s="45">
        <v>24.175854120354963</v>
      </c>
      <c r="U1410" s="46">
        <v>0.38</v>
      </c>
      <c r="V1410" s="46">
        <v>0.2228</v>
      </c>
      <c r="W1410" s="46">
        <v>0.44049953461950442</v>
      </c>
      <c r="X1410" s="47">
        <v>10.52</v>
      </c>
      <c r="Y1410" s="76" t="s">
        <v>26</v>
      </c>
    </row>
    <row r="1411" spans="1:25" x14ac:dyDescent="0.25">
      <c r="A1411" s="125" t="s">
        <v>2</v>
      </c>
      <c r="B1411" s="42" t="s">
        <v>1539</v>
      </c>
      <c r="C1411" s="74" t="s">
        <v>386</v>
      </c>
      <c r="D1411" s="42">
        <v>35</v>
      </c>
      <c r="E1411" s="75" t="s">
        <v>1540</v>
      </c>
      <c r="F1411" s="42">
        <v>10</v>
      </c>
      <c r="G1411" s="75" t="s">
        <v>26</v>
      </c>
      <c r="H1411" s="44">
        <v>1</v>
      </c>
      <c r="I1411" s="42" t="s">
        <v>1425</v>
      </c>
      <c r="J1411" s="46">
        <v>-9.7041183054511819</v>
      </c>
      <c r="K1411" s="46">
        <v>-0.14080000000000001</v>
      </c>
      <c r="L1411" s="46">
        <v>-0.1108</v>
      </c>
      <c r="M1411" s="46">
        <v>-0.17916830076774182</v>
      </c>
      <c r="N1411" s="46">
        <v>10.66</v>
      </c>
      <c r="O1411" s="45">
        <v>-12.323461015651541</v>
      </c>
      <c r="P1411" s="46">
        <v>-0.1976</v>
      </c>
      <c r="Q1411" s="46">
        <v>-0.1002</v>
      </c>
      <c r="R1411" s="46">
        <v>-0.22155315389314592</v>
      </c>
      <c r="S1411" s="47">
        <v>10.38</v>
      </c>
      <c r="T1411" s="45">
        <v>-14.074102478105893</v>
      </c>
      <c r="U1411" s="46">
        <v>-0.23019999999999999</v>
      </c>
      <c r="V1411" s="46">
        <v>-0.113</v>
      </c>
      <c r="W1411" s="46">
        <v>-0.25643915457667532</v>
      </c>
      <c r="X1411" s="47">
        <v>10.52</v>
      </c>
      <c r="Y1411" s="76" t="s">
        <v>26</v>
      </c>
    </row>
    <row r="1412" spans="1:25" x14ac:dyDescent="0.25">
      <c r="A1412" s="125" t="s">
        <v>2</v>
      </c>
      <c r="B1412" s="42" t="s">
        <v>1539</v>
      </c>
      <c r="C1412" s="74" t="s">
        <v>386</v>
      </c>
      <c r="D1412" s="42">
        <v>35</v>
      </c>
      <c r="E1412" s="75" t="s">
        <v>1541</v>
      </c>
      <c r="F1412" s="42">
        <v>10</v>
      </c>
      <c r="G1412" s="75" t="s">
        <v>26</v>
      </c>
      <c r="H1412" s="44">
        <v>1</v>
      </c>
      <c r="I1412" s="42" t="s">
        <v>1425</v>
      </c>
      <c r="J1412" s="46">
        <v>-1.9173663480085223</v>
      </c>
      <c r="K1412" s="46">
        <v>-2.1399999999999999E-2</v>
      </c>
      <c r="L1412" s="46">
        <v>-2.8199999999999999E-2</v>
      </c>
      <c r="M1412" s="46">
        <v>-3.5400564967243107E-2</v>
      </c>
      <c r="N1412" s="46">
        <v>10.66</v>
      </c>
      <c r="O1412" s="45">
        <v>-2.9349155823337441</v>
      </c>
      <c r="P1412" s="46">
        <v>-4.58E-2</v>
      </c>
      <c r="Q1412" s="46">
        <v>-2.6199999999999998E-2</v>
      </c>
      <c r="R1412" s="46">
        <v>-5.2764381925689226E-2</v>
      </c>
      <c r="S1412" s="47">
        <v>10.38</v>
      </c>
      <c r="T1412" s="45">
        <v>-3.4230688850732562</v>
      </c>
      <c r="U1412" s="46">
        <v>-5.28E-2</v>
      </c>
      <c r="V1412" s="46">
        <v>-3.32E-2</v>
      </c>
      <c r="W1412" s="46">
        <v>-6.2370505850121175E-2</v>
      </c>
      <c r="X1412" s="47">
        <v>10.52</v>
      </c>
      <c r="Y1412" s="76" t="s">
        <v>26</v>
      </c>
    </row>
    <row r="1413" spans="1:25" x14ac:dyDescent="0.25">
      <c r="A1413" s="125" t="s">
        <v>2</v>
      </c>
      <c r="B1413" s="42" t="s">
        <v>1539</v>
      </c>
      <c r="C1413" s="74" t="s">
        <v>386</v>
      </c>
      <c r="D1413" s="42">
        <v>35</v>
      </c>
      <c r="E1413" s="75" t="s">
        <v>1542</v>
      </c>
      <c r="F1413" s="42">
        <v>10</v>
      </c>
      <c r="G1413" s="75" t="s">
        <v>26</v>
      </c>
      <c r="H1413" s="44">
        <v>1</v>
      </c>
      <c r="I1413" s="42" t="s">
        <v>1425</v>
      </c>
      <c r="J1413" s="46">
        <v>-0.9406745052998402</v>
      </c>
      <c r="K1413" s="46">
        <v>-1.4199999999999999E-2</v>
      </c>
      <c r="L1413" s="46">
        <v>-0.01</v>
      </c>
      <c r="M1413" s="46">
        <v>-1.7367786272291585E-2</v>
      </c>
      <c r="N1413" s="46">
        <v>10.66</v>
      </c>
      <c r="O1413" s="45">
        <v>-1.7554689353085611</v>
      </c>
      <c r="P1413" s="46">
        <v>-0.03</v>
      </c>
      <c r="Q1413" s="46">
        <v>-9.8000000000000014E-3</v>
      </c>
      <c r="R1413" s="46">
        <v>-3.1560101394006959E-2</v>
      </c>
      <c r="S1413" s="47">
        <v>10.38</v>
      </c>
      <c r="T1413" s="45">
        <v>-1.9376664950933413</v>
      </c>
      <c r="U1413" s="46">
        <v>-3.3799999999999997E-2</v>
      </c>
      <c r="V1413" s="46">
        <v>-1.0199999999999999E-2</v>
      </c>
      <c r="W1413" s="46">
        <v>-3.5305523647157534E-2</v>
      </c>
      <c r="X1413" s="47">
        <v>10.52</v>
      </c>
      <c r="Y1413" s="76" t="s">
        <v>26</v>
      </c>
    </row>
    <row r="1414" spans="1:25" x14ac:dyDescent="0.25">
      <c r="A1414" s="125" t="s">
        <v>2</v>
      </c>
      <c r="B1414" s="42" t="s">
        <v>1539</v>
      </c>
      <c r="C1414" s="74" t="s">
        <v>386</v>
      </c>
      <c r="D1414" s="42">
        <v>35</v>
      </c>
      <c r="E1414" s="75" t="s">
        <v>1543</v>
      </c>
      <c r="F1414" s="42">
        <v>10</v>
      </c>
      <c r="G1414" s="75" t="s">
        <v>26</v>
      </c>
      <c r="H1414" s="44">
        <v>1</v>
      </c>
      <c r="I1414" s="42" t="s">
        <v>1425</v>
      </c>
      <c r="J1414" s="46">
        <v>-0.35371577213939348</v>
      </c>
      <c r="K1414" s="46">
        <v>-6.4000000000000003E-3</v>
      </c>
      <c r="L1414" s="46">
        <v>-1.2999999999999999E-3</v>
      </c>
      <c r="M1414" s="46">
        <v>-6.5306967469022786E-3</v>
      </c>
      <c r="N1414" s="46">
        <v>10.66</v>
      </c>
      <c r="O1414" s="45">
        <v>-0.3697991371440606</v>
      </c>
      <c r="P1414" s="46">
        <v>-6.6E-3</v>
      </c>
      <c r="Q1414" s="46">
        <v>-8.0000000000000004E-4</v>
      </c>
      <c r="R1414" s="46">
        <v>-6.6483080554378647E-3</v>
      </c>
      <c r="S1414" s="47">
        <v>10.38</v>
      </c>
      <c r="T1414" s="45">
        <v>-0.36722303845134097</v>
      </c>
      <c r="U1414" s="46">
        <v>-6.6E-3</v>
      </c>
      <c r="V1414" s="46">
        <v>-1.1000000000000001E-3</v>
      </c>
      <c r="W1414" s="46">
        <v>-6.6910387833280412E-3</v>
      </c>
      <c r="X1414" s="47">
        <v>10.52</v>
      </c>
      <c r="Y1414" s="76" t="s">
        <v>26</v>
      </c>
    </row>
    <row r="1415" spans="1:25" ht="15.75" thickBot="1" x14ac:dyDescent="0.3">
      <c r="A1415" s="126" t="s">
        <v>2</v>
      </c>
      <c r="B1415" s="56" t="s">
        <v>1539</v>
      </c>
      <c r="C1415" s="97" t="s">
        <v>386</v>
      </c>
      <c r="D1415" s="56">
        <v>35</v>
      </c>
      <c r="E1415" s="95" t="s">
        <v>1544</v>
      </c>
      <c r="F1415" s="56">
        <v>10</v>
      </c>
      <c r="G1415" s="95" t="s">
        <v>26</v>
      </c>
      <c r="H1415" s="67">
        <v>1</v>
      </c>
      <c r="I1415" s="56" t="s">
        <v>1425</v>
      </c>
      <c r="J1415" s="59">
        <v>-3.9612034347330476</v>
      </c>
      <c r="K1415" s="59">
        <v>-3.4099999999999998E-2</v>
      </c>
      <c r="L1415" s="59">
        <v>-6.4700000000000008E-2</v>
      </c>
      <c r="M1415" s="59">
        <v>-7.3136174359888423E-2</v>
      </c>
      <c r="N1415" s="59">
        <v>10.66</v>
      </c>
      <c r="O1415" s="58">
        <v>-5.6129054430097387</v>
      </c>
      <c r="P1415" s="59">
        <v>-7.2099999999999997E-2</v>
      </c>
      <c r="Q1415" s="59">
        <v>-7.0599999999999996E-2</v>
      </c>
      <c r="R1415" s="59">
        <v>-0.10090971211929999</v>
      </c>
      <c r="S1415" s="60">
        <v>10.38</v>
      </c>
      <c r="T1415" s="58">
        <v>-5.0812417043240554</v>
      </c>
      <c r="U1415" s="59">
        <v>-5.9299999999999999E-2</v>
      </c>
      <c r="V1415" s="59">
        <v>-7.1099999999999997E-2</v>
      </c>
      <c r="W1415" s="59">
        <v>-9.2583475847475061E-2</v>
      </c>
      <c r="X1415" s="60">
        <v>10.52</v>
      </c>
      <c r="Y1415" s="96" t="s">
        <v>26</v>
      </c>
    </row>
    <row r="1416" spans="1:25" x14ac:dyDescent="0.25">
      <c r="A1416" s="69" t="s">
        <v>2</v>
      </c>
      <c r="B1416" s="30" t="s">
        <v>1545</v>
      </c>
      <c r="C1416" s="70" t="s">
        <v>79</v>
      </c>
      <c r="D1416" s="30">
        <v>110</v>
      </c>
      <c r="E1416" s="70" t="s">
        <v>1417</v>
      </c>
      <c r="F1416" s="30">
        <v>110</v>
      </c>
      <c r="G1416" s="70" t="s">
        <v>25</v>
      </c>
      <c r="H1416" s="30" t="s">
        <v>1418</v>
      </c>
      <c r="I1416" s="30" t="s">
        <v>24</v>
      </c>
      <c r="J1416" s="32">
        <v>0.72814732721077657</v>
      </c>
      <c r="K1416" s="32">
        <v>0.10960500000000001</v>
      </c>
      <c r="L1416" s="32">
        <v>0.10977000000000001</v>
      </c>
      <c r="M1416" s="32">
        <v>0.15512159399967498</v>
      </c>
      <c r="N1416" s="32">
        <v>123</v>
      </c>
      <c r="O1416" s="31">
        <v>0.9087442713091145</v>
      </c>
      <c r="P1416" s="32">
        <v>0.16658999999999999</v>
      </c>
      <c r="Q1416" s="32">
        <v>9.8625000000000004E-2</v>
      </c>
      <c r="R1416" s="32">
        <v>0.19359524458260849</v>
      </c>
      <c r="S1416" s="33">
        <v>123</v>
      </c>
      <c r="T1416" s="31">
        <v>1.0065609102155852</v>
      </c>
      <c r="U1416" s="32">
        <v>0.182175</v>
      </c>
      <c r="V1416" s="32">
        <v>0.10977000000000001</v>
      </c>
      <c r="W1416" s="32">
        <v>0.21269034657219402</v>
      </c>
      <c r="X1416" s="33">
        <v>122</v>
      </c>
      <c r="Y1416" s="72" t="s">
        <v>1438</v>
      </c>
    </row>
    <row r="1417" spans="1:25" x14ac:dyDescent="0.25">
      <c r="A1417" s="125" t="s">
        <v>2</v>
      </c>
      <c r="B1417" s="42" t="s">
        <v>1545</v>
      </c>
      <c r="C1417" s="74" t="s">
        <v>79</v>
      </c>
      <c r="D1417" s="42">
        <v>110</v>
      </c>
      <c r="E1417" s="75" t="s">
        <v>340</v>
      </c>
      <c r="F1417" s="42">
        <v>10</v>
      </c>
      <c r="G1417" s="75" t="s">
        <v>55</v>
      </c>
      <c r="H1417" s="42" t="s">
        <v>1419</v>
      </c>
      <c r="I1417" s="42" t="s">
        <v>1421</v>
      </c>
      <c r="J1417" s="46">
        <v>-6.1224320628539795E-2</v>
      </c>
      <c r="K1417" s="46">
        <v>-7.0500000000000001E-4</v>
      </c>
      <c r="L1417" s="46">
        <v>-8.7000000000000001E-4</v>
      </c>
      <c r="M1417" s="46">
        <v>-1.1197879263503425E-3</v>
      </c>
      <c r="N1417" s="46">
        <v>10.56</v>
      </c>
      <c r="O1417" s="45">
        <v>-5.9938713597699964E-2</v>
      </c>
      <c r="P1417" s="46">
        <v>-6.8999999999999997E-4</v>
      </c>
      <c r="Q1417" s="46">
        <v>-8.25E-4</v>
      </c>
      <c r="R1417" s="46">
        <v>-1.0755115062146012E-3</v>
      </c>
      <c r="S1417" s="47">
        <v>10.36</v>
      </c>
      <c r="T1417" s="45">
        <v>-6.0491554789674488E-2</v>
      </c>
      <c r="U1417" s="46">
        <v>-6.7500000000000004E-4</v>
      </c>
      <c r="V1417" s="46">
        <v>-8.7000000000000001E-4</v>
      </c>
      <c r="W1417" s="46">
        <v>-1.1011471291339774E-3</v>
      </c>
      <c r="X1417" s="47">
        <v>10.51</v>
      </c>
      <c r="Y1417" s="76" t="s">
        <v>26</v>
      </c>
    </row>
    <row r="1418" spans="1:25" x14ac:dyDescent="0.25">
      <c r="A1418" s="125" t="s">
        <v>2</v>
      </c>
      <c r="B1418" s="42" t="s">
        <v>1545</v>
      </c>
      <c r="C1418" s="74" t="s">
        <v>79</v>
      </c>
      <c r="D1418" s="42">
        <v>110</v>
      </c>
      <c r="E1418" s="75" t="s">
        <v>1546</v>
      </c>
      <c r="F1418" s="42">
        <v>10</v>
      </c>
      <c r="G1418" s="75" t="s">
        <v>33</v>
      </c>
      <c r="H1418" s="44">
        <v>1</v>
      </c>
      <c r="I1418" s="42" t="s">
        <v>1449</v>
      </c>
      <c r="J1418" s="46">
        <v>8.4203679919010082</v>
      </c>
      <c r="K1418" s="46">
        <v>0.10890000000000001</v>
      </c>
      <c r="L1418" s="46">
        <v>0.10890000000000001</v>
      </c>
      <c r="M1418" s="46">
        <v>0.15400785694243008</v>
      </c>
      <c r="N1418" s="46">
        <v>10.56</v>
      </c>
      <c r="O1418" s="45">
        <v>10.732651183910715</v>
      </c>
      <c r="P1418" s="46">
        <v>0.16589999999999999</v>
      </c>
      <c r="Q1418" s="46">
        <v>9.7799999999999998E-2</v>
      </c>
      <c r="R1418" s="46">
        <v>0.19258154117152557</v>
      </c>
      <c r="S1418" s="47">
        <v>10.36</v>
      </c>
      <c r="T1418" s="45">
        <v>11.627744487427812</v>
      </c>
      <c r="U1418" s="46">
        <v>0.18149999999999999</v>
      </c>
      <c r="V1418" s="46">
        <v>0.10890000000000001</v>
      </c>
      <c r="W1418" s="46">
        <v>0.2116635537828844</v>
      </c>
      <c r="X1418" s="47">
        <v>10.51</v>
      </c>
      <c r="Y1418" s="76" t="s">
        <v>26</v>
      </c>
    </row>
    <row r="1419" spans="1:25" x14ac:dyDescent="0.25">
      <c r="A1419" s="125" t="s">
        <v>2</v>
      </c>
      <c r="B1419" s="42" t="s">
        <v>1545</v>
      </c>
      <c r="C1419" s="74" t="s">
        <v>79</v>
      </c>
      <c r="D1419" s="42">
        <v>110</v>
      </c>
      <c r="E1419" s="75" t="s">
        <v>1547</v>
      </c>
      <c r="F1419" s="42">
        <v>10</v>
      </c>
      <c r="G1419" s="75" t="s">
        <v>26</v>
      </c>
      <c r="H1419" s="44">
        <v>1</v>
      </c>
      <c r="I1419" s="42" t="s">
        <v>1425</v>
      </c>
      <c r="J1419" s="46">
        <v>-3.0930354452803193</v>
      </c>
      <c r="K1419" s="46">
        <v>-3.9600000000000003E-2</v>
      </c>
      <c r="L1419" s="46">
        <v>-4.0399999999999998E-2</v>
      </c>
      <c r="M1419" s="46">
        <v>-5.657137085134141E-2</v>
      </c>
      <c r="N1419" s="46">
        <v>10.56</v>
      </c>
      <c r="O1419" s="45">
        <v>-3.9392226276058109</v>
      </c>
      <c r="P1419" s="46">
        <v>-5.96E-2</v>
      </c>
      <c r="Q1419" s="46">
        <v>-3.7999999999999999E-2</v>
      </c>
      <c r="R1419" s="46">
        <v>-7.0683520002897418E-2</v>
      </c>
      <c r="S1419" s="47">
        <v>10.36</v>
      </c>
      <c r="T1419" s="45">
        <v>-4.3262586060432122</v>
      </c>
      <c r="U1419" s="46">
        <v>-6.7599999999999993E-2</v>
      </c>
      <c r="V1419" s="46">
        <v>-4.0399999999999998E-2</v>
      </c>
      <c r="W1419" s="46">
        <v>-7.8752269808558525E-2</v>
      </c>
      <c r="X1419" s="47">
        <v>10.51</v>
      </c>
      <c r="Y1419" s="76" t="s">
        <v>26</v>
      </c>
    </row>
    <row r="1420" spans="1:25" x14ac:dyDescent="0.25">
      <c r="A1420" s="125" t="s">
        <v>2</v>
      </c>
      <c r="B1420" s="42" t="s">
        <v>1545</v>
      </c>
      <c r="C1420" s="74" t="s">
        <v>79</v>
      </c>
      <c r="D1420" s="42">
        <v>110</v>
      </c>
      <c r="E1420" s="75" t="s">
        <v>1548</v>
      </c>
      <c r="F1420" s="42">
        <v>10</v>
      </c>
      <c r="G1420" s="75" t="s">
        <v>26</v>
      </c>
      <c r="H1420" s="44">
        <v>1</v>
      </c>
      <c r="I1420" s="42" t="s">
        <v>1425</v>
      </c>
      <c r="J1420" s="46">
        <v>-3.1503540302925703</v>
      </c>
      <c r="K1420" s="46">
        <v>-3.2100000000000004E-2</v>
      </c>
      <c r="L1420" s="46">
        <v>-4.7850000000000004E-2</v>
      </c>
      <c r="M1420" s="46">
        <v>-5.7619723185728694E-2</v>
      </c>
      <c r="N1420" s="46">
        <v>10.56</v>
      </c>
      <c r="O1420" s="45">
        <v>-4.2183008278453391</v>
      </c>
      <c r="P1420" s="46">
        <v>-6.0299999999999999E-2</v>
      </c>
      <c r="Q1420" s="46">
        <v>-4.5749999999999999E-2</v>
      </c>
      <c r="R1420" s="46">
        <v>-7.5691165270459396E-2</v>
      </c>
      <c r="S1420" s="47">
        <v>10.36</v>
      </c>
      <c r="T1420" s="45">
        <v>-4.1464534488417266</v>
      </c>
      <c r="U1420" s="46">
        <v>-5.91E-2</v>
      </c>
      <c r="V1420" s="46">
        <v>-4.6950000000000006E-2</v>
      </c>
      <c r="W1420" s="46">
        <v>-7.5479218994369573E-2</v>
      </c>
      <c r="X1420" s="47">
        <v>10.51</v>
      </c>
      <c r="Y1420" s="76" t="s">
        <v>26</v>
      </c>
    </row>
    <row r="1421" spans="1:25" x14ac:dyDescent="0.25">
      <c r="A1421" s="125" t="s">
        <v>2</v>
      </c>
      <c r="B1421" s="42" t="s">
        <v>1545</v>
      </c>
      <c r="C1421" s="74" t="s">
        <v>79</v>
      </c>
      <c r="D1421" s="42">
        <v>110</v>
      </c>
      <c r="E1421" s="75" t="s">
        <v>1549</v>
      </c>
      <c r="F1421" s="42">
        <v>10</v>
      </c>
      <c r="G1421" s="75" t="s">
        <v>26</v>
      </c>
      <c r="H1421" s="44">
        <v>1</v>
      </c>
      <c r="I1421" s="42" t="s">
        <v>1425</v>
      </c>
      <c r="J1421" s="46">
        <v>-1.2059384792782664</v>
      </c>
      <c r="K1421" s="46">
        <v>-9.300000000000001E-3</v>
      </c>
      <c r="L1421" s="46">
        <v>-0.02</v>
      </c>
      <c r="M1421" s="46">
        <v>-2.2056518310921151E-2</v>
      </c>
      <c r="N1421" s="46">
        <v>10.56</v>
      </c>
      <c r="O1421" s="45">
        <v>-1.1845960397773563</v>
      </c>
      <c r="P1421" s="46">
        <v>-1.34E-2</v>
      </c>
      <c r="Q1421" s="46">
        <v>-1.6500000000000001E-2</v>
      </c>
      <c r="R1421" s="46">
        <v>-2.1255822731665788E-2</v>
      </c>
      <c r="S1421" s="47">
        <v>10.36</v>
      </c>
      <c r="T1421" s="45">
        <v>-1.2836002967828968</v>
      </c>
      <c r="U1421" s="46">
        <v>-1.3599999999999999E-2</v>
      </c>
      <c r="V1421" s="46">
        <v>-1.9E-2</v>
      </c>
      <c r="W1421" s="46">
        <v>-2.3365786954434038E-2</v>
      </c>
      <c r="X1421" s="47">
        <v>10.51</v>
      </c>
      <c r="Y1421" s="76" t="s">
        <v>26</v>
      </c>
    </row>
    <row r="1422" spans="1:25" x14ac:dyDescent="0.25">
      <c r="A1422" s="125" t="s">
        <v>2</v>
      </c>
      <c r="B1422" s="42" t="s">
        <v>1545</v>
      </c>
      <c r="C1422" s="74" t="s">
        <v>79</v>
      </c>
      <c r="D1422" s="42">
        <v>110</v>
      </c>
      <c r="E1422" s="75" t="s">
        <v>1550</v>
      </c>
      <c r="F1422" s="42">
        <v>10</v>
      </c>
      <c r="G1422" s="75" t="s">
        <v>26</v>
      </c>
      <c r="H1422" s="44">
        <v>1</v>
      </c>
      <c r="I1422" s="42" t="s">
        <v>1425</v>
      </c>
      <c r="J1422" s="46">
        <v>-1.2714712238215264</v>
      </c>
      <c r="K1422" s="46">
        <v>-2.3199999999999998E-2</v>
      </c>
      <c r="L1422" s="46">
        <v>-1.6000000000000001E-3</v>
      </c>
      <c r="M1422" s="46">
        <v>-2.3255106965997811E-2</v>
      </c>
      <c r="N1422" s="46">
        <v>10.56</v>
      </c>
      <c r="O1422" s="45">
        <v>-1.6621126338182215</v>
      </c>
      <c r="P1422" s="46">
        <v>-2.98E-2</v>
      </c>
      <c r="Q1422" s="46">
        <v>-1.1999999999999999E-3</v>
      </c>
      <c r="R1422" s="46">
        <v>-2.9824151287169934E-2</v>
      </c>
      <c r="S1422" s="47">
        <v>10.36</v>
      </c>
      <c r="T1422" s="45">
        <v>-2.1695374333380917</v>
      </c>
      <c r="U1422" s="46">
        <v>-3.9200000000000006E-2</v>
      </c>
      <c r="V1422" s="46">
        <v>-4.7999999999999996E-3</v>
      </c>
      <c r="W1422" s="46">
        <v>-3.9492784151031947E-2</v>
      </c>
      <c r="X1422" s="47">
        <v>10.51</v>
      </c>
      <c r="Y1422" s="76" t="s">
        <v>26</v>
      </c>
    </row>
    <row r="1423" spans="1:25" ht="15.75" thickBot="1" x14ac:dyDescent="0.3">
      <c r="A1423" s="126" t="s">
        <v>2</v>
      </c>
      <c r="B1423" s="56" t="s">
        <v>1545</v>
      </c>
      <c r="C1423" s="97" t="s">
        <v>79</v>
      </c>
      <c r="D1423" s="56">
        <v>110</v>
      </c>
      <c r="E1423" s="95" t="s">
        <v>1551</v>
      </c>
      <c r="F1423" s="56">
        <v>10</v>
      </c>
      <c r="G1423" s="95" t="s">
        <v>26</v>
      </c>
      <c r="H1423" s="67">
        <v>1</v>
      </c>
      <c r="I1423" s="56" t="s">
        <v>1425</v>
      </c>
      <c r="J1423" s="59">
        <v>-0.14309797230717683</v>
      </c>
      <c r="K1423" s="59">
        <v>-2.5999999999999999E-3</v>
      </c>
      <c r="L1423" s="59">
        <v>-2.9999999999999997E-4</v>
      </c>
      <c r="M1423" s="59">
        <v>-2.61725046566048E-3</v>
      </c>
      <c r="N1423" s="59">
        <v>10.56</v>
      </c>
      <c r="O1423" s="58">
        <v>-0.15139813935288199</v>
      </c>
      <c r="P1423" s="59">
        <v>-2.7000000000000001E-3</v>
      </c>
      <c r="Q1423" s="59">
        <v>-2.9999999999999997E-4</v>
      </c>
      <c r="R1423" s="59">
        <v>-2.7166155414412251E-3</v>
      </c>
      <c r="S1423" s="60">
        <v>10.36</v>
      </c>
      <c r="T1423" s="58">
        <v>-0.14994346156587021</v>
      </c>
      <c r="U1423" s="59">
        <v>-2.7000000000000001E-3</v>
      </c>
      <c r="V1423" s="59">
        <v>-4.0000000000000002E-4</v>
      </c>
      <c r="W1423" s="59">
        <v>-2.7294688127912363E-3</v>
      </c>
      <c r="X1423" s="60">
        <v>10.51</v>
      </c>
      <c r="Y1423" s="96" t="s">
        <v>26</v>
      </c>
    </row>
    <row r="1424" spans="1:25" x14ac:dyDescent="0.25">
      <c r="A1424" s="69" t="s">
        <v>2</v>
      </c>
      <c r="B1424" s="30" t="s">
        <v>1552</v>
      </c>
      <c r="C1424" s="70" t="s">
        <v>386</v>
      </c>
      <c r="D1424" s="30">
        <v>35</v>
      </c>
      <c r="E1424" s="70" t="s">
        <v>1470</v>
      </c>
      <c r="F1424" s="30">
        <v>35</v>
      </c>
      <c r="G1424" s="70" t="s">
        <v>25</v>
      </c>
      <c r="H1424" s="30" t="s">
        <v>1418</v>
      </c>
      <c r="I1424" s="30" t="s">
        <v>24</v>
      </c>
      <c r="J1424" s="32">
        <v>1.5596012412004074</v>
      </c>
      <c r="K1424" s="32">
        <v>4.4700000000000004E-2</v>
      </c>
      <c r="L1424" s="32">
        <v>9.0900000000000009E-2</v>
      </c>
      <c r="M1424" s="32">
        <v>0.10129610061596647</v>
      </c>
      <c r="N1424" s="32">
        <v>37.5</v>
      </c>
      <c r="O1424" s="31">
        <v>1.8645812090701011</v>
      </c>
      <c r="P1424" s="32">
        <v>9.1200000000000003E-2</v>
      </c>
      <c r="Q1424" s="32">
        <v>7.6200000000000004E-2</v>
      </c>
      <c r="R1424" s="32">
        <v>0.11884393127122647</v>
      </c>
      <c r="S1424" s="33">
        <v>36.799999999999997</v>
      </c>
      <c r="T1424" s="31">
        <v>1.9699164897155448</v>
      </c>
      <c r="U1424" s="32">
        <v>9.0900000000000009E-2</v>
      </c>
      <c r="V1424" s="32">
        <v>8.7599999999999997E-2</v>
      </c>
      <c r="W1424" s="32">
        <v>0.12624012832693099</v>
      </c>
      <c r="X1424" s="33">
        <v>37</v>
      </c>
      <c r="Y1424" s="72" t="s">
        <v>1438</v>
      </c>
    </row>
    <row r="1425" spans="1:25" x14ac:dyDescent="0.25">
      <c r="A1425" s="125" t="s">
        <v>2</v>
      </c>
      <c r="B1425" s="42" t="s">
        <v>1552</v>
      </c>
      <c r="C1425" s="74" t="s">
        <v>386</v>
      </c>
      <c r="D1425" s="42">
        <v>35</v>
      </c>
      <c r="E1425" s="75" t="s">
        <v>340</v>
      </c>
      <c r="F1425" s="42">
        <v>10</v>
      </c>
      <c r="G1425" s="75" t="s">
        <v>55</v>
      </c>
      <c r="H1425" s="42" t="s">
        <v>1419</v>
      </c>
      <c r="I1425" s="42" t="s">
        <v>1421</v>
      </c>
      <c r="J1425" s="46">
        <v>0</v>
      </c>
      <c r="K1425" s="46">
        <v>0</v>
      </c>
      <c r="L1425" s="46">
        <v>0</v>
      </c>
      <c r="M1425" s="46">
        <v>0</v>
      </c>
      <c r="N1425" s="46">
        <v>10.5</v>
      </c>
      <c r="O1425" s="45">
        <v>0</v>
      </c>
      <c r="P1425" s="46">
        <v>0</v>
      </c>
      <c r="Q1425" s="46">
        <v>0</v>
      </c>
      <c r="R1425" s="46">
        <v>0</v>
      </c>
      <c r="S1425" s="47">
        <v>10.3</v>
      </c>
      <c r="T1425" s="45">
        <v>0</v>
      </c>
      <c r="U1425" s="46">
        <v>0</v>
      </c>
      <c r="V1425" s="46">
        <v>0</v>
      </c>
      <c r="W1425" s="46">
        <v>0</v>
      </c>
      <c r="X1425" s="47">
        <v>10.4</v>
      </c>
      <c r="Y1425" s="76" t="s">
        <v>26</v>
      </c>
    </row>
    <row r="1426" spans="1:25" x14ac:dyDescent="0.25">
      <c r="A1426" s="125" t="s">
        <v>2</v>
      </c>
      <c r="B1426" s="42" t="s">
        <v>1552</v>
      </c>
      <c r="C1426" s="74" t="s">
        <v>386</v>
      </c>
      <c r="D1426" s="42">
        <v>35</v>
      </c>
      <c r="E1426" s="75" t="s">
        <v>1422</v>
      </c>
      <c r="F1426" s="42">
        <v>10</v>
      </c>
      <c r="G1426" s="75" t="s">
        <v>33</v>
      </c>
      <c r="H1426" s="44">
        <v>1</v>
      </c>
      <c r="I1426" s="42" t="s">
        <v>1449</v>
      </c>
      <c r="J1426" s="46">
        <v>5.5700044328585978</v>
      </c>
      <c r="K1426" s="46">
        <v>4.4700000000000004E-2</v>
      </c>
      <c r="L1426" s="46">
        <v>9.0900000000000009E-2</v>
      </c>
      <c r="M1426" s="46">
        <v>0.10129610061596647</v>
      </c>
      <c r="N1426" s="46">
        <v>10.5</v>
      </c>
      <c r="O1426" s="45">
        <v>6.6618047081339524</v>
      </c>
      <c r="P1426" s="46">
        <v>9.1200000000000003E-2</v>
      </c>
      <c r="Q1426" s="46">
        <v>7.6200000000000004E-2</v>
      </c>
      <c r="R1426" s="46">
        <v>0.11884393127122647</v>
      </c>
      <c r="S1426" s="47">
        <v>10.3</v>
      </c>
      <c r="T1426" s="45">
        <v>7.0083567422572264</v>
      </c>
      <c r="U1426" s="46">
        <v>9.0900000000000009E-2</v>
      </c>
      <c r="V1426" s="46">
        <v>8.7599999999999997E-2</v>
      </c>
      <c r="W1426" s="46">
        <v>0.12624012832693099</v>
      </c>
      <c r="X1426" s="47">
        <v>10.4</v>
      </c>
      <c r="Y1426" s="76" t="s">
        <v>26</v>
      </c>
    </row>
    <row r="1427" spans="1:25" x14ac:dyDescent="0.25">
      <c r="A1427" s="77" t="s">
        <v>2</v>
      </c>
      <c r="B1427" s="50" t="s">
        <v>1552</v>
      </c>
      <c r="C1427" s="78" t="s">
        <v>386</v>
      </c>
      <c r="D1427" s="50">
        <v>35</v>
      </c>
      <c r="E1427" s="78" t="s">
        <v>1472</v>
      </c>
      <c r="F1427" s="50">
        <v>35</v>
      </c>
      <c r="G1427" s="78" t="s">
        <v>25</v>
      </c>
      <c r="H1427" s="50" t="s">
        <v>1418</v>
      </c>
      <c r="I1427" s="50" t="s">
        <v>57</v>
      </c>
      <c r="J1427" s="52">
        <v>0.60059556160115946</v>
      </c>
      <c r="K1427" s="52">
        <v>2.5094999999999999E-2</v>
      </c>
      <c r="L1427" s="52">
        <v>2.9864999999999999E-2</v>
      </c>
      <c r="M1427" s="52">
        <v>3.9008681725995302E-2</v>
      </c>
      <c r="N1427" s="52">
        <v>37.5</v>
      </c>
      <c r="O1427" s="51">
        <v>0.64362558633490985</v>
      </c>
      <c r="P1427" s="52">
        <v>3.2115000000000005E-2</v>
      </c>
      <c r="Q1427" s="52">
        <v>2.5524999999999999E-2</v>
      </c>
      <c r="R1427" s="52">
        <v>4.1023150171579953E-2</v>
      </c>
      <c r="S1427" s="53">
        <v>36.799999999999997</v>
      </c>
      <c r="T1427" s="51">
        <v>0.74088796065145612</v>
      </c>
      <c r="U1427" s="52">
        <v>3.6345000000000002E-2</v>
      </c>
      <c r="V1427" s="52">
        <v>3.0550000000000001E-2</v>
      </c>
      <c r="W1427" s="52">
        <v>4.7479064070387912E-2</v>
      </c>
      <c r="X1427" s="53">
        <v>37</v>
      </c>
      <c r="Y1427" s="79" t="s">
        <v>1438</v>
      </c>
    </row>
    <row r="1428" spans="1:25" x14ac:dyDescent="0.25">
      <c r="A1428" s="125" t="s">
        <v>2</v>
      </c>
      <c r="B1428" s="42" t="s">
        <v>1552</v>
      </c>
      <c r="C1428" s="74" t="s">
        <v>386</v>
      </c>
      <c r="D1428" s="42">
        <v>35</v>
      </c>
      <c r="E1428" s="75" t="s">
        <v>1439</v>
      </c>
      <c r="F1428" s="42">
        <v>10</v>
      </c>
      <c r="G1428" s="75" t="s">
        <v>55</v>
      </c>
      <c r="H1428" s="42" t="s">
        <v>1419</v>
      </c>
      <c r="I1428" s="42" t="s">
        <v>1421</v>
      </c>
      <c r="J1428" s="46">
        <v>-6.4577958202122671E-2</v>
      </c>
      <c r="K1428" s="46">
        <v>-4.95E-4</v>
      </c>
      <c r="L1428" s="46">
        <v>-1.065E-3</v>
      </c>
      <c r="M1428" s="46">
        <v>-1.1744147478638029E-3</v>
      </c>
      <c r="N1428" s="46">
        <v>10.5</v>
      </c>
      <c r="O1428" s="45">
        <v>-5.477500978689203E-2</v>
      </c>
      <c r="P1428" s="46">
        <v>-3.1500000000000001E-4</v>
      </c>
      <c r="Q1428" s="46">
        <v>-9.2500000000000004E-4</v>
      </c>
      <c r="R1428" s="46">
        <v>-9.7716426459423908E-4</v>
      </c>
      <c r="S1428" s="47">
        <v>10.3</v>
      </c>
      <c r="T1428" s="45">
        <v>-7.3199690219346664E-2</v>
      </c>
      <c r="U1428" s="46">
        <v>-6.4500000000000007E-4</v>
      </c>
      <c r="V1428" s="46">
        <v>-1.15E-3</v>
      </c>
      <c r="W1428" s="46">
        <v>-1.3185313799830476E-3</v>
      </c>
      <c r="X1428" s="47">
        <v>10.4</v>
      </c>
      <c r="Y1428" s="76" t="s">
        <v>26</v>
      </c>
    </row>
    <row r="1429" spans="1:25" x14ac:dyDescent="0.25">
      <c r="A1429" s="125" t="s">
        <v>2</v>
      </c>
      <c r="B1429" s="42" t="s">
        <v>1552</v>
      </c>
      <c r="C1429" s="74" t="s">
        <v>386</v>
      </c>
      <c r="D1429" s="42">
        <v>35</v>
      </c>
      <c r="E1429" s="75" t="s">
        <v>1455</v>
      </c>
      <c r="F1429" s="42">
        <v>10</v>
      </c>
      <c r="G1429" s="75" t="s">
        <v>33</v>
      </c>
      <c r="H1429" s="42">
        <v>2</v>
      </c>
      <c r="I1429" s="42" t="s">
        <v>1456</v>
      </c>
      <c r="J1429" s="46">
        <v>2.0827072388105088</v>
      </c>
      <c r="K1429" s="46">
        <v>2.46E-2</v>
      </c>
      <c r="L1429" s="46">
        <v>2.8799999999999999E-2</v>
      </c>
      <c r="M1429" s="46">
        <v>3.7876113845007907E-2</v>
      </c>
      <c r="N1429" s="46">
        <v>10.5</v>
      </c>
      <c r="O1429" s="45">
        <v>2.2536647325389745</v>
      </c>
      <c r="P1429" s="46">
        <v>3.1800000000000002E-2</v>
      </c>
      <c r="Q1429" s="46">
        <v>2.46E-2</v>
      </c>
      <c r="R1429" s="46">
        <v>4.0204477362602291E-2</v>
      </c>
      <c r="S1429" s="47">
        <v>10.3</v>
      </c>
      <c r="T1429" s="45">
        <v>2.5674910422391304</v>
      </c>
      <c r="U1429" s="46">
        <v>3.5700000000000003E-2</v>
      </c>
      <c r="V1429" s="46">
        <v>2.9399999999999999E-2</v>
      </c>
      <c r="W1429" s="46">
        <v>4.6247702645645011E-2</v>
      </c>
      <c r="X1429" s="47">
        <v>10.4</v>
      </c>
      <c r="Y1429" s="76" t="s">
        <v>26</v>
      </c>
    </row>
    <row r="1430" spans="1:25" x14ac:dyDescent="0.25">
      <c r="A1430" s="125" t="s">
        <v>2</v>
      </c>
      <c r="B1430" s="42" t="s">
        <v>1552</v>
      </c>
      <c r="C1430" s="74" t="s">
        <v>386</v>
      </c>
      <c r="D1430" s="42">
        <v>35</v>
      </c>
      <c r="E1430" s="75" t="s">
        <v>1553</v>
      </c>
      <c r="F1430" s="42">
        <v>10</v>
      </c>
      <c r="G1430" s="75" t="s">
        <v>26</v>
      </c>
      <c r="H1430" s="44">
        <v>1</v>
      </c>
      <c r="I1430" s="42" t="s">
        <v>1425</v>
      </c>
      <c r="J1430" s="46">
        <v>-0.88527930484980122</v>
      </c>
      <c r="K1430" s="46">
        <v>-7.1999999999999998E-3</v>
      </c>
      <c r="L1430" s="46">
        <v>-1.44E-2</v>
      </c>
      <c r="M1430" s="46">
        <v>-1.6099689437998485E-2</v>
      </c>
      <c r="N1430" s="46">
        <v>10.5</v>
      </c>
      <c r="O1430" s="45">
        <v>-0.85431161107215758</v>
      </c>
      <c r="P1430" s="46">
        <v>-1.0160000000000001E-2</v>
      </c>
      <c r="Q1430" s="46">
        <v>-1.1359999999999999E-2</v>
      </c>
      <c r="R1430" s="46">
        <v>-1.5240577416882865E-2</v>
      </c>
      <c r="S1430" s="47">
        <v>10.3</v>
      </c>
      <c r="T1430" s="45">
        <v>-1.0300720564451396</v>
      </c>
      <c r="U1430" s="46">
        <v>-1.312E-2</v>
      </c>
      <c r="V1430" s="46">
        <v>-1.312E-2</v>
      </c>
      <c r="W1430" s="46">
        <v>-1.8554481938335008E-2</v>
      </c>
      <c r="X1430" s="47">
        <v>10.4</v>
      </c>
      <c r="Y1430" s="76" t="s">
        <v>26</v>
      </c>
    </row>
    <row r="1431" spans="1:25" x14ac:dyDescent="0.25">
      <c r="A1431" s="125" t="s">
        <v>2</v>
      </c>
      <c r="B1431" s="42" t="s">
        <v>1552</v>
      </c>
      <c r="C1431" s="74" t="s">
        <v>386</v>
      </c>
      <c r="D1431" s="42">
        <v>35</v>
      </c>
      <c r="E1431" s="75" t="s">
        <v>1554</v>
      </c>
      <c r="F1431" s="42">
        <v>10</v>
      </c>
      <c r="G1431" s="75" t="s">
        <v>26</v>
      </c>
      <c r="H1431" s="44">
        <v>1</v>
      </c>
      <c r="I1431" s="42" t="s">
        <v>1425</v>
      </c>
      <c r="J1431" s="46">
        <v>-4.6625125093099671</v>
      </c>
      <c r="K1431" s="46">
        <v>-3.7600000000000001E-2</v>
      </c>
      <c r="L1431" s="46">
        <v>-7.5999999999999998E-2</v>
      </c>
      <c r="M1431" s="46">
        <v>-8.4792452494311069E-2</v>
      </c>
      <c r="N1431" s="46">
        <v>10.5</v>
      </c>
      <c r="O1431" s="45">
        <v>-5.7909904994157833</v>
      </c>
      <c r="P1431" s="46">
        <v>-8.0700000000000008E-2</v>
      </c>
      <c r="Q1431" s="46">
        <v>-6.4500000000000002E-2</v>
      </c>
      <c r="R1431" s="46">
        <v>-0.1033089541133778</v>
      </c>
      <c r="S1431" s="47">
        <v>10.3</v>
      </c>
      <c r="T1431" s="45">
        <v>-5.9762225794815498</v>
      </c>
      <c r="U1431" s="46">
        <v>-7.7799999999999994E-2</v>
      </c>
      <c r="V1431" s="46">
        <v>-7.4400000000000008E-2</v>
      </c>
      <c r="W1431" s="46">
        <v>-0.10764850207968525</v>
      </c>
      <c r="X1431" s="47">
        <v>10.4</v>
      </c>
      <c r="Y1431" s="76" t="s">
        <v>26</v>
      </c>
    </row>
    <row r="1432" spans="1:25" x14ac:dyDescent="0.25">
      <c r="A1432" s="125" t="s">
        <v>2</v>
      </c>
      <c r="B1432" s="42" t="s">
        <v>1552</v>
      </c>
      <c r="C1432" s="74" t="s">
        <v>386</v>
      </c>
      <c r="D1432" s="42">
        <v>35</v>
      </c>
      <c r="E1432" s="75" t="s">
        <v>1555</v>
      </c>
      <c r="F1432" s="42">
        <v>10</v>
      </c>
      <c r="G1432" s="75" t="s">
        <v>26</v>
      </c>
      <c r="H1432" s="42">
        <v>2</v>
      </c>
      <c r="I1432" s="42" t="s">
        <v>1425</v>
      </c>
      <c r="J1432" s="46">
        <v>-2.072031152965192</v>
      </c>
      <c r="K1432" s="46">
        <v>-2.4300000000000002E-2</v>
      </c>
      <c r="L1432" s="46">
        <v>-2.8799999999999999E-2</v>
      </c>
      <c r="M1432" s="46">
        <v>-3.7681958547824981E-2</v>
      </c>
      <c r="N1432" s="46">
        <v>10.5</v>
      </c>
      <c r="O1432" s="45">
        <v>-2.2570989407340916</v>
      </c>
      <c r="P1432" s="46">
        <v>-3.1800000000000002E-2</v>
      </c>
      <c r="Q1432" s="46">
        <v>-2.47E-2</v>
      </c>
      <c r="R1432" s="46">
        <v>-4.0265742263119901E-2</v>
      </c>
      <c r="S1432" s="47">
        <v>10.3</v>
      </c>
      <c r="T1432" s="45">
        <v>-2.5553924416852141</v>
      </c>
      <c r="U1432" s="46">
        <v>-3.5499999999999997E-2</v>
      </c>
      <c r="V1432" s="46">
        <v>-2.93E-2</v>
      </c>
      <c r="W1432" s="46">
        <v>-4.6029772973587429E-2</v>
      </c>
      <c r="X1432" s="47">
        <v>10.4</v>
      </c>
      <c r="Y1432" s="76" t="s">
        <v>26</v>
      </c>
    </row>
    <row r="1433" spans="1:25" ht="15.75" thickBot="1" x14ac:dyDescent="0.3">
      <c r="A1433" s="126" t="s">
        <v>2</v>
      </c>
      <c r="B1433" s="56" t="s">
        <v>1552</v>
      </c>
      <c r="C1433" s="97" t="s">
        <v>386</v>
      </c>
      <c r="D1433" s="56">
        <v>35</v>
      </c>
      <c r="E1433" s="95" t="s">
        <v>1556</v>
      </c>
      <c r="F1433" s="56">
        <v>10</v>
      </c>
      <c r="G1433" s="95" t="s">
        <v>26</v>
      </c>
      <c r="H1433" s="56">
        <v>2</v>
      </c>
      <c r="I1433" s="56" t="s">
        <v>1425</v>
      </c>
      <c r="J1433" s="59">
        <v>0</v>
      </c>
      <c r="K1433" s="59">
        <v>0</v>
      </c>
      <c r="L1433" s="59">
        <v>0</v>
      </c>
      <c r="M1433" s="59">
        <v>0</v>
      </c>
      <c r="N1433" s="59">
        <v>10.5</v>
      </c>
      <c r="O1433" s="58">
        <v>0</v>
      </c>
      <c r="P1433" s="59">
        <v>0</v>
      </c>
      <c r="Q1433" s="59">
        <v>0</v>
      </c>
      <c r="R1433" s="59">
        <v>0</v>
      </c>
      <c r="S1433" s="60">
        <v>10.3</v>
      </c>
      <c r="T1433" s="58">
        <v>0</v>
      </c>
      <c r="U1433" s="59">
        <v>0</v>
      </c>
      <c r="V1433" s="59">
        <v>0</v>
      </c>
      <c r="W1433" s="59">
        <v>0</v>
      </c>
      <c r="X1433" s="60">
        <v>10.4</v>
      </c>
      <c r="Y1433" s="96" t="s">
        <v>1557</v>
      </c>
    </row>
    <row r="1434" spans="1:25" x14ac:dyDescent="0.25">
      <c r="A1434" s="69" t="s">
        <v>2</v>
      </c>
      <c r="B1434" s="30" t="s">
        <v>1558</v>
      </c>
      <c r="C1434" s="70" t="s">
        <v>79</v>
      </c>
      <c r="D1434" s="30">
        <v>110</v>
      </c>
      <c r="E1434" s="70" t="s">
        <v>1417</v>
      </c>
      <c r="F1434" s="30">
        <v>110</v>
      </c>
      <c r="G1434" s="70" t="s">
        <v>25</v>
      </c>
      <c r="H1434" s="30" t="s">
        <v>1418</v>
      </c>
      <c r="I1434" s="30" t="s">
        <v>24</v>
      </c>
      <c r="J1434" s="32">
        <v>9.704117683719808</v>
      </c>
      <c r="K1434" s="32">
        <v>1.7497400000000001</v>
      </c>
      <c r="L1434" s="32">
        <v>0.49024000000000001</v>
      </c>
      <c r="M1434" s="32">
        <v>1.817120063507087</v>
      </c>
      <c r="N1434" s="32" t="s">
        <v>1419</v>
      </c>
      <c r="O1434" s="31">
        <v>18.307868723656064</v>
      </c>
      <c r="P1434" s="32">
        <v>3.3904800000000002</v>
      </c>
      <c r="Q1434" s="32">
        <v>0.89327999999999996</v>
      </c>
      <c r="R1434" s="32">
        <v>3.5061807980764486</v>
      </c>
      <c r="S1434" s="33" t="s">
        <v>1419</v>
      </c>
      <c r="T1434" s="31">
        <v>15.442538531793371</v>
      </c>
      <c r="U1434" s="32">
        <v>2.8355999999999999</v>
      </c>
      <c r="V1434" s="32">
        <v>0.74024999999999996</v>
      </c>
      <c r="W1434" s="32">
        <v>2.9306308915487804</v>
      </c>
      <c r="X1434" s="33" t="s">
        <v>1419</v>
      </c>
      <c r="Y1434" s="72" t="s">
        <v>1420</v>
      </c>
    </row>
    <row r="1435" spans="1:25" x14ac:dyDescent="0.25">
      <c r="A1435" s="125" t="s">
        <v>2</v>
      </c>
      <c r="B1435" s="42" t="s">
        <v>1558</v>
      </c>
      <c r="C1435" s="74" t="s">
        <v>79</v>
      </c>
      <c r="D1435" s="42">
        <v>110</v>
      </c>
      <c r="E1435" s="75" t="s">
        <v>340</v>
      </c>
      <c r="F1435" s="42">
        <v>10</v>
      </c>
      <c r="G1435" s="75" t="s">
        <v>55</v>
      </c>
      <c r="H1435" s="42" t="s">
        <v>1419</v>
      </c>
      <c r="I1435" s="42" t="s">
        <v>1471</v>
      </c>
      <c r="J1435" s="46">
        <v>-4.3433417149573945E-2</v>
      </c>
      <c r="K1435" s="46">
        <v>-7.3999999999999999E-4</v>
      </c>
      <c r="L1435" s="46">
        <v>-2.3999999999999998E-4</v>
      </c>
      <c r="M1435" s="46">
        <v>-7.7794601355106897E-4</v>
      </c>
      <c r="N1435" s="46">
        <v>10.341358</v>
      </c>
      <c r="O1435" s="45">
        <v>-3.0326671932869028E-2</v>
      </c>
      <c r="P1435" s="46">
        <v>-4.7999999999999996E-4</v>
      </c>
      <c r="Q1435" s="46">
        <v>-2.8000000000000003E-4</v>
      </c>
      <c r="R1435" s="46">
        <v>-5.5569775957799215E-4</v>
      </c>
      <c r="S1435" s="47">
        <v>10.579521</v>
      </c>
      <c r="T1435" s="45">
        <v>-3.579996626924975E-2</v>
      </c>
      <c r="U1435" s="46">
        <v>-5.9999999999999995E-4</v>
      </c>
      <c r="V1435" s="46">
        <v>-2.5000000000000001E-4</v>
      </c>
      <c r="W1435" s="46">
        <v>-6.4999999999999997E-4</v>
      </c>
      <c r="X1435" s="47">
        <v>10.482934</v>
      </c>
      <c r="Y1435" s="76" t="s">
        <v>26</v>
      </c>
    </row>
    <row r="1436" spans="1:25" x14ac:dyDescent="0.25">
      <c r="A1436" s="125" t="s">
        <v>2</v>
      </c>
      <c r="B1436" s="42" t="s">
        <v>1558</v>
      </c>
      <c r="C1436" s="74" t="s">
        <v>79</v>
      </c>
      <c r="D1436" s="42">
        <v>110</v>
      </c>
      <c r="E1436" s="75" t="s">
        <v>1559</v>
      </c>
      <c r="F1436" s="42">
        <v>10</v>
      </c>
      <c r="G1436" s="75" t="s">
        <v>33</v>
      </c>
      <c r="H1436" s="44">
        <v>1</v>
      </c>
      <c r="I1436" s="42" t="s">
        <v>1449</v>
      </c>
      <c r="J1436" s="46">
        <v>101.40802979487198</v>
      </c>
      <c r="K1436" s="46">
        <v>1.7490000000000001</v>
      </c>
      <c r="L1436" s="46">
        <v>0.49</v>
      </c>
      <c r="M1436" s="46">
        <v>1.8163427539977139</v>
      </c>
      <c r="N1436" s="46">
        <v>10.341358</v>
      </c>
      <c r="O1436" s="45">
        <v>191.31722816220585</v>
      </c>
      <c r="P1436" s="46">
        <v>3.39</v>
      </c>
      <c r="Q1436" s="46">
        <v>0.89300000000000002</v>
      </c>
      <c r="R1436" s="46">
        <v>3.5056453043626647</v>
      </c>
      <c r="S1436" s="47">
        <v>10.579521</v>
      </c>
      <c r="T1436" s="45">
        <v>161.37452765724072</v>
      </c>
      <c r="U1436" s="46">
        <v>2.835</v>
      </c>
      <c r="V1436" s="46">
        <v>0.74</v>
      </c>
      <c r="W1436" s="46">
        <v>2.9299872013372341</v>
      </c>
      <c r="X1436" s="47">
        <v>10.482934</v>
      </c>
      <c r="Y1436" s="76" t="s">
        <v>26</v>
      </c>
    </row>
    <row r="1437" spans="1:25" x14ac:dyDescent="0.25">
      <c r="A1437" s="77" t="s">
        <v>2</v>
      </c>
      <c r="B1437" s="50" t="s">
        <v>1558</v>
      </c>
      <c r="C1437" s="78" t="s">
        <v>79</v>
      </c>
      <c r="D1437" s="50">
        <v>110</v>
      </c>
      <c r="E1437" s="78" t="s">
        <v>1450</v>
      </c>
      <c r="F1437" s="50">
        <v>110</v>
      </c>
      <c r="G1437" s="78" t="s">
        <v>25</v>
      </c>
      <c r="H1437" s="50" t="s">
        <v>1418</v>
      </c>
      <c r="I1437" s="50" t="s">
        <v>57</v>
      </c>
      <c r="J1437" s="52">
        <v>8.0531341981192384</v>
      </c>
      <c r="K1437" s="52">
        <v>1.47</v>
      </c>
      <c r="L1437" s="52">
        <v>0.34</v>
      </c>
      <c r="M1437" s="52">
        <v>1.5088074761214567</v>
      </c>
      <c r="N1437" s="52" t="s">
        <v>1419</v>
      </c>
      <c r="O1437" s="51">
        <v>20.472782552674829</v>
      </c>
      <c r="P1437" s="52">
        <v>3.6</v>
      </c>
      <c r="Q1437" s="52">
        <v>1.518</v>
      </c>
      <c r="R1437" s="52">
        <v>3.9069584077642805</v>
      </c>
      <c r="S1437" s="53" t="s">
        <v>1419</v>
      </c>
      <c r="T1437" s="51">
        <v>12.307685037021756</v>
      </c>
      <c r="U1437" s="52">
        <v>2.2709999999999999</v>
      </c>
      <c r="V1437" s="52">
        <v>0.54600000000000004</v>
      </c>
      <c r="W1437" s="52">
        <v>2.3357133813890778</v>
      </c>
      <c r="X1437" s="53" t="s">
        <v>1419</v>
      </c>
      <c r="Y1437" s="79" t="s">
        <v>1420</v>
      </c>
    </row>
    <row r="1438" spans="1:25" x14ac:dyDescent="0.25">
      <c r="A1438" s="125" t="s">
        <v>2</v>
      </c>
      <c r="B1438" s="42" t="s">
        <v>1558</v>
      </c>
      <c r="C1438" s="74" t="s">
        <v>79</v>
      </c>
      <c r="D1438" s="42">
        <v>110</v>
      </c>
      <c r="E1438" s="75" t="s">
        <v>1439</v>
      </c>
      <c r="F1438" s="42">
        <v>10</v>
      </c>
      <c r="G1438" s="75" t="s">
        <v>55</v>
      </c>
      <c r="H1438" s="42" t="s">
        <v>1419</v>
      </c>
      <c r="I1438" s="42" t="s">
        <v>1440</v>
      </c>
      <c r="J1438" s="46">
        <v>0</v>
      </c>
      <c r="K1438" s="46">
        <v>0</v>
      </c>
      <c r="L1438" s="46">
        <v>0</v>
      </c>
      <c r="M1438" s="46">
        <v>0</v>
      </c>
      <c r="N1438" s="46">
        <v>10.351533999999999</v>
      </c>
      <c r="O1438" s="45">
        <v>0</v>
      </c>
      <c r="P1438" s="46">
        <v>0</v>
      </c>
      <c r="Q1438" s="46">
        <v>0</v>
      </c>
      <c r="R1438" s="46">
        <v>0</v>
      </c>
      <c r="S1438" s="47">
        <v>10.543813999999999</v>
      </c>
      <c r="T1438" s="45">
        <v>0</v>
      </c>
      <c r="U1438" s="46">
        <v>0</v>
      </c>
      <c r="V1438" s="46">
        <v>0</v>
      </c>
      <c r="W1438" s="46">
        <v>0</v>
      </c>
      <c r="X1438" s="47">
        <v>10.485255</v>
      </c>
      <c r="Y1438" s="76" t="s">
        <v>26</v>
      </c>
    </row>
    <row r="1439" spans="1:25" x14ac:dyDescent="0.25">
      <c r="A1439" s="125" t="s">
        <v>2</v>
      </c>
      <c r="B1439" s="42" t="s">
        <v>1558</v>
      </c>
      <c r="C1439" s="74" t="s">
        <v>79</v>
      </c>
      <c r="D1439" s="42">
        <v>110</v>
      </c>
      <c r="E1439" s="75" t="s">
        <v>1560</v>
      </c>
      <c r="F1439" s="42">
        <v>10</v>
      </c>
      <c r="G1439" s="75" t="s">
        <v>33</v>
      </c>
      <c r="H1439" s="42">
        <v>2</v>
      </c>
      <c r="I1439" s="42" t="s">
        <v>1456</v>
      </c>
      <c r="J1439" s="46">
        <v>84.155252370346034</v>
      </c>
      <c r="K1439" s="46">
        <v>1.47</v>
      </c>
      <c r="L1439" s="46">
        <v>0.34</v>
      </c>
      <c r="M1439" s="46">
        <v>1.5088074761214567</v>
      </c>
      <c r="N1439" s="46">
        <v>10.351533999999999</v>
      </c>
      <c r="O1439" s="45">
        <v>213.94057767545195</v>
      </c>
      <c r="P1439" s="46">
        <v>3.6</v>
      </c>
      <c r="Q1439" s="46">
        <v>1.518</v>
      </c>
      <c r="R1439" s="46">
        <v>3.9069584077642805</v>
      </c>
      <c r="S1439" s="47">
        <v>10.543813999999999</v>
      </c>
      <c r="T1439" s="45">
        <v>128.61530863687733</v>
      </c>
      <c r="U1439" s="46">
        <v>2.2709999999999999</v>
      </c>
      <c r="V1439" s="46">
        <v>0.54600000000000004</v>
      </c>
      <c r="W1439" s="46">
        <v>2.3357133813890778</v>
      </c>
      <c r="X1439" s="47">
        <v>10.485255</v>
      </c>
      <c r="Y1439" s="76" t="s">
        <v>26</v>
      </c>
    </row>
    <row r="1440" spans="1:25" x14ac:dyDescent="0.25">
      <c r="A1440" s="125" t="s">
        <v>2</v>
      </c>
      <c r="B1440" s="42" t="s">
        <v>1558</v>
      </c>
      <c r="C1440" s="74" t="s">
        <v>79</v>
      </c>
      <c r="D1440" s="42">
        <v>110</v>
      </c>
      <c r="E1440" s="75" t="s">
        <v>1561</v>
      </c>
      <c r="F1440" s="42">
        <v>10</v>
      </c>
      <c r="G1440" s="75" t="s">
        <v>26</v>
      </c>
      <c r="H1440" s="44">
        <v>1</v>
      </c>
      <c r="I1440" s="42" t="s">
        <v>1425</v>
      </c>
      <c r="J1440" s="46">
        <v>-2.679882648492665</v>
      </c>
      <c r="K1440" s="46">
        <v>-4.8000000000000001E-2</v>
      </c>
      <c r="L1440" s="46">
        <v>0</v>
      </c>
      <c r="M1440" s="46">
        <v>-4.8000000000000001E-2</v>
      </c>
      <c r="N1440" s="46">
        <v>10.341358</v>
      </c>
      <c r="O1440" s="45">
        <v>-5.3700855667666021</v>
      </c>
      <c r="P1440" s="46">
        <v>-9.8400000000000001E-2</v>
      </c>
      <c r="Q1440" s="46">
        <v>0</v>
      </c>
      <c r="R1440" s="46">
        <v>-9.8400000000000001E-2</v>
      </c>
      <c r="S1440" s="47">
        <v>10.579521</v>
      </c>
      <c r="T1440" s="45">
        <v>-6.4770400511750319</v>
      </c>
      <c r="U1440" s="46">
        <v>-0.1176</v>
      </c>
      <c r="V1440" s="46">
        <v>0</v>
      </c>
      <c r="W1440" s="46">
        <v>-0.1176</v>
      </c>
      <c r="X1440" s="47">
        <v>10.482934</v>
      </c>
      <c r="Y1440" s="76" t="s">
        <v>26</v>
      </c>
    </row>
    <row r="1441" spans="1:25" x14ac:dyDescent="0.25">
      <c r="A1441" s="125" t="s">
        <v>2</v>
      </c>
      <c r="B1441" s="42" t="s">
        <v>1558</v>
      </c>
      <c r="C1441" s="74" t="s">
        <v>79</v>
      </c>
      <c r="D1441" s="42">
        <v>110</v>
      </c>
      <c r="E1441" s="75" t="s">
        <v>1562</v>
      </c>
      <c r="F1441" s="42">
        <v>10</v>
      </c>
      <c r="G1441" s="75" t="s">
        <v>26</v>
      </c>
      <c r="H1441" s="44">
        <v>1</v>
      </c>
      <c r="I1441" s="42" t="s">
        <v>1425</v>
      </c>
      <c r="J1441" s="46">
        <v>-2.6015336943511933</v>
      </c>
      <c r="K1441" s="46">
        <v>-4.65E-2</v>
      </c>
      <c r="L1441" s="46">
        <v>-3.0000000000000001E-3</v>
      </c>
      <c r="M1441" s="46">
        <v>-4.65966737010272E-2</v>
      </c>
      <c r="N1441" s="46">
        <v>10.341358</v>
      </c>
      <c r="O1441" s="45">
        <v>-5.6222519602001846</v>
      </c>
      <c r="P1441" s="46">
        <v>-0.1026</v>
      </c>
      <c r="Q1441" s="46">
        <v>-9.300000000000001E-3</v>
      </c>
      <c r="R1441" s="46">
        <v>-0.10302062900215665</v>
      </c>
      <c r="S1441" s="47">
        <v>10.579521</v>
      </c>
      <c r="T1441" s="45">
        <v>-4.0856088381729014</v>
      </c>
      <c r="U1441" s="46">
        <v>-7.3799999999999991E-2</v>
      </c>
      <c r="V1441" s="46">
        <v>-7.4999999999999997E-3</v>
      </c>
      <c r="W1441" s="46">
        <v>-7.4180118630263719E-2</v>
      </c>
      <c r="X1441" s="47">
        <v>10.482934</v>
      </c>
      <c r="Y1441" s="76" t="s">
        <v>26</v>
      </c>
    </row>
    <row r="1442" spans="1:25" x14ac:dyDescent="0.25">
      <c r="A1442" s="125" t="s">
        <v>2</v>
      </c>
      <c r="B1442" s="42" t="s">
        <v>1558</v>
      </c>
      <c r="C1442" s="74" t="s">
        <v>79</v>
      </c>
      <c r="D1442" s="42">
        <v>110</v>
      </c>
      <c r="E1442" s="75" t="s">
        <v>1563</v>
      </c>
      <c r="F1442" s="42">
        <v>10</v>
      </c>
      <c r="G1442" s="75" t="s">
        <v>26</v>
      </c>
      <c r="H1442" s="44">
        <v>1</v>
      </c>
      <c r="I1442" s="42" t="s">
        <v>1425</v>
      </c>
      <c r="J1442" s="46">
        <v>-2.2430402536663507</v>
      </c>
      <c r="K1442" s="46">
        <v>-3.9200000000000006E-2</v>
      </c>
      <c r="L1442" s="46">
        <v>8.8000000000000005E-3</v>
      </c>
      <c r="M1442" s="46">
        <v>-4.0175614494367108E-2</v>
      </c>
      <c r="N1442" s="46">
        <v>10.341358</v>
      </c>
      <c r="O1442" s="45">
        <v>-7.5934438142587561</v>
      </c>
      <c r="P1442" s="46">
        <v>-0.1144</v>
      </c>
      <c r="Q1442" s="46">
        <v>-7.9200000000000007E-2</v>
      </c>
      <c r="R1442" s="46">
        <v>-0.1391402170474087</v>
      </c>
      <c r="S1442" s="47">
        <v>10.579521</v>
      </c>
      <c r="T1442" s="45">
        <v>-6.9455232107990454</v>
      </c>
      <c r="U1442" s="46">
        <v>-0.1024</v>
      </c>
      <c r="V1442" s="46">
        <v>-7.3599999999999999E-2</v>
      </c>
      <c r="W1442" s="46">
        <v>-0.1261059871695234</v>
      </c>
      <c r="X1442" s="47">
        <v>10.482934</v>
      </c>
      <c r="Y1442" s="76" t="s">
        <v>26</v>
      </c>
    </row>
    <row r="1443" spans="1:25" x14ac:dyDescent="0.25">
      <c r="A1443" s="125" t="s">
        <v>2</v>
      </c>
      <c r="B1443" s="42" t="s">
        <v>1558</v>
      </c>
      <c r="C1443" s="74" t="s">
        <v>79</v>
      </c>
      <c r="D1443" s="42">
        <v>110</v>
      </c>
      <c r="E1443" s="75" t="s">
        <v>1564</v>
      </c>
      <c r="F1443" s="42">
        <v>10</v>
      </c>
      <c r="G1443" s="75" t="s">
        <v>26</v>
      </c>
      <c r="H1443" s="44">
        <v>1</v>
      </c>
      <c r="I1443" s="42" t="s">
        <v>1419</v>
      </c>
      <c r="J1443" s="46">
        <v>0</v>
      </c>
      <c r="K1443" s="46">
        <v>0</v>
      </c>
      <c r="L1443" s="46">
        <v>0</v>
      </c>
      <c r="M1443" s="46">
        <v>0</v>
      </c>
      <c r="N1443" s="46">
        <v>10.341358</v>
      </c>
      <c r="O1443" s="46">
        <v>0</v>
      </c>
      <c r="P1443" s="46">
        <v>0</v>
      </c>
      <c r="Q1443" s="46">
        <v>0</v>
      </c>
      <c r="R1443" s="46">
        <v>0</v>
      </c>
      <c r="S1443" s="47">
        <v>10.579521</v>
      </c>
      <c r="T1443" s="46">
        <v>0</v>
      </c>
      <c r="U1443" s="46">
        <v>0</v>
      </c>
      <c r="V1443" s="46">
        <v>0</v>
      </c>
      <c r="W1443" s="46">
        <v>0</v>
      </c>
      <c r="X1443" s="47">
        <v>10.482934</v>
      </c>
      <c r="Y1443" s="76" t="s">
        <v>1565</v>
      </c>
    </row>
    <row r="1444" spans="1:25" x14ac:dyDescent="0.25">
      <c r="A1444" s="125" t="s">
        <v>2</v>
      </c>
      <c r="B1444" s="42" t="s">
        <v>1558</v>
      </c>
      <c r="C1444" s="74" t="s">
        <v>79</v>
      </c>
      <c r="D1444" s="42">
        <v>110</v>
      </c>
      <c r="E1444" s="75" t="s">
        <v>1566</v>
      </c>
      <c r="F1444" s="42">
        <v>10</v>
      </c>
      <c r="G1444" s="75" t="s">
        <v>26</v>
      </c>
      <c r="H1444" s="44">
        <v>1</v>
      </c>
      <c r="I1444" s="42" t="s">
        <v>1425</v>
      </c>
      <c r="J1444" s="46">
        <v>-0.59923997737517731</v>
      </c>
      <c r="K1444" s="46">
        <v>-9.5999999999999992E-3</v>
      </c>
      <c r="L1444" s="46">
        <v>-4.7999999999999996E-3</v>
      </c>
      <c r="M1444" s="46">
        <v>-1.073312629199899E-2</v>
      </c>
      <c r="N1444" s="46">
        <v>10.341358</v>
      </c>
      <c r="O1444" s="45">
        <v>-1.8824484394858869</v>
      </c>
      <c r="P1444" s="46">
        <v>-3.3600000000000005E-2</v>
      </c>
      <c r="Q1444" s="46">
        <v>-7.7999999999999996E-3</v>
      </c>
      <c r="R1444" s="46">
        <v>-3.4493477644331548E-2</v>
      </c>
      <c r="S1444" s="47">
        <v>10.579521</v>
      </c>
      <c r="T1444" s="45">
        <v>-0.53285271774108101</v>
      </c>
      <c r="U1444" s="46">
        <v>-8.4000000000000012E-3</v>
      </c>
      <c r="V1444" s="46">
        <v>-4.7999999999999996E-3</v>
      </c>
      <c r="W1444" s="46">
        <v>-9.6747092979582606E-3</v>
      </c>
      <c r="X1444" s="47">
        <v>10.482934</v>
      </c>
      <c r="Y1444" s="76" t="s">
        <v>26</v>
      </c>
    </row>
    <row r="1445" spans="1:25" x14ac:dyDescent="0.25">
      <c r="A1445" s="125" t="s">
        <v>2</v>
      </c>
      <c r="B1445" s="42" t="s">
        <v>1558</v>
      </c>
      <c r="C1445" s="74" t="s">
        <v>79</v>
      </c>
      <c r="D1445" s="42">
        <v>110</v>
      </c>
      <c r="E1445" s="75" t="s">
        <v>1567</v>
      </c>
      <c r="F1445" s="42">
        <v>10</v>
      </c>
      <c r="G1445" s="75" t="s">
        <v>26</v>
      </c>
      <c r="H1445" s="44">
        <v>1</v>
      </c>
      <c r="I1445" s="42" t="s">
        <v>1425</v>
      </c>
      <c r="J1445" s="46">
        <v>-13.405483476612838</v>
      </c>
      <c r="K1445" s="46">
        <v>-0.2298</v>
      </c>
      <c r="L1445" s="46">
        <v>-6.9599999999999995E-2</v>
      </c>
      <c r="M1445" s="46">
        <v>-0.2401087253724862</v>
      </c>
      <c r="N1445" s="46">
        <v>10.341358</v>
      </c>
      <c r="O1445" s="45">
        <v>-30.246774540574108</v>
      </c>
      <c r="P1445" s="46">
        <v>-0.53520000000000001</v>
      </c>
      <c r="Q1445" s="46">
        <v>-0.14399999999999999</v>
      </c>
      <c r="R1445" s="46">
        <v>-0.55423374130415415</v>
      </c>
      <c r="S1445" s="47">
        <v>10.579521</v>
      </c>
      <c r="T1445" s="45">
        <v>-23.427673401245094</v>
      </c>
      <c r="U1445" s="46">
        <v>-0.41220000000000001</v>
      </c>
      <c r="V1445" s="46">
        <v>-0.105</v>
      </c>
      <c r="W1445" s="46">
        <v>-0.42536318599521517</v>
      </c>
      <c r="X1445" s="47">
        <v>10.482934</v>
      </c>
      <c r="Y1445" s="76" t="s">
        <v>26</v>
      </c>
    </row>
    <row r="1446" spans="1:25" x14ac:dyDescent="0.25">
      <c r="A1446" s="125" t="s">
        <v>2</v>
      </c>
      <c r="B1446" s="42" t="s">
        <v>1558</v>
      </c>
      <c r="C1446" s="74" t="s">
        <v>79</v>
      </c>
      <c r="D1446" s="42">
        <v>110</v>
      </c>
      <c r="E1446" s="75" t="s">
        <v>1568</v>
      </c>
      <c r="F1446" s="42">
        <v>10</v>
      </c>
      <c r="G1446" s="75" t="s">
        <v>26</v>
      </c>
      <c r="H1446" s="44">
        <v>1</v>
      </c>
      <c r="I1446" s="42" t="s">
        <v>1425</v>
      </c>
      <c r="J1446" s="46">
        <v>0</v>
      </c>
      <c r="K1446" s="46">
        <v>0</v>
      </c>
      <c r="L1446" s="46">
        <v>0</v>
      </c>
      <c r="M1446" s="46">
        <v>0</v>
      </c>
      <c r="N1446" s="46">
        <v>10.341358</v>
      </c>
      <c r="O1446" s="45">
        <v>0</v>
      </c>
      <c r="P1446" s="46">
        <v>0</v>
      </c>
      <c r="Q1446" s="46">
        <v>0</v>
      </c>
      <c r="R1446" s="46">
        <v>0</v>
      </c>
      <c r="S1446" s="47">
        <v>10.579521</v>
      </c>
      <c r="T1446" s="45">
        <v>0</v>
      </c>
      <c r="U1446" s="46">
        <v>0</v>
      </c>
      <c r="V1446" s="46">
        <v>0</v>
      </c>
      <c r="W1446" s="46">
        <v>0</v>
      </c>
      <c r="X1446" s="47">
        <v>10.482934</v>
      </c>
      <c r="Y1446" s="76" t="s">
        <v>1569</v>
      </c>
    </row>
    <row r="1447" spans="1:25" x14ac:dyDescent="0.25">
      <c r="A1447" s="125" t="s">
        <v>2</v>
      </c>
      <c r="B1447" s="42" t="s">
        <v>1558</v>
      </c>
      <c r="C1447" s="74" t="s">
        <v>79</v>
      </c>
      <c r="D1447" s="42">
        <v>110</v>
      </c>
      <c r="E1447" s="75" t="s">
        <v>1570</v>
      </c>
      <c r="F1447" s="42">
        <v>10</v>
      </c>
      <c r="G1447" s="75" t="s">
        <v>26</v>
      </c>
      <c r="H1447" s="44">
        <v>1</v>
      </c>
      <c r="I1447" s="42" t="s">
        <v>1425</v>
      </c>
      <c r="J1447" s="46">
        <v>-0.52165294225578118</v>
      </c>
      <c r="K1447" s="46">
        <v>-9.300000000000001E-3</v>
      </c>
      <c r="L1447" s="46">
        <v>8.9999999999999998E-4</v>
      </c>
      <c r="M1447" s="46">
        <v>-9.3434469014384638E-3</v>
      </c>
      <c r="N1447" s="46">
        <v>10.341358</v>
      </c>
      <c r="O1447" s="45">
        <v>-1.0008498098573479</v>
      </c>
      <c r="P1447" s="46">
        <v>-1.83E-2</v>
      </c>
      <c r="Q1447" s="46">
        <v>-1.1999999999999999E-3</v>
      </c>
      <c r="R1447" s="46">
        <v>-1.833930205869351E-2</v>
      </c>
      <c r="S1447" s="47">
        <v>10.579521</v>
      </c>
      <c r="T1447" s="45">
        <v>-1.0785648994970134</v>
      </c>
      <c r="U1447" s="46">
        <v>-1.95E-2</v>
      </c>
      <c r="V1447" s="46">
        <v>1.8E-3</v>
      </c>
      <c r="W1447" s="46">
        <v>-1.9582900704441106E-2</v>
      </c>
      <c r="X1447" s="47">
        <v>10.482934</v>
      </c>
      <c r="Y1447" s="76" t="s">
        <v>26</v>
      </c>
    </row>
    <row r="1448" spans="1:25" x14ac:dyDescent="0.25">
      <c r="A1448" s="125" t="s">
        <v>2</v>
      </c>
      <c r="B1448" s="42" t="s">
        <v>1558</v>
      </c>
      <c r="C1448" s="74" t="s">
        <v>79</v>
      </c>
      <c r="D1448" s="42">
        <v>110</v>
      </c>
      <c r="E1448" s="75" t="s">
        <v>1571</v>
      </c>
      <c r="F1448" s="42">
        <v>10</v>
      </c>
      <c r="G1448" s="75" t="s">
        <v>26</v>
      </c>
      <c r="H1448" s="44">
        <v>1</v>
      </c>
      <c r="I1448" s="42" t="s">
        <v>1425</v>
      </c>
      <c r="J1448" s="46">
        <v>-11.071106116050123</v>
      </c>
      <c r="K1448" s="46">
        <v>-0.19240000000000002</v>
      </c>
      <c r="L1448" s="46">
        <v>-4.8000000000000001E-2</v>
      </c>
      <c r="M1448" s="46">
        <v>-0.1982971507611746</v>
      </c>
      <c r="N1448" s="46">
        <v>10.341358</v>
      </c>
      <c r="O1448" s="45">
        <v>-24.530166055153259</v>
      </c>
      <c r="P1448" s="46">
        <v>-0.43919999999999998</v>
      </c>
      <c r="Q1448" s="46">
        <v>-9.5599999999999991E-2</v>
      </c>
      <c r="R1448" s="46">
        <v>-0.44948414877501519</v>
      </c>
      <c r="S1448" s="47">
        <v>10.579521</v>
      </c>
      <c r="T1448" s="45">
        <v>-18.228697126493923</v>
      </c>
      <c r="U1448" s="46">
        <v>-0.32480000000000003</v>
      </c>
      <c r="V1448" s="46">
        <v>-6.3600000000000004E-2</v>
      </c>
      <c r="W1448" s="46">
        <v>-0.33096827642540005</v>
      </c>
      <c r="X1448" s="47">
        <v>10.482934</v>
      </c>
      <c r="Y1448" s="76" t="s">
        <v>26</v>
      </c>
    </row>
    <row r="1449" spans="1:25" x14ac:dyDescent="0.25">
      <c r="A1449" s="125" t="s">
        <v>2</v>
      </c>
      <c r="B1449" s="42" t="s">
        <v>1558</v>
      </c>
      <c r="C1449" s="74" t="s">
        <v>79</v>
      </c>
      <c r="D1449" s="42">
        <v>110</v>
      </c>
      <c r="E1449" s="75" t="s">
        <v>1572</v>
      </c>
      <c r="F1449" s="42">
        <v>10</v>
      </c>
      <c r="G1449" s="75" t="s">
        <v>26</v>
      </c>
      <c r="H1449" s="44">
        <v>1</v>
      </c>
      <c r="I1449" s="42" t="s">
        <v>1425</v>
      </c>
      <c r="J1449" s="46">
        <v>-33.944313355166102</v>
      </c>
      <c r="K1449" s="46">
        <v>-0.5796</v>
      </c>
      <c r="L1449" s="46">
        <v>-0.18359999999999999</v>
      </c>
      <c r="M1449" s="46">
        <v>-0.60798447348595996</v>
      </c>
      <c r="N1449" s="46">
        <v>10.341358</v>
      </c>
      <c r="O1449" s="45">
        <v>-64.284368613880417</v>
      </c>
      <c r="P1449" s="46">
        <v>-1.1459999999999999</v>
      </c>
      <c r="Q1449" s="46">
        <v>-0.27239999999999998</v>
      </c>
      <c r="R1449" s="46">
        <v>-1.177929437615004</v>
      </c>
      <c r="S1449" s="47">
        <v>10.579521</v>
      </c>
      <c r="T1449" s="45">
        <v>-57.915401876962108</v>
      </c>
      <c r="U1449" s="46">
        <v>-1.02</v>
      </c>
      <c r="V1449" s="46">
        <v>-0.25559999999999999</v>
      </c>
      <c r="W1449" s="46">
        <v>-1.0515376170161483</v>
      </c>
      <c r="X1449" s="47">
        <v>10.482934</v>
      </c>
      <c r="Y1449" s="76" t="s">
        <v>26</v>
      </c>
    </row>
    <row r="1450" spans="1:25" x14ac:dyDescent="0.25">
      <c r="A1450" s="125" t="s">
        <v>2</v>
      </c>
      <c r="B1450" s="42" t="s">
        <v>1558</v>
      </c>
      <c r="C1450" s="74" t="s">
        <v>79</v>
      </c>
      <c r="D1450" s="42">
        <v>110</v>
      </c>
      <c r="E1450" s="75" t="s">
        <v>1573</v>
      </c>
      <c r="F1450" s="42">
        <v>10</v>
      </c>
      <c r="G1450" s="75" t="s">
        <v>26</v>
      </c>
      <c r="H1450" s="44">
        <v>1</v>
      </c>
      <c r="I1450" s="42" t="s">
        <v>1425</v>
      </c>
      <c r="J1450" s="46">
        <v>-3.8211828252623778</v>
      </c>
      <c r="K1450" s="46">
        <v>-6.8400000000000002E-2</v>
      </c>
      <c r="L1450" s="46">
        <v>-2.3999999999999998E-3</v>
      </c>
      <c r="M1450" s="46">
        <v>-6.8442092311676153E-2</v>
      </c>
      <c r="N1450" s="46">
        <v>10.341358</v>
      </c>
      <c r="O1450" s="45">
        <v>-10.86976795361088</v>
      </c>
      <c r="P1450" s="46">
        <v>-0.19800000000000001</v>
      </c>
      <c r="Q1450" s="46">
        <v>-2.1600000000000001E-2</v>
      </c>
      <c r="R1450" s="46">
        <v>-0.19917469718817196</v>
      </c>
      <c r="S1450" s="47">
        <v>10.579521</v>
      </c>
      <c r="T1450" s="45">
        <v>-4.4326172518322267</v>
      </c>
      <c r="U1450" s="46">
        <v>-8.0399999999999999E-2</v>
      </c>
      <c r="V1450" s="46">
        <v>-3.5999999999999999E-3</v>
      </c>
      <c r="W1450" s="46">
        <v>-8.0480556658114641E-2</v>
      </c>
      <c r="X1450" s="47">
        <v>10.482934</v>
      </c>
      <c r="Y1450" s="76" t="s">
        <v>26</v>
      </c>
    </row>
    <row r="1451" spans="1:25" x14ac:dyDescent="0.25">
      <c r="A1451" s="125" t="s">
        <v>2</v>
      </c>
      <c r="B1451" s="42" t="s">
        <v>1558</v>
      </c>
      <c r="C1451" s="74" t="s">
        <v>79</v>
      </c>
      <c r="D1451" s="42">
        <v>110</v>
      </c>
      <c r="E1451" s="75" t="s">
        <v>1574</v>
      </c>
      <c r="F1451" s="42">
        <v>10</v>
      </c>
      <c r="G1451" s="75" t="s">
        <v>26</v>
      </c>
      <c r="H1451" s="44">
        <v>1</v>
      </c>
      <c r="I1451" s="42" t="s">
        <v>1425</v>
      </c>
      <c r="J1451" s="46">
        <v>0</v>
      </c>
      <c r="K1451" s="46">
        <v>0</v>
      </c>
      <c r="L1451" s="46">
        <v>0</v>
      </c>
      <c r="M1451" s="46">
        <v>0</v>
      </c>
      <c r="N1451" s="46">
        <v>10.341358</v>
      </c>
      <c r="O1451" s="45">
        <v>0</v>
      </c>
      <c r="P1451" s="46">
        <v>0</v>
      </c>
      <c r="Q1451" s="46">
        <v>0</v>
      </c>
      <c r="R1451" s="46">
        <v>0</v>
      </c>
      <c r="S1451" s="47">
        <v>10.579521</v>
      </c>
      <c r="T1451" s="45">
        <v>0</v>
      </c>
      <c r="U1451" s="46">
        <v>0</v>
      </c>
      <c r="V1451" s="46">
        <v>0</v>
      </c>
      <c r="W1451" s="46">
        <v>0</v>
      </c>
      <c r="X1451" s="47">
        <v>10.482934</v>
      </c>
      <c r="Y1451" s="76" t="s">
        <v>1575</v>
      </c>
    </row>
    <row r="1452" spans="1:25" x14ac:dyDescent="0.25">
      <c r="A1452" s="125" t="s">
        <v>2</v>
      </c>
      <c r="B1452" s="42" t="s">
        <v>1558</v>
      </c>
      <c r="C1452" s="74" t="s">
        <v>79</v>
      </c>
      <c r="D1452" s="42">
        <v>110</v>
      </c>
      <c r="E1452" s="75" t="s">
        <v>1576</v>
      </c>
      <c r="F1452" s="42">
        <v>10</v>
      </c>
      <c r="G1452" s="75" t="s">
        <v>26</v>
      </c>
      <c r="H1452" s="44">
        <v>1</v>
      </c>
      <c r="I1452" s="42" t="s">
        <v>1425</v>
      </c>
      <c r="J1452" s="46">
        <v>-1.8786077717904528</v>
      </c>
      <c r="K1452" s="46">
        <v>-2.58E-2</v>
      </c>
      <c r="L1452" s="46">
        <v>-2.1600000000000001E-2</v>
      </c>
      <c r="M1452" s="46">
        <v>-3.3648179742743888E-2</v>
      </c>
      <c r="N1452" s="46">
        <v>10.341358</v>
      </c>
      <c r="O1452" s="45">
        <v>-3.1112372720878505</v>
      </c>
      <c r="P1452" s="46">
        <v>-4.9200000000000001E-2</v>
      </c>
      <c r="Q1452" s="46">
        <v>-2.8799999999999999E-2</v>
      </c>
      <c r="R1452" s="46">
        <v>-5.7009472897054575E-2</v>
      </c>
      <c r="S1452" s="47">
        <v>10.579521</v>
      </c>
      <c r="T1452" s="45">
        <v>-2.5650689099263815</v>
      </c>
      <c r="U1452" s="46">
        <v>-3.6600000000000001E-2</v>
      </c>
      <c r="V1452" s="46">
        <v>-2.8799999999999999E-2</v>
      </c>
      <c r="W1452" s="46">
        <v>-4.6572524088780071E-2</v>
      </c>
      <c r="X1452" s="47">
        <v>10.482934</v>
      </c>
      <c r="Y1452" s="76" t="s">
        <v>26</v>
      </c>
    </row>
    <row r="1453" spans="1:25" x14ac:dyDescent="0.25">
      <c r="A1453" s="125" t="s">
        <v>2</v>
      </c>
      <c r="B1453" s="42" t="s">
        <v>1558</v>
      </c>
      <c r="C1453" s="74" t="s">
        <v>79</v>
      </c>
      <c r="D1453" s="42">
        <v>110</v>
      </c>
      <c r="E1453" s="75" t="s">
        <v>1577</v>
      </c>
      <c r="F1453" s="42">
        <v>10</v>
      </c>
      <c r="G1453" s="75" t="s">
        <v>26</v>
      </c>
      <c r="H1453" s="44">
        <v>1</v>
      </c>
      <c r="I1453" s="42" t="s">
        <v>1578</v>
      </c>
      <c r="J1453" s="46">
        <v>-0.48774600428506798</v>
      </c>
      <c r="K1453" s="46">
        <v>-2.3999999999999998E-3</v>
      </c>
      <c r="L1453" s="46">
        <v>-8.4000000000000012E-3</v>
      </c>
      <c r="M1453" s="46">
        <v>-8.7361318671366223E-3</v>
      </c>
      <c r="N1453" s="46">
        <v>10.341358</v>
      </c>
      <c r="O1453" s="45">
        <v>-0.51888405178306507</v>
      </c>
      <c r="P1453" s="46">
        <v>-2.3999999999999998E-3</v>
      </c>
      <c r="Q1453" s="46">
        <v>-9.1999999999999998E-3</v>
      </c>
      <c r="R1453" s="46">
        <v>-9.5078914592037697E-3</v>
      </c>
      <c r="S1453" s="47">
        <v>10.579521</v>
      </c>
      <c r="T1453" s="45">
        <v>-0.5023783601178663</v>
      </c>
      <c r="U1453" s="46">
        <v>-2.3999999999999998E-3</v>
      </c>
      <c r="V1453" s="46">
        <v>-8.8000000000000005E-3</v>
      </c>
      <c r="W1453" s="46">
        <v>-9.1214034007931037E-3</v>
      </c>
      <c r="X1453" s="47">
        <v>10.482934</v>
      </c>
      <c r="Y1453" s="76" t="s">
        <v>26</v>
      </c>
    </row>
    <row r="1454" spans="1:25" x14ac:dyDescent="0.25">
      <c r="A1454" s="125" t="s">
        <v>2</v>
      </c>
      <c r="B1454" s="42" t="s">
        <v>1558</v>
      </c>
      <c r="C1454" s="74" t="s">
        <v>79</v>
      </c>
      <c r="D1454" s="42">
        <v>110</v>
      </c>
      <c r="E1454" s="75" t="s">
        <v>1579</v>
      </c>
      <c r="F1454" s="42">
        <v>10</v>
      </c>
      <c r="G1454" s="75" t="s">
        <v>26</v>
      </c>
      <c r="H1454" s="44">
        <v>1</v>
      </c>
      <c r="I1454" s="42" t="s">
        <v>1425</v>
      </c>
      <c r="J1454" s="46">
        <v>-24.994565320852676</v>
      </c>
      <c r="K1454" s="46">
        <v>-0.42080000000000001</v>
      </c>
      <c r="L1454" s="46">
        <v>-0.15280000000000002</v>
      </c>
      <c r="M1454" s="46">
        <v>-0.44768345960064237</v>
      </c>
      <c r="N1454" s="46">
        <v>10.341358</v>
      </c>
      <c r="O1454" s="45">
        <v>-32.138800150275159</v>
      </c>
      <c r="P1454" s="46">
        <v>-0.54879999999999995</v>
      </c>
      <c r="Q1454" s="46">
        <v>-0.21359999999999998</v>
      </c>
      <c r="R1454" s="46">
        <v>-0.58890270843323511</v>
      </c>
      <c r="S1454" s="47">
        <v>10.579521</v>
      </c>
      <c r="T1454" s="45">
        <v>-31.343213290918037</v>
      </c>
      <c r="U1454" s="46">
        <v>-0.53600000000000003</v>
      </c>
      <c r="V1454" s="46">
        <v>-0.19119999999999998</v>
      </c>
      <c r="W1454" s="46">
        <v>-0.56908122443109999</v>
      </c>
      <c r="X1454" s="47">
        <v>10.482934</v>
      </c>
      <c r="Y1454" s="76" t="s">
        <v>26</v>
      </c>
    </row>
    <row r="1455" spans="1:25" x14ac:dyDescent="0.25">
      <c r="A1455" s="125" t="s">
        <v>2</v>
      </c>
      <c r="B1455" s="42" t="s">
        <v>1558</v>
      </c>
      <c r="C1455" s="74" t="s">
        <v>79</v>
      </c>
      <c r="D1455" s="42">
        <v>110</v>
      </c>
      <c r="E1455" s="75" t="s">
        <v>1580</v>
      </c>
      <c r="F1455" s="42">
        <v>10</v>
      </c>
      <c r="G1455" s="75" t="s">
        <v>26</v>
      </c>
      <c r="H1455" s="44">
        <v>1</v>
      </c>
      <c r="I1455" s="42" t="s">
        <v>1425</v>
      </c>
      <c r="J1455" s="46">
        <v>0</v>
      </c>
      <c r="K1455" s="46">
        <v>0</v>
      </c>
      <c r="L1455" s="46">
        <v>0</v>
      </c>
      <c r="M1455" s="46">
        <v>0</v>
      </c>
      <c r="N1455" s="46">
        <v>10.341358</v>
      </c>
      <c r="O1455" s="45">
        <v>0</v>
      </c>
      <c r="P1455" s="46">
        <v>0</v>
      </c>
      <c r="Q1455" s="46">
        <v>0</v>
      </c>
      <c r="R1455" s="46">
        <v>0</v>
      </c>
      <c r="S1455" s="47">
        <v>10.579521</v>
      </c>
      <c r="T1455" s="45">
        <v>0</v>
      </c>
      <c r="U1455" s="46">
        <v>0</v>
      </c>
      <c r="V1455" s="46">
        <v>0</v>
      </c>
      <c r="W1455" s="46">
        <v>0</v>
      </c>
      <c r="X1455" s="47">
        <v>10.482934</v>
      </c>
      <c r="Y1455" s="76" t="s">
        <v>1581</v>
      </c>
    </row>
    <row r="1456" spans="1:25" x14ac:dyDescent="0.25">
      <c r="A1456" s="125" t="s">
        <v>2</v>
      </c>
      <c r="B1456" s="42" t="s">
        <v>1558</v>
      </c>
      <c r="C1456" s="74" t="s">
        <v>79</v>
      </c>
      <c r="D1456" s="42">
        <v>110</v>
      </c>
      <c r="E1456" s="75" t="s">
        <v>1582</v>
      </c>
      <c r="F1456" s="42">
        <v>10</v>
      </c>
      <c r="G1456" s="75" t="s">
        <v>26</v>
      </c>
      <c r="H1456" s="44">
        <v>1</v>
      </c>
      <c r="I1456" s="42" t="s">
        <v>1425</v>
      </c>
      <c r="J1456" s="46">
        <v>-4.7380001228249258</v>
      </c>
      <c r="K1456" s="46">
        <v>-8.2799999999999999E-2</v>
      </c>
      <c r="L1456" s="46">
        <v>-1.8600000000000002E-2</v>
      </c>
      <c r="M1456" s="46">
        <v>-8.4863419681273741E-2</v>
      </c>
      <c r="N1456" s="46">
        <v>10.341358</v>
      </c>
      <c r="O1456" s="45">
        <v>-7.0256441420500044</v>
      </c>
      <c r="P1456" s="46">
        <v>-0.12359999999999999</v>
      </c>
      <c r="Q1456" s="46">
        <v>-3.5999999999999997E-2</v>
      </c>
      <c r="R1456" s="46">
        <v>-0.12873600894854553</v>
      </c>
      <c r="S1456" s="47">
        <v>10.579521</v>
      </c>
      <c r="T1456" s="45">
        <v>-6.1117461634238301</v>
      </c>
      <c r="U1456" s="46">
        <v>-0.10859999999999999</v>
      </c>
      <c r="V1456" s="46">
        <v>-2.2800000000000001E-2</v>
      </c>
      <c r="W1456" s="46">
        <v>-0.1109675628280625</v>
      </c>
      <c r="X1456" s="47">
        <v>10.482934</v>
      </c>
      <c r="Y1456" s="76" t="s">
        <v>26</v>
      </c>
    </row>
    <row r="1457" spans="1:25" x14ac:dyDescent="0.25">
      <c r="A1457" s="125" t="s">
        <v>2</v>
      </c>
      <c r="B1457" s="42" t="s">
        <v>1558</v>
      </c>
      <c r="C1457" s="74" t="s">
        <v>79</v>
      </c>
      <c r="D1457" s="42">
        <v>110</v>
      </c>
      <c r="E1457" s="75" t="s">
        <v>1583</v>
      </c>
      <c r="F1457" s="42">
        <v>10</v>
      </c>
      <c r="G1457" s="75" t="s">
        <v>26</v>
      </c>
      <c r="H1457" s="42">
        <v>2</v>
      </c>
      <c r="I1457" s="42" t="s">
        <v>1425</v>
      </c>
      <c r="J1457" s="46">
        <v>-2.7262544115661642</v>
      </c>
      <c r="K1457" s="46">
        <v>-1.7600000000000001E-2</v>
      </c>
      <c r="L1457" s="46">
        <v>4.5600000000000002E-2</v>
      </c>
      <c r="M1457" s="46">
        <v>-4.8878625185248409E-2</v>
      </c>
      <c r="N1457" s="46">
        <v>10.351533999999999</v>
      </c>
      <c r="O1457" s="45">
        <v>-5.9068133348956291</v>
      </c>
      <c r="P1457" s="46">
        <v>-0.1072</v>
      </c>
      <c r="Q1457" s="46">
        <v>1.2E-2</v>
      </c>
      <c r="R1457" s="46">
        <v>-0.10786955084730816</v>
      </c>
      <c r="S1457" s="47">
        <v>10.543813999999999</v>
      </c>
      <c r="T1457" s="45">
        <v>-2.7198161508293954</v>
      </c>
      <c r="U1457" s="46">
        <v>-2.0799999999999999E-2</v>
      </c>
      <c r="V1457" s="46">
        <v>4.48E-2</v>
      </c>
      <c r="W1457" s="46">
        <v>-4.939311692938602E-2</v>
      </c>
      <c r="X1457" s="47">
        <v>10.485255</v>
      </c>
      <c r="Y1457" s="76" t="s">
        <v>26</v>
      </c>
    </row>
    <row r="1458" spans="1:25" x14ac:dyDescent="0.25">
      <c r="A1458" s="125" t="s">
        <v>2</v>
      </c>
      <c r="B1458" s="42" t="s">
        <v>1558</v>
      </c>
      <c r="C1458" s="74" t="s">
        <v>79</v>
      </c>
      <c r="D1458" s="42">
        <v>110</v>
      </c>
      <c r="E1458" s="75" t="s">
        <v>1584</v>
      </c>
      <c r="F1458" s="42">
        <v>10</v>
      </c>
      <c r="G1458" s="75" t="s">
        <v>26</v>
      </c>
      <c r="H1458" s="42">
        <v>2</v>
      </c>
      <c r="I1458" s="42" t="s">
        <v>1425</v>
      </c>
      <c r="J1458" s="46">
        <v>-1.3323345283023189</v>
      </c>
      <c r="K1458" s="46">
        <v>-2.1600000000000001E-2</v>
      </c>
      <c r="L1458" s="46">
        <v>-1.0199999999999999E-2</v>
      </c>
      <c r="M1458" s="46">
        <v>-2.3887235084873261E-2</v>
      </c>
      <c r="N1458" s="46">
        <v>10.351533999999999</v>
      </c>
      <c r="O1458" s="45">
        <v>-1.4886757067906771</v>
      </c>
      <c r="P1458" s="46">
        <v>-2.52E-2</v>
      </c>
      <c r="Q1458" s="46">
        <v>-1.0199999999999999E-2</v>
      </c>
      <c r="R1458" s="46">
        <v>-2.7186025822102059E-2</v>
      </c>
      <c r="S1458" s="47">
        <v>10.543813999999999</v>
      </c>
      <c r="T1458" s="45">
        <v>-1.3153429429322812</v>
      </c>
      <c r="U1458" s="46">
        <v>-2.1600000000000001E-2</v>
      </c>
      <c r="V1458" s="46">
        <v>-1.0199999999999999E-2</v>
      </c>
      <c r="W1458" s="46">
        <v>-2.3887235084873261E-2</v>
      </c>
      <c r="X1458" s="47">
        <v>10.485255</v>
      </c>
      <c r="Y1458" s="76" t="s">
        <v>26</v>
      </c>
    </row>
    <row r="1459" spans="1:25" x14ac:dyDescent="0.25">
      <c r="A1459" s="125" t="s">
        <v>2</v>
      </c>
      <c r="B1459" s="42" t="s">
        <v>1558</v>
      </c>
      <c r="C1459" s="74" t="s">
        <v>79</v>
      </c>
      <c r="D1459" s="42">
        <v>110</v>
      </c>
      <c r="E1459" s="75" t="s">
        <v>1585</v>
      </c>
      <c r="F1459" s="42">
        <v>10</v>
      </c>
      <c r="G1459" s="75" t="s">
        <v>26</v>
      </c>
      <c r="H1459" s="42">
        <v>2</v>
      </c>
      <c r="I1459" s="42" t="s">
        <v>1425</v>
      </c>
      <c r="J1459" s="46">
        <v>-1.8009345444989369</v>
      </c>
      <c r="K1459" s="46">
        <v>-2.1600000000000001E-2</v>
      </c>
      <c r="L1459" s="46">
        <v>2.4E-2</v>
      </c>
      <c r="M1459" s="46">
        <v>-3.2288697712976905E-2</v>
      </c>
      <c r="N1459" s="46">
        <v>10.351533999999999</v>
      </c>
      <c r="O1459" s="45">
        <v>-1.7656483832220353</v>
      </c>
      <c r="P1459" s="46">
        <v>-2.2800000000000001E-2</v>
      </c>
      <c r="Q1459" s="46">
        <v>2.2800000000000001E-2</v>
      </c>
      <c r="R1459" s="46">
        <v>-3.2244069222106569E-2</v>
      </c>
      <c r="S1459" s="47">
        <v>10.543813999999999</v>
      </c>
      <c r="T1459" s="45">
        <v>-1.7853188544247123</v>
      </c>
      <c r="U1459" s="46">
        <v>-2.0399999999999998E-2</v>
      </c>
      <c r="V1459" s="46">
        <v>2.52E-2</v>
      </c>
      <c r="W1459" s="46">
        <v>-3.2422214606655113E-2</v>
      </c>
      <c r="X1459" s="47">
        <v>10.485255</v>
      </c>
      <c r="Y1459" s="76" t="s">
        <v>26</v>
      </c>
    </row>
    <row r="1460" spans="1:25" x14ac:dyDescent="0.25">
      <c r="A1460" s="125" t="s">
        <v>2</v>
      </c>
      <c r="B1460" s="42" t="s">
        <v>1558</v>
      </c>
      <c r="C1460" s="74" t="s">
        <v>79</v>
      </c>
      <c r="D1460" s="42">
        <v>110</v>
      </c>
      <c r="E1460" s="75" t="s">
        <v>1586</v>
      </c>
      <c r="F1460" s="42">
        <v>10</v>
      </c>
      <c r="G1460" s="75" t="s">
        <v>26</v>
      </c>
      <c r="H1460" s="42">
        <v>2</v>
      </c>
      <c r="I1460" s="42" t="s">
        <v>1425</v>
      </c>
      <c r="J1460" s="46">
        <v>-0.67348226124670862</v>
      </c>
      <c r="K1460" s="46">
        <v>-5.4000000000000003E-3</v>
      </c>
      <c r="L1460" s="46">
        <v>1.0800000000000001E-2</v>
      </c>
      <c r="M1460" s="46">
        <v>-1.2074767078498866E-2</v>
      </c>
      <c r="N1460" s="46">
        <v>10.351533999999999</v>
      </c>
      <c r="O1460" s="45">
        <v>-0.8134593659939483</v>
      </c>
      <c r="P1460" s="46">
        <v>-1.0800000000000001E-2</v>
      </c>
      <c r="Q1460" s="46">
        <v>1.0199999999999999E-2</v>
      </c>
      <c r="R1460" s="46">
        <v>-1.4855302083767936E-2</v>
      </c>
      <c r="S1460" s="47">
        <v>10.543813999999999</v>
      </c>
      <c r="T1460" s="45">
        <v>-0.84232762509950176</v>
      </c>
      <c r="U1460" s="46">
        <v>-1.14E-2</v>
      </c>
      <c r="V1460" s="46">
        <v>1.0199999999999999E-2</v>
      </c>
      <c r="W1460" s="46">
        <v>-1.5297058540778355E-2</v>
      </c>
      <c r="X1460" s="47">
        <v>10.485255</v>
      </c>
      <c r="Y1460" s="76" t="s">
        <v>26</v>
      </c>
    </row>
    <row r="1461" spans="1:25" x14ac:dyDescent="0.25">
      <c r="A1461" s="125" t="s">
        <v>2</v>
      </c>
      <c r="B1461" s="42" t="s">
        <v>1558</v>
      </c>
      <c r="C1461" s="74" t="s">
        <v>79</v>
      </c>
      <c r="D1461" s="42">
        <v>110</v>
      </c>
      <c r="E1461" s="75" t="s">
        <v>1587</v>
      </c>
      <c r="F1461" s="42">
        <v>10</v>
      </c>
      <c r="G1461" s="75" t="s">
        <v>26</v>
      </c>
      <c r="H1461" s="42">
        <v>2</v>
      </c>
      <c r="I1461" s="42" t="s">
        <v>1425</v>
      </c>
      <c r="J1461" s="46">
        <v>-29.506263333430162</v>
      </c>
      <c r="K1461" s="46">
        <v>-0.49199999999999999</v>
      </c>
      <c r="L1461" s="46">
        <v>-0.19440000000000002</v>
      </c>
      <c r="M1461" s="46">
        <v>-0.52901357260471116</v>
      </c>
      <c r="N1461" s="46">
        <v>10.351533999999999</v>
      </c>
      <c r="O1461" s="45">
        <v>-100.21321143354147</v>
      </c>
      <c r="P1461" s="46">
        <v>-1.4364000000000001</v>
      </c>
      <c r="Q1461" s="46">
        <v>-1.1339999999999999</v>
      </c>
      <c r="R1461" s="46">
        <v>-1.8300822276608228</v>
      </c>
      <c r="S1461" s="47">
        <v>10.543813999999999</v>
      </c>
      <c r="T1461" s="45">
        <v>-39.998413096692261</v>
      </c>
      <c r="U1461" s="46">
        <v>-0.66839999999999999</v>
      </c>
      <c r="V1461" s="46">
        <v>-0.28439999999999999</v>
      </c>
      <c r="W1461" s="46">
        <v>-0.72638964750332169</v>
      </c>
      <c r="X1461" s="47">
        <v>10.485255</v>
      </c>
      <c r="Y1461" s="76" t="s">
        <v>26</v>
      </c>
    </row>
    <row r="1462" spans="1:25" x14ac:dyDescent="0.25">
      <c r="A1462" s="125" t="s">
        <v>2</v>
      </c>
      <c r="B1462" s="42" t="s">
        <v>1558</v>
      </c>
      <c r="C1462" s="74" t="s">
        <v>79</v>
      </c>
      <c r="D1462" s="42">
        <v>110</v>
      </c>
      <c r="E1462" s="75" t="s">
        <v>1588</v>
      </c>
      <c r="F1462" s="42">
        <v>10</v>
      </c>
      <c r="G1462" s="75" t="s">
        <v>26</v>
      </c>
      <c r="H1462" s="42">
        <v>2</v>
      </c>
      <c r="I1462" s="42" t="s">
        <v>1425</v>
      </c>
      <c r="J1462" s="46">
        <v>-8.7015143177840955</v>
      </c>
      <c r="K1462" s="46">
        <v>-0.156</v>
      </c>
      <c r="L1462" s="46">
        <v>-1.6000000000000001E-3</v>
      </c>
      <c r="M1462" s="46">
        <v>-0.156008204912434</v>
      </c>
      <c r="N1462" s="46">
        <v>10.351533999999999</v>
      </c>
      <c r="O1462" s="45">
        <v>-15.035023269784979</v>
      </c>
      <c r="P1462" s="46">
        <v>-0.2656</v>
      </c>
      <c r="Q1462" s="46">
        <v>-6.9599999999999995E-2</v>
      </c>
      <c r="R1462" s="46">
        <v>-0.27456787867483701</v>
      </c>
      <c r="S1462" s="47">
        <v>10.543813999999999</v>
      </c>
      <c r="T1462" s="45">
        <v>-10.846483956395307</v>
      </c>
      <c r="U1462" s="46">
        <v>-0.19519999999999998</v>
      </c>
      <c r="V1462" s="46">
        <v>-2.64E-2</v>
      </c>
      <c r="W1462" s="46">
        <v>-0.19697715603592206</v>
      </c>
      <c r="X1462" s="47">
        <v>10.485255</v>
      </c>
      <c r="Y1462" s="76" t="s">
        <v>26</v>
      </c>
    </row>
    <row r="1463" spans="1:25" x14ac:dyDescent="0.25">
      <c r="A1463" s="125" t="s">
        <v>2</v>
      </c>
      <c r="B1463" s="42" t="s">
        <v>1558</v>
      </c>
      <c r="C1463" s="74" t="s">
        <v>79</v>
      </c>
      <c r="D1463" s="42">
        <v>110</v>
      </c>
      <c r="E1463" s="75" t="s">
        <v>1589</v>
      </c>
      <c r="F1463" s="42">
        <v>10</v>
      </c>
      <c r="G1463" s="75" t="s">
        <v>26</v>
      </c>
      <c r="H1463" s="42">
        <v>2</v>
      </c>
      <c r="I1463" s="42" t="s">
        <v>1425</v>
      </c>
      <c r="J1463" s="46">
        <v>-0.96529556961384944</v>
      </c>
      <c r="K1463" s="46">
        <v>-1.44E-2</v>
      </c>
      <c r="L1463" s="46">
        <v>-9.5999999999999992E-3</v>
      </c>
      <c r="M1463" s="46">
        <v>-1.7306646122227147E-2</v>
      </c>
      <c r="N1463" s="46">
        <v>10.351533999999999</v>
      </c>
      <c r="O1463" s="45">
        <v>-1.684295572711167</v>
      </c>
      <c r="P1463" s="46">
        <v>-2.8799999999999999E-2</v>
      </c>
      <c r="Q1463" s="46">
        <v>-1.0800000000000001E-2</v>
      </c>
      <c r="R1463" s="46">
        <v>-3.0758413483143111E-2</v>
      </c>
      <c r="S1463" s="47">
        <v>10.543813999999999</v>
      </c>
      <c r="T1463" s="45">
        <v>-0.99116423012783716</v>
      </c>
      <c r="U1463" s="46">
        <v>-1.44E-2</v>
      </c>
      <c r="V1463" s="46">
        <v>-1.0800000000000001E-2</v>
      </c>
      <c r="W1463" s="46">
        <v>-1.8000000000000002E-2</v>
      </c>
      <c r="X1463" s="47">
        <v>10.485255</v>
      </c>
      <c r="Y1463" s="76" t="s">
        <v>26</v>
      </c>
    </row>
    <row r="1464" spans="1:25" x14ac:dyDescent="0.25">
      <c r="A1464" s="125" t="s">
        <v>2</v>
      </c>
      <c r="B1464" s="42" t="s">
        <v>1558</v>
      </c>
      <c r="C1464" s="74" t="s">
        <v>79</v>
      </c>
      <c r="D1464" s="42">
        <v>110</v>
      </c>
      <c r="E1464" s="75" t="s">
        <v>1590</v>
      </c>
      <c r="F1464" s="42">
        <v>10</v>
      </c>
      <c r="G1464" s="75" t="s">
        <v>26</v>
      </c>
      <c r="H1464" s="42">
        <v>2</v>
      </c>
      <c r="I1464" s="42" t="s">
        <v>1425</v>
      </c>
      <c r="J1464" s="46">
        <v>-3.8244610149278109</v>
      </c>
      <c r="K1464" s="46">
        <v>-5.7599999999999998E-2</v>
      </c>
      <c r="L1464" s="46">
        <v>-3.7200000000000004E-2</v>
      </c>
      <c r="M1464" s="46">
        <v>-6.8568214210375941E-2</v>
      </c>
      <c r="N1464" s="46">
        <v>10.351533999999999</v>
      </c>
      <c r="O1464" s="45">
        <v>-8.1465280282345311</v>
      </c>
      <c r="P1464" s="46">
        <v>-0.1452</v>
      </c>
      <c r="Q1464" s="46">
        <v>-3.2399999999999998E-2</v>
      </c>
      <c r="R1464" s="46">
        <v>-0.14877096490915154</v>
      </c>
      <c r="S1464" s="47">
        <v>10.543813999999999</v>
      </c>
      <c r="T1464" s="45">
        <v>-6.1455734725209421</v>
      </c>
      <c r="U1464" s="46">
        <v>-0.10679999999999999</v>
      </c>
      <c r="V1464" s="46">
        <v>-3.2399999999999998E-2</v>
      </c>
      <c r="W1464" s="46">
        <v>-0.11160645142642964</v>
      </c>
      <c r="X1464" s="47">
        <v>10.485255</v>
      </c>
      <c r="Y1464" s="76" t="s">
        <v>26</v>
      </c>
    </row>
    <row r="1465" spans="1:25" x14ac:dyDescent="0.25">
      <c r="A1465" s="125" t="s">
        <v>2</v>
      </c>
      <c r="B1465" s="42" t="s">
        <v>1558</v>
      </c>
      <c r="C1465" s="74" t="s">
        <v>79</v>
      </c>
      <c r="D1465" s="42">
        <v>110</v>
      </c>
      <c r="E1465" s="75" t="s">
        <v>1591</v>
      </c>
      <c r="F1465" s="42">
        <v>10</v>
      </c>
      <c r="G1465" s="75" t="s">
        <v>26</v>
      </c>
      <c r="H1465" s="42">
        <v>2</v>
      </c>
      <c r="I1465" s="42" t="s">
        <v>1425</v>
      </c>
      <c r="J1465" s="46">
        <v>0</v>
      </c>
      <c r="K1465" s="46">
        <v>0</v>
      </c>
      <c r="L1465" s="46">
        <v>0</v>
      </c>
      <c r="M1465" s="46">
        <v>0</v>
      </c>
      <c r="N1465" s="46">
        <v>10.351533999999999</v>
      </c>
      <c r="O1465" s="45">
        <v>-0.15794869403846859</v>
      </c>
      <c r="P1465" s="46">
        <v>-1.6000000000000001E-3</v>
      </c>
      <c r="Q1465" s="46">
        <v>2.3999999999999998E-3</v>
      </c>
      <c r="R1465" s="46">
        <v>-2.884441020371191E-3</v>
      </c>
      <c r="S1465" s="47">
        <v>10.543813999999999</v>
      </c>
      <c r="T1465" s="45">
        <v>-6.2298573190483306E-2</v>
      </c>
      <c r="U1465" s="46">
        <v>-8.0000000000000004E-4</v>
      </c>
      <c r="V1465" s="46">
        <v>8.0000000000000004E-4</v>
      </c>
      <c r="W1465" s="46">
        <v>-1.1313708498984761E-3</v>
      </c>
      <c r="X1465" s="47">
        <v>10.485255</v>
      </c>
      <c r="Y1465" s="76" t="s">
        <v>26</v>
      </c>
    </row>
    <row r="1466" spans="1:25" x14ac:dyDescent="0.25">
      <c r="A1466" s="125" t="s">
        <v>2</v>
      </c>
      <c r="B1466" s="42" t="s">
        <v>1558</v>
      </c>
      <c r="C1466" s="74" t="s">
        <v>79</v>
      </c>
      <c r="D1466" s="42">
        <v>110</v>
      </c>
      <c r="E1466" s="75" t="s">
        <v>1592</v>
      </c>
      <c r="F1466" s="42">
        <v>10</v>
      </c>
      <c r="G1466" s="75" t="s">
        <v>26</v>
      </c>
      <c r="H1466" s="42">
        <v>2</v>
      </c>
      <c r="I1466" s="42" t="s">
        <v>1425</v>
      </c>
      <c r="J1466" s="46">
        <v>-28.63773848665446</v>
      </c>
      <c r="K1466" s="46">
        <v>-0.4788</v>
      </c>
      <c r="L1466" s="46">
        <v>-0.18540000000000001</v>
      </c>
      <c r="M1466" s="46">
        <v>-0.51344191492319746</v>
      </c>
      <c r="N1466" s="46">
        <v>10.351533999999999</v>
      </c>
      <c r="O1466" s="45">
        <v>-55.263576321090767</v>
      </c>
      <c r="P1466" s="46">
        <v>-0.97439999999999993</v>
      </c>
      <c r="Q1466" s="46">
        <v>-0.26280000000000003</v>
      </c>
      <c r="R1466" s="46">
        <v>-1.0092171223279953</v>
      </c>
      <c r="S1466" s="47">
        <v>10.543813999999999</v>
      </c>
      <c r="T1466" s="45">
        <v>-44.503666374159316</v>
      </c>
      <c r="U1466" s="46">
        <v>-0.77100000000000002</v>
      </c>
      <c r="V1466" s="46">
        <v>-0.2424</v>
      </c>
      <c r="W1466" s="46">
        <v>-0.80820712691735153</v>
      </c>
      <c r="X1466" s="47">
        <v>10.485255</v>
      </c>
      <c r="Y1466" s="76" t="s">
        <v>26</v>
      </c>
    </row>
    <row r="1467" spans="1:25" x14ac:dyDescent="0.25">
      <c r="A1467" s="125" t="s">
        <v>2</v>
      </c>
      <c r="B1467" s="42" t="s">
        <v>1558</v>
      </c>
      <c r="C1467" s="74" t="s">
        <v>79</v>
      </c>
      <c r="D1467" s="42">
        <v>110</v>
      </c>
      <c r="E1467" s="75" t="s">
        <v>1593</v>
      </c>
      <c r="F1467" s="42">
        <v>10</v>
      </c>
      <c r="G1467" s="75" t="s">
        <v>26</v>
      </c>
      <c r="H1467" s="42">
        <v>2</v>
      </c>
      <c r="I1467" s="42" t="s">
        <v>1425</v>
      </c>
      <c r="J1467" s="46">
        <v>0</v>
      </c>
      <c r="K1467" s="46">
        <v>0</v>
      </c>
      <c r="L1467" s="46">
        <v>0</v>
      </c>
      <c r="M1467" s="46">
        <v>0</v>
      </c>
      <c r="N1467" s="46">
        <v>10.351533999999999</v>
      </c>
      <c r="O1467" s="45">
        <v>0</v>
      </c>
      <c r="P1467" s="46">
        <v>0</v>
      </c>
      <c r="Q1467" s="46">
        <v>0</v>
      </c>
      <c r="R1467" s="46">
        <v>0</v>
      </c>
      <c r="S1467" s="47">
        <v>10.543813999999999</v>
      </c>
      <c r="T1467" s="45">
        <v>0</v>
      </c>
      <c r="U1467" s="46">
        <v>0</v>
      </c>
      <c r="V1467" s="46">
        <v>0</v>
      </c>
      <c r="W1467" s="46">
        <v>0</v>
      </c>
      <c r="X1467" s="47">
        <v>10.485255</v>
      </c>
      <c r="Y1467" s="76" t="s">
        <v>1594</v>
      </c>
    </row>
    <row r="1468" spans="1:25" x14ac:dyDescent="0.25">
      <c r="A1468" s="125" t="s">
        <v>2</v>
      </c>
      <c r="B1468" s="42" t="s">
        <v>1558</v>
      </c>
      <c r="C1468" s="74" t="s">
        <v>79</v>
      </c>
      <c r="D1468" s="42">
        <v>110</v>
      </c>
      <c r="E1468" s="75" t="s">
        <v>1595</v>
      </c>
      <c r="F1468" s="42">
        <v>10</v>
      </c>
      <c r="G1468" s="75" t="s">
        <v>26</v>
      </c>
      <c r="H1468" s="42">
        <v>2</v>
      </c>
      <c r="I1468" s="42" t="s">
        <v>1425</v>
      </c>
      <c r="J1468" s="46">
        <v>-4.9792948208804741</v>
      </c>
      <c r="K1468" s="46">
        <v>-8.8200000000000001E-2</v>
      </c>
      <c r="L1468" s="46">
        <v>-1.3800000000000002E-2</v>
      </c>
      <c r="M1468" s="46">
        <v>-8.9273064246725611E-2</v>
      </c>
      <c r="N1468" s="46">
        <v>10.351533999999999</v>
      </c>
      <c r="O1468" s="45">
        <v>-16.792537259611422</v>
      </c>
      <c r="P1468" s="46">
        <v>-0.29880000000000001</v>
      </c>
      <c r="Q1468" s="46">
        <v>-6.9000000000000006E-2</v>
      </c>
      <c r="R1468" s="46">
        <v>-0.30666339853331048</v>
      </c>
      <c r="S1468" s="47">
        <v>10.543813999999999</v>
      </c>
      <c r="T1468" s="45">
        <v>-13.342852452275975</v>
      </c>
      <c r="U1468" s="46">
        <v>-0.23580000000000001</v>
      </c>
      <c r="V1468" s="46">
        <v>-5.5799999999999995E-2</v>
      </c>
      <c r="W1468" s="46">
        <v>-0.24231236039459483</v>
      </c>
      <c r="X1468" s="47">
        <v>10.485255</v>
      </c>
      <c r="Y1468" s="76" t="s">
        <v>26</v>
      </c>
    </row>
    <row r="1469" spans="1:25" x14ac:dyDescent="0.25">
      <c r="A1469" s="125" t="s">
        <v>2</v>
      </c>
      <c r="B1469" s="42" t="s">
        <v>1558</v>
      </c>
      <c r="C1469" s="74" t="s">
        <v>79</v>
      </c>
      <c r="D1469" s="42">
        <v>110</v>
      </c>
      <c r="E1469" s="75" t="s">
        <v>1596</v>
      </c>
      <c r="F1469" s="42">
        <v>10</v>
      </c>
      <c r="G1469" s="75" t="s">
        <v>26</v>
      </c>
      <c r="H1469" s="42">
        <v>2</v>
      </c>
      <c r="I1469" s="42" t="s">
        <v>1425</v>
      </c>
      <c r="J1469" s="46">
        <v>-4.1638795219073703</v>
      </c>
      <c r="K1469" s="46">
        <v>-6.9599999999999995E-2</v>
      </c>
      <c r="L1469" s="46">
        <v>2.7E-2</v>
      </c>
      <c r="M1469" s="46">
        <v>-7.4653600047151103E-2</v>
      </c>
      <c r="N1469" s="46">
        <v>10.351533999999999</v>
      </c>
      <c r="O1469" s="45">
        <v>-8.5173243928933431</v>
      </c>
      <c r="P1469" s="46">
        <v>-0.14399999999999999</v>
      </c>
      <c r="Q1469" s="46">
        <v>5.8799999999999998E-2</v>
      </c>
      <c r="R1469" s="46">
        <v>-0.15554240579340411</v>
      </c>
      <c r="S1469" s="47">
        <v>10.543813999999999</v>
      </c>
      <c r="T1469" s="45">
        <v>-8.3934829165086988</v>
      </c>
      <c r="U1469" s="46">
        <v>-0.13739999999999999</v>
      </c>
      <c r="V1469" s="46">
        <v>6.6000000000000003E-2</v>
      </c>
      <c r="W1469" s="46">
        <v>-0.15242952469912119</v>
      </c>
      <c r="X1469" s="47">
        <v>10.485255</v>
      </c>
      <c r="Y1469" s="76" t="s">
        <v>26</v>
      </c>
    </row>
    <row r="1470" spans="1:25" ht="15.75" thickBot="1" x14ac:dyDescent="0.3">
      <c r="A1470" s="126" t="s">
        <v>2</v>
      </c>
      <c r="B1470" s="56" t="s">
        <v>1558</v>
      </c>
      <c r="C1470" s="97" t="s">
        <v>79</v>
      </c>
      <c r="D1470" s="56">
        <v>110</v>
      </c>
      <c r="E1470" s="95" t="s">
        <v>1597</v>
      </c>
      <c r="F1470" s="56">
        <v>10</v>
      </c>
      <c r="G1470" s="95" t="s">
        <v>26</v>
      </c>
      <c r="H1470" s="56">
        <v>2</v>
      </c>
      <c r="I1470" s="56" t="s">
        <v>1425</v>
      </c>
      <c r="J1470" s="59">
        <v>-2.3826474991708992</v>
      </c>
      <c r="K1470" s="59">
        <v>-4.2000000000000003E-2</v>
      </c>
      <c r="L1470" s="59">
        <v>-7.7999999999999996E-3</v>
      </c>
      <c r="M1470" s="59">
        <v>-4.2718146027186155E-2</v>
      </c>
      <c r="N1470" s="59">
        <v>10.351533999999999</v>
      </c>
      <c r="O1470" s="58">
        <v>-8.1266940930708493</v>
      </c>
      <c r="P1470" s="59">
        <v>-0.14699999999999999</v>
      </c>
      <c r="Q1470" s="59">
        <v>-2.0399999999999998E-2</v>
      </c>
      <c r="R1470" s="59">
        <v>-0.14840875984927573</v>
      </c>
      <c r="S1470" s="60">
        <v>10.543813999999999</v>
      </c>
      <c r="T1470" s="58">
        <v>-3.7857918228181124</v>
      </c>
      <c r="U1470" s="59">
        <v>-6.7799999999999999E-2</v>
      </c>
      <c r="V1470" s="59">
        <v>-1.14E-2</v>
      </c>
      <c r="W1470" s="59">
        <v>-6.8751727251029848E-2</v>
      </c>
      <c r="X1470" s="60">
        <v>10.485255</v>
      </c>
      <c r="Y1470" s="96" t="s">
        <v>26</v>
      </c>
    </row>
    <row r="1471" spans="1:25" x14ac:dyDescent="0.25">
      <c r="A1471" s="69" t="s">
        <v>2</v>
      </c>
      <c r="B1471" s="30" t="s">
        <v>1598</v>
      </c>
      <c r="C1471" s="70" t="s">
        <v>79</v>
      </c>
      <c r="D1471" s="30">
        <v>110</v>
      </c>
      <c r="E1471" s="70" t="s">
        <v>1417</v>
      </c>
      <c r="F1471" s="30">
        <v>110</v>
      </c>
      <c r="G1471" s="70" t="s">
        <v>25</v>
      </c>
      <c r="H1471" s="30" t="s">
        <v>1418</v>
      </c>
      <c r="I1471" s="30" t="s">
        <v>24</v>
      </c>
      <c r="J1471" s="32">
        <v>8.1329926966011126</v>
      </c>
      <c r="K1471" s="32">
        <v>1.4431</v>
      </c>
      <c r="L1471" s="32">
        <v>0.82504999999999995</v>
      </c>
      <c r="M1471" s="32">
        <v>1.6623011497619797</v>
      </c>
      <c r="N1471" s="32">
        <v>118.00799600000001</v>
      </c>
      <c r="O1471" s="31">
        <v>13.60392593199809</v>
      </c>
      <c r="P1471" s="32">
        <v>2.4691099999999997</v>
      </c>
      <c r="Q1471" s="32">
        <v>1.1100400000000001</v>
      </c>
      <c r="R1471" s="32">
        <v>2.7071558864793874</v>
      </c>
      <c r="S1471" s="33">
        <v>114.894997</v>
      </c>
      <c r="T1471" s="31">
        <v>12.389482451051396</v>
      </c>
      <c r="U1471" s="32">
        <v>2.33711</v>
      </c>
      <c r="V1471" s="32">
        <v>1.04104</v>
      </c>
      <c r="W1471" s="32">
        <v>2.5584853788325623</v>
      </c>
      <c r="X1471" s="33">
        <v>119.228996</v>
      </c>
      <c r="Y1471" s="72" t="s">
        <v>1438</v>
      </c>
    </row>
    <row r="1472" spans="1:25" x14ac:dyDescent="0.25">
      <c r="A1472" s="125" t="s">
        <v>2</v>
      </c>
      <c r="B1472" s="42" t="s">
        <v>1598</v>
      </c>
      <c r="C1472" s="74" t="s">
        <v>79</v>
      </c>
      <c r="D1472" s="42">
        <v>110</v>
      </c>
      <c r="E1472" s="75" t="s">
        <v>55</v>
      </c>
      <c r="F1472" s="42">
        <v>10</v>
      </c>
      <c r="G1472" s="75" t="s">
        <v>55</v>
      </c>
      <c r="H1472" s="42" t="s">
        <v>1419</v>
      </c>
      <c r="I1472" s="42" t="s">
        <v>1421</v>
      </c>
      <c r="J1472" s="46">
        <v>-6.2848417577440925E-3</v>
      </c>
      <c r="K1472" s="46">
        <v>-1E-4</v>
      </c>
      <c r="L1472" s="46">
        <v>-5.0000000000000002E-5</v>
      </c>
      <c r="M1472" s="46">
        <v>-1.1180339887498949E-4</v>
      </c>
      <c r="N1472" s="46">
        <v>10.271001</v>
      </c>
      <c r="O1472" s="45">
        <v>-6.42753398936178E-3</v>
      </c>
      <c r="P1472" s="46">
        <v>-1.1E-4</v>
      </c>
      <c r="Q1472" s="46">
        <v>-4.0000000000000003E-5</v>
      </c>
      <c r="R1472" s="46">
        <v>-1.1704699910719626E-4</v>
      </c>
      <c r="S1472" s="47">
        <v>10.514001</v>
      </c>
      <c r="T1472" s="45">
        <v>-6.5136474484854268E-3</v>
      </c>
      <c r="U1472" s="46">
        <v>-1.1E-4</v>
      </c>
      <c r="V1472" s="46">
        <v>-4.0000000000000003E-5</v>
      </c>
      <c r="W1472" s="46">
        <v>-1.1704699910719626E-4</v>
      </c>
      <c r="X1472" s="47">
        <v>10.375000999999999</v>
      </c>
      <c r="Y1472" s="76" t="s">
        <v>26</v>
      </c>
    </row>
    <row r="1473" spans="1:25" x14ac:dyDescent="0.25">
      <c r="A1473" s="125" t="s">
        <v>2</v>
      </c>
      <c r="B1473" s="42" t="s">
        <v>1598</v>
      </c>
      <c r="C1473" s="74" t="s">
        <v>79</v>
      </c>
      <c r="D1473" s="42">
        <v>110</v>
      </c>
      <c r="E1473" s="75" t="s">
        <v>1599</v>
      </c>
      <c r="F1473" s="42">
        <v>10</v>
      </c>
      <c r="G1473" s="75" t="s">
        <v>33</v>
      </c>
      <c r="H1473" s="44">
        <v>1</v>
      </c>
      <c r="I1473" s="42" t="s">
        <v>1449</v>
      </c>
      <c r="J1473" s="46">
        <v>93.437213975123726</v>
      </c>
      <c r="K1473" s="46">
        <v>1.4430000000000001</v>
      </c>
      <c r="L1473" s="46">
        <v>0.82499999999999996</v>
      </c>
      <c r="M1473" s="46">
        <v>1.6621895198803294</v>
      </c>
      <c r="N1473" s="46">
        <v>10.271001</v>
      </c>
      <c r="O1473" s="45">
        <v>148.65469706870815</v>
      </c>
      <c r="P1473" s="46">
        <v>2.4689999999999999</v>
      </c>
      <c r="Q1473" s="46">
        <v>1.1100000000000001</v>
      </c>
      <c r="R1473" s="46">
        <v>2.7070391574559833</v>
      </c>
      <c r="S1473" s="47">
        <v>10.514001</v>
      </c>
      <c r="T1473" s="45">
        <v>142.37281917866247</v>
      </c>
      <c r="U1473" s="46">
        <v>2.3370000000000002</v>
      </c>
      <c r="V1473" s="46">
        <v>1.0409999999999999</v>
      </c>
      <c r="W1473" s="46">
        <v>2.5583686208206982</v>
      </c>
      <c r="X1473" s="47">
        <v>10.375000999999999</v>
      </c>
      <c r="Y1473" s="76" t="s">
        <v>26</v>
      </c>
    </row>
    <row r="1474" spans="1:25" x14ac:dyDescent="0.25">
      <c r="A1474" s="77" t="s">
        <v>2</v>
      </c>
      <c r="B1474" s="50" t="s">
        <v>1598</v>
      </c>
      <c r="C1474" s="78" t="s">
        <v>79</v>
      </c>
      <c r="D1474" s="50">
        <v>110</v>
      </c>
      <c r="E1474" s="78" t="s">
        <v>1450</v>
      </c>
      <c r="F1474" s="50">
        <v>110</v>
      </c>
      <c r="G1474" s="78" t="s">
        <v>25</v>
      </c>
      <c r="H1474" s="50" t="s">
        <v>1418</v>
      </c>
      <c r="I1474" s="50" t="s">
        <v>57</v>
      </c>
      <c r="J1474" s="52">
        <v>9.3124790247586482</v>
      </c>
      <c r="K1474" s="52">
        <v>1.5840000000000001</v>
      </c>
      <c r="L1474" s="52">
        <v>1.056</v>
      </c>
      <c r="M1474" s="52">
        <v>1.9037310734449864</v>
      </c>
      <c r="N1474" s="52">
        <v>118.029999</v>
      </c>
      <c r="O1474" s="51">
        <v>20.299473347450242</v>
      </c>
      <c r="P1474" s="52">
        <v>3.339</v>
      </c>
      <c r="Q1474" s="52">
        <v>2.2770000000000001</v>
      </c>
      <c r="R1474" s="52">
        <v>4.0414910614771866</v>
      </c>
      <c r="S1474" s="53">
        <v>114.949997</v>
      </c>
      <c r="T1474" s="51">
        <v>12.610569544850797</v>
      </c>
      <c r="U1474" s="52">
        <v>2.274</v>
      </c>
      <c r="V1474" s="52">
        <v>1.272</v>
      </c>
      <c r="W1474" s="52">
        <v>2.6055824684703417</v>
      </c>
      <c r="X1474" s="53">
        <v>119.29499800000001</v>
      </c>
      <c r="Y1474" s="79" t="s">
        <v>1438</v>
      </c>
    </row>
    <row r="1475" spans="1:25" x14ac:dyDescent="0.25">
      <c r="A1475" s="125" t="s">
        <v>2</v>
      </c>
      <c r="B1475" s="42" t="s">
        <v>1598</v>
      </c>
      <c r="C1475" s="74" t="s">
        <v>79</v>
      </c>
      <c r="D1475" s="42">
        <v>110</v>
      </c>
      <c r="E1475" s="75" t="s">
        <v>1600</v>
      </c>
      <c r="F1475" s="42">
        <v>10</v>
      </c>
      <c r="G1475" s="75" t="s">
        <v>33</v>
      </c>
      <c r="H1475" s="42">
        <v>2</v>
      </c>
      <c r="I1475" s="42" t="s">
        <v>1456</v>
      </c>
      <c r="J1475" s="46">
        <v>107.1924890566896</v>
      </c>
      <c r="K1475" s="46">
        <v>1.5840000000000001</v>
      </c>
      <c r="L1475" s="46">
        <v>1.056</v>
      </c>
      <c r="M1475" s="46">
        <v>1.9037310734449864</v>
      </c>
      <c r="N1475" s="46">
        <v>10.254001000000001</v>
      </c>
      <c r="O1475" s="45">
        <v>223.23011579364635</v>
      </c>
      <c r="P1475" s="46">
        <v>3.339</v>
      </c>
      <c r="Q1475" s="46">
        <v>2.2770000000000001</v>
      </c>
      <c r="R1475" s="46">
        <v>4.0414910614771866</v>
      </c>
      <c r="S1475" s="47">
        <v>10.452999999999999</v>
      </c>
      <c r="T1475" s="45">
        <v>142.73033452575925</v>
      </c>
      <c r="U1475" s="46">
        <v>2.274</v>
      </c>
      <c r="V1475" s="46">
        <v>1.272</v>
      </c>
      <c r="W1475" s="46">
        <v>2.6055824684703417</v>
      </c>
      <c r="X1475" s="47">
        <v>10.540001</v>
      </c>
      <c r="Y1475" s="76" t="s">
        <v>26</v>
      </c>
    </row>
    <row r="1476" spans="1:25" x14ac:dyDescent="0.25">
      <c r="A1476" s="125" t="s">
        <v>2</v>
      </c>
      <c r="B1476" s="42" t="s">
        <v>1598</v>
      </c>
      <c r="C1476" s="74" t="s">
        <v>79</v>
      </c>
      <c r="D1476" s="42">
        <v>110</v>
      </c>
      <c r="E1476" s="75" t="s">
        <v>1601</v>
      </c>
      <c r="F1476" s="42">
        <v>10</v>
      </c>
      <c r="G1476" s="75" t="s">
        <v>26</v>
      </c>
      <c r="H1476" s="44">
        <v>1</v>
      </c>
      <c r="I1476" s="42" t="s">
        <v>1425</v>
      </c>
      <c r="J1476" s="46">
        <v>-28.457319317170956</v>
      </c>
      <c r="K1476" s="46">
        <v>-0.41880000000000001</v>
      </c>
      <c r="L1476" s="46">
        <v>-0.28439999999999999</v>
      </c>
      <c r="M1476" s="46">
        <v>-0.50623788874401721</v>
      </c>
      <c r="N1476" s="46">
        <v>10.271001</v>
      </c>
      <c r="O1476" s="45">
        <v>-44.409756419608719</v>
      </c>
      <c r="P1476" s="46">
        <v>-0.74760000000000004</v>
      </c>
      <c r="Q1476" s="46">
        <v>-0.30839999999999995</v>
      </c>
      <c r="R1476" s="46">
        <v>-0.80871275493836503</v>
      </c>
      <c r="S1476" s="47">
        <v>10.514001</v>
      </c>
      <c r="T1476" s="45">
        <v>-44.647937505033354</v>
      </c>
      <c r="U1476" s="46">
        <v>-0.71760000000000002</v>
      </c>
      <c r="V1476" s="46">
        <v>-0.35880000000000001</v>
      </c>
      <c r="W1476" s="46">
        <v>-0.8023011903269246</v>
      </c>
      <c r="X1476" s="47">
        <v>10.375000999999999</v>
      </c>
      <c r="Y1476" s="76" t="s">
        <v>26</v>
      </c>
    </row>
    <row r="1477" spans="1:25" x14ac:dyDescent="0.25">
      <c r="A1477" s="125" t="s">
        <v>2</v>
      </c>
      <c r="B1477" s="42" t="s">
        <v>1598</v>
      </c>
      <c r="C1477" s="74" t="s">
        <v>79</v>
      </c>
      <c r="D1477" s="42">
        <v>110</v>
      </c>
      <c r="E1477" s="75" t="s">
        <v>1602</v>
      </c>
      <c r="F1477" s="42">
        <v>10</v>
      </c>
      <c r="G1477" s="75" t="s">
        <v>26</v>
      </c>
      <c r="H1477" s="44">
        <v>1</v>
      </c>
      <c r="I1477" s="42" t="s">
        <v>1425</v>
      </c>
      <c r="J1477" s="46">
        <v>-15.348611966607583</v>
      </c>
      <c r="K1477" s="46">
        <v>-0.24</v>
      </c>
      <c r="L1477" s="46">
        <v>-0.13019999999999998</v>
      </c>
      <c r="M1477" s="46">
        <v>-0.27304219454142981</v>
      </c>
      <c r="N1477" s="46">
        <v>10.271001</v>
      </c>
      <c r="O1477" s="45">
        <v>-28.913016320219008</v>
      </c>
      <c r="P1477" s="46">
        <v>-0.48360000000000003</v>
      </c>
      <c r="Q1477" s="46">
        <v>-0.2082</v>
      </c>
      <c r="R1477" s="46">
        <v>-0.52651324769657981</v>
      </c>
      <c r="S1477" s="47">
        <v>10.514001</v>
      </c>
      <c r="T1477" s="45">
        <v>-24.128060960849719</v>
      </c>
      <c r="U1477" s="46">
        <v>-0.4002</v>
      </c>
      <c r="V1477" s="46">
        <v>-0.1668</v>
      </c>
      <c r="W1477" s="46">
        <v>-0.43356923322579061</v>
      </c>
      <c r="X1477" s="47">
        <v>10.375000999999999</v>
      </c>
      <c r="Y1477" s="76" t="s">
        <v>26</v>
      </c>
    </row>
    <row r="1478" spans="1:25" x14ac:dyDescent="0.25">
      <c r="A1478" s="125" t="s">
        <v>2</v>
      </c>
      <c r="B1478" s="42" t="s">
        <v>1598</v>
      </c>
      <c r="C1478" s="74" t="s">
        <v>79</v>
      </c>
      <c r="D1478" s="42">
        <v>110</v>
      </c>
      <c r="E1478" s="75" t="s">
        <v>1603</v>
      </c>
      <c r="F1478" s="42">
        <v>10</v>
      </c>
      <c r="G1478" s="75" t="s">
        <v>26</v>
      </c>
      <c r="H1478" s="44">
        <v>1</v>
      </c>
      <c r="I1478" s="42" t="s">
        <v>1425</v>
      </c>
      <c r="J1478" s="46">
        <v>-12.692667000282087</v>
      </c>
      <c r="K1478" s="46">
        <v>-0.20760000000000001</v>
      </c>
      <c r="L1478" s="46">
        <v>-8.8800000000000004E-2</v>
      </c>
      <c r="M1478" s="46">
        <v>-0.22579459692384141</v>
      </c>
      <c r="N1478" s="46">
        <v>10.271001</v>
      </c>
      <c r="O1478" s="45">
        <v>-16.537116147960965</v>
      </c>
      <c r="P1478" s="46">
        <v>-0.27239999999999998</v>
      </c>
      <c r="Q1478" s="46">
        <v>-0.12840000000000001</v>
      </c>
      <c r="R1478" s="46">
        <v>-0.30114501490145906</v>
      </c>
      <c r="S1478" s="47">
        <v>10.514001</v>
      </c>
      <c r="T1478" s="45">
        <v>-14.580038690651035</v>
      </c>
      <c r="U1478" s="46">
        <v>-0.23760000000000001</v>
      </c>
      <c r="V1478" s="46">
        <v>-0.11040000000000001</v>
      </c>
      <c r="W1478" s="46">
        <v>-0.26199603050428077</v>
      </c>
      <c r="X1478" s="47">
        <v>10.375000999999999</v>
      </c>
      <c r="Y1478" s="76" t="s">
        <v>26</v>
      </c>
    </row>
    <row r="1479" spans="1:25" x14ac:dyDescent="0.25">
      <c r="A1479" s="125" t="s">
        <v>2</v>
      </c>
      <c r="B1479" s="42" t="s">
        <v>1598</v>
      </c>
      <c r="C1479" s="74" t="s">
        <v>79</v>
      </c>
      <c r="D1479" s="42">
        <v>110</v>
      </c>
      <c r="E1479" s="75" t="s">
        <v>1604</v>
      </c>
      <c r="F1479" s="42">
        <v>10</v>
      </c>
      <c r="G1479" s="75" t="s">
        <v>26</v>
      </c>
      <c r="H1479" s="44">
        <v>1</v>
      </c>
      <c r="I1479" s="42" t="s">
        <v>1425</v>
      </c>
      <c r="J1479" s="46">
        <v>-37.775420402737609</v>
      </c>
      <c r="K1479" s="46">
        <v>-0.57120000000000004</v>
      </c>
      <c r="L1479" s="46">
        <v>-0.35399999999999998</v>
      </c>
      <c r="M1479" s="46">
        <v>-0.67200107142771726</v>
      </c>
      <c r="N1479" s="46">
        <v>10.271001</v>
      </c>
      <c r="O1479" s="45">
        <v>-59.815054457734455</v>
      </c>
      <c r="P1479" s="46">
        <v>-0.96120000000000005</v>
      </c>
      <c r="Q1479" s="46">
        <v>-0.51239999999999997</v>
      </c>
      <c r="R1479" s="46">
        <v>-1.0892470794085243</v>
      </c>
      <c r="S1479" s="47">
        <v>10.514001</v>
      </c>
      <c r="T1479" s="45">
        <v>-60.055069371080542</v>
      </c>
      <c r="U1479" s="46">
        <v>-0.97920000000000007</v>
      </c>
      <c r="V1479" s="46">
        <v>-0.4536</v>
      </c>
      <c r="W1479" s="46">
        <v>-1.0791596730790121</v>
      </c>
      <c r="X1479" s="47">
        <v>10.375000999999999</v>
      </c>
      <c r="Y1479" s="76" t="s">
        <v>26</v>
      </c>
    </row>
    <row r="1480" spans="1:25" x14ac:dyDescent="0.25">
      <c r="A1480" s="125" t="s">
        <v>2</v>
      </c>
      <c r="B1480" s="42" t="s">
        <v>1598</v>
      </c>
      <c r="C1480" s="74" t="s">
        <v>79</v>
      </c>
      <c r="D1480" s="42">
        <v>110</v>
      </c>
      <c r="E1480" s="75" t="s">
        <v>1605</v>
      </c>
      <c r="F1480" s="42">
        <v>10</v>
      </c>
      <c r="G1480" s="75" t="s">
        <v>26</v>
      </c>
      <c r="H1480" s="42">
        <v>2</v>
      </c>
      <c r="I1480" s="42" t="s">
        <v>1425</v>
      </c>
      <c r="J1480" s="46">
        <v>-7.1651999647912028</v>
      </c>
      <c r="K1480" s="46">
        <v>-0.10879999999999999</v>
      </c>
      <c r="L1480" s="46">
        <v>-6.6000000000000003E-2</v>
      </c>
      <c r="M1480" s="46">
        <v>-0.12725344789042065</v>
      </c>
      <c r="N1480" s="46">
        <v>10.254001000000001</v>
      </c>
      <c r="O1480" s="45">
        <v>-11.374035380259109</v>
      </c>
      <c r="P1480" s="46">
        <v>-0.18559999999999999</v>
      </c>
      <c r="Q1480" s="46">
        <v>-8.9200000000000002E-2</v>
      </c>
      <c r="R1480" s="46">
        <v>-0.20592231544929751</v>
      </c>
      <c r="S1480" s="47">
        <v>10.452999999999999</v>
      </c>
      <c r="T1480" s="45">
        <v>-12.647776198348229</v>
      </c>
      <c r="U1480" s="46">
        <v>-0.21759999999999999</v>
      </c>
      <c r="V1480" s="46">
        <v>-7.7200000000000005E-2</v>
      </c>
      <c r="W1480" s="46">
        <v>-0.23088871778413081</v>
      </c>
      <c r="X1480" s="47">
        <v>10.540001</v>
      </c>
      <c r="Y1480" s="76" t="s">
        <v>26</v>
      </c>
    </row>
    <row r="1481" spans="1:25" x14ac:dyDescent="0.25">
      <c r="A1481" s="125" t="s">
        <v>2</v>
      </c>
      <c r="B1481" s="42" t="s">
        <v>1598</v>
      </c>
      <c r="C1481" s="74" t="s">
        <v>79</v>
      </c>
      <c r="D1481" s="42">
        <v>110</v>
      </c>
      <c r="E1481" s="75" t="s">
        <v>1606</v>
      </c>
      <c r="F1481" s="42">
        <v>10</v>
      </c>
      <c r="G1481" s="75" t="s">
        <v>26</v>
      </c>
      <c r="H1481" s="42">
        <v>2</v>
      </c>
      <c r="I1481" s="42" t="s">
        <v>1425</v>
      </c>
      <c r="J1481" s="46">
        <v>-32.176516677105376</v>
      </c>
      <c r="K1481" s="46">
        <v>-0.48299999999999998</v>
      </c>
      <c r="L1481" s="46">
        <v>-0.3054</v>
      </c>
      <c r="M1481" s="46">
        <v>-0.57145267520591758</v>
      </c>
      <c r="N1481" s="46">
        <v>10.254001000000001</v>
      </c>
      <c r="O1481" s="45">
        <v>-50.086472311266455</v>
      </c>
      <c r="P1481" s="46">
        <v>-0.75060000000000004</v>
      </c>
      <c r="Q1481" s="46">
        <v>-0.50880000000000003</v>
      </c>
      <c r="R1481" s="46">
        <v>-0.90679534626066538</v>
      </c>
      <c r="S1481" s="47">
        <v>10.452999999999999</v>
      </c>
      <c r="T1481" s="45">
        <v>-39.784927927299222</v>
      </c>
      <c r="U1481" s="46">
        <v>-0.61979999999999991</v>
      </c>
      <c r="V1481" s="46">
        <v>-0.37860000000000005</v>
      </c>
      <c r="W1481" s="46">
        <v>-0.72628506800016202</v>
      </c>
      <c r="X1481" s="47">
        <v>10.540001</v>
      </c>
      <c r="Y1481" s="76" t="s">
        <v>26</v>
      </c>
    </row>
    <row r="1482" spans="1:25" x14ac:dyDescent="0.25">
      <c r="A1482" s="125" t="s">
        <v>2</v>
      </c>
      <c r="B1482" s="42" t="s">
        <v>1598</v>
      </c>
      <c r="C1482" s="74" t="s">
        <v>79</v>
      </c>
      <c r="D1482" s="42">
        <v>110</v>
      </c>
      <c r="E1482" s="75" t="s">
        <v>1607</v>
      </c>
      <c r="F1482" s="42">
        <v>10</v>
      </c>
      <c r="G1482" s="75" t="s">
        <v>26</v>
      </c>
      <c r="H1482" s="42">
        <v>2</v>
      </c>
      <c r="I1482" s="42" t="s">
        <v>1425</v>
      </c>
      <c r="J1482" s="46">
        <v>-13.826333924642759</v>
      </c>
      <c r="K1482" s="46">
        <v>-0.2316</v>
      </c>
      <c r="L1482" s="46">
        <v>-8.1599999999999992E-2</v>
      </c>
      <c r="M1482" s="46">
        <v>-0.24555471895282321</v>
      </c>
      <c r="N1482" s="46">
        <v>10.254001000000001</v>
      </c>
      <c r="O1482" s="45">
        <v>-23.690657373584731</v>
      </c>
      <c r="P1482" s="46">
        <v>-0.4098</v>
      </c>
      <c r="Q1482" s="46">
        <v>-0.12659999999999999</v>
      </c>
      <c r="R1482" s="46">
        <v>-0.4289097807231726</v>
      </c>
      <c r="S1482" s="47">
        <v>10.452999999999999</v>
      </c>
      <c r="T1482" s="45">
        <v>-24.25737433340068</v>
      </c>
      <c r="U1482" s="46">
        <v>-0.4254</v>
      </c>
      <c r="V1482" s="46">
        <v>-0.123</v>
      </c>
      <c r="W1482" s="46">
        <v>-0.44282520253481511</v>
      </c>
      <c r="X1482" s="47">
        <v>10.540001</v>
      </c>
      <c r="Y1482" s="76" t="s">
        <v>26</v>
      </c>
    </row>
    <row r="1483" spans="1:25" x14ac:dyDescent="0.25">
      <c r="A1483" s="125" t="s">
        <v>2</v>
      </c>
      <c r="B1483" s="42" t="s">
        <v>1598</v>
      </c>
      <c r="C1483" s="74" t="s">
        <v>79</v>
      </c>
      <c r="D1483" s="42">
        <v>110</v>
      </c>
      <c r="E1483" s="75" t="s">
        <v>1608</v>
      </c>
      <c r="F1483" s="42">
        <v>10</v>
      </c>
      <c r="G1483" s="75" t="s">
        <v>26</v>
      </c>
      <c r="H1483" s="42">
        <v>2</v>
      </c>
      <c r="I1483" s="42" t="s">
        <v>1425</v>
      </c>
      <c r="J1483" s="46">
        <v>0</v>
      </c>
      <c r="K1483" s="46">
        <v>0</v>
      </c>
      <c r="L1483" s="46">
        <v>0</v>
      </c>
      <c r="M1483" s="46">
        <v>0</v>
      </c>
      <c r="N1483" s="46">
        <v>10.254001000000001</v>
      </c>
      <c r="O1483" s="45">
        <v>0</v>
      </c>
      <c r="P1483" s="46">
        <v>0</v>
      </c>
      <c r="Q1483" s="46">
        <v>0</v>
      </c>
      <c r="R1483" s="46">
        <v>0</v>
      </c>
      <c r="S1483" s="47">
        <v>10.452999999999999</v>
      </c>
      <c r="T1483" s="45">
        <v>0</v>
      </c>
      <c r="U1483" s="46">
        <v>0</v>
      </c>
      <c r="V1483" s="46">
        <v>0</v>
      </c>
      <c r="W1483" s="46">
        <v>0</v>
      </c>
      <c r="X1483" s="47">
        <v>10.540001</v>
      </c>
      <c r="Y1483" s="76" t="s">
        <v>1609</v>
      </c>
    </row>
    <row r="1484" spans="1:25" x14ac:dyDescent="0.25">
      <c r="A1484" s="125" t="s">
        <v>2</v>
      </c>
      <c r="B1484" s="42" t="s">
        <v>1598</v>
      </c>
      <c r="C1484" s="74" t="s">
        <v>79</v>
      </c>
      <c r="D1484" s="42">
        <v>110</v>
      </c>
      <c r="E1484" s="75" t="s">
        <v>1610</v>
      </c>
      <c r="F1484" s="42">
        <v>10</v>
      </c>
      <c r="G1484" s="75" t="s">
        <v>26</v>
      </c>
      <c r="H1484" s="42">
        <v>2</v>
      </c>
      <c r="I1484" s="42" t="s">
        <v>1425</v>
      </c>
      <c r="J1484" s="46">
        <v>-0.81782204904346778</v>
      </c>
      <c r="K1484" s="46">
        <v>-1.14E-2</v>
      </c>
      <c r="L1484" s="46">
        <v>-8.9999999999999993E-3</v>
      </c>
      <c r="M1484" s="46">
        <v>-1.4524462124292245E-2</v>
      </c>
      <c r="N1484" s="46">
        <v>10.254001000000001</v>
      </c>
      <c r="O1484" s="45">
        <v>-4.6401792667065456</v>
      </c>
      <c r="P1484" s="46">
        <v>-0.06</v>
      </c>
      <c r="Q1484" s="46">
        <v>-5.8799999999999998E-2</v>
      </c>
      <c r="R1484" s="46">
        <v>-8.4008570991298256E-2</v>
      </c>
      <c r="S1484" s="47">
        <v>10.452999999999999</v>
      </c>
      <c r="T1484" s="45">
        <v>-1.2120824549487119</v>
      </c>
      <c r="U1484" s="46">
        <v>-1.6800000000000002E-2</v>
      </c>
      <c r="V1484" s="46">
        <v>-1.44E-2</v>
      </c>
      <c r="W1484" s="46">
        <v>-2.2126906697502932E-2</v>
      </c>
      <c r="X1484" s="47">
        <v>10.540001</v>
      </c>
      <c r="Y1484" s="76" t="s">
        <v>26</v>
      </c>
    </row>
    <row r="1485" spans="1:25" x14ac:dyDescent="0.25">
      <c r="A1485" s="125" t="s">
        <v>2</v>
      </c>
      <c r="B1485" s="42" t="s">
        <v>1598</v>
      </c>
      <c r="C1485" s="74" t="s">
        <v>79</v>
      </c>
      <c r="D1485" s="42">
        <v>110</v>
      </c>
      <c r="E1485" s="75" t="s">
        <v>1611</v>
      </c>
      <c r="F1485" s="42">
        <v>10</v>
      </c>
      <c r="G1485" s="75" t="s">
        <v>26</v>
      </c>
      <c r="H1485" s="42">
        <v>2</v>
      </c>
      <c r="I1485" s="42" t="s">
        <v>1425</v>
      </c>
      <c r="J1485" s="46">
        <v>-27.521433379349642</v>
      </c>
      <c r="K1485" s="46">
        <v>-0.34200000000000003</v>
      </c>
      <c r="L1485" s="46">
        <v>-0.34920000000000001</v>
      </c>
      <c r="M1485" s="46">
        <v>-0.48877872294116897</v>
      </c>
      <c r="N1485" s="46">
        <v>10.254001000000001</v>
      </c>
      <c r="O1485" s="45">
        <v>-65.583873270341655</v>
      </c>
      <c r="P1485" s="46">
        <v>-0.90960000000000008</v>
      </c>
      <c r="Q1485" s="46">
        <v>-0.7632000000000001</v>
      </c>
      <c r="R1485" s="46">
        <v>-1.1873695296747344</v>
      </c>
      <c r="S1485" s="47">
        <v>10.452999999999999</v>
      </c>
      <c r="T1485" s="45">
        <v>-32.046649490809692</v>
      </c>
      <c r="U1485" s="46">
        <v>-0.4284</v>
      </c>
      <c r="V1485" s="46">
        <v>-0.39839999999999998</v>
      </c>
      <c r="W1485" s="46">
        <v>-0.58502061502138536</v>
      </c>
      <c r="X1485" s="47">
        <v>10.540001</v>
      </c>
      <c r="Y1485" s="76" t="s">
        <v>26</v>
      </c>
    </row>
    <row r="1486" spans="1:25" x14ac:dyDescent="0.25">
      <c r="A1486" s="125" t="s">
        <v>2</v>
      </c>
      <c r="B1486" s="42" t="s">
        <v>1598</v>
      </c>
      <c r="C1486" s="74" t="s">
        <v>79</v>
      </c>
      <c r="D1486" s="42">
        <v>110</v>
      </c>
      <c r="E1486" s="75" t="s">
        <v>1612</v>
      </c>
      <c r="F1486" s="42">
        <v>10</v>
      </c>
      <c r="G1486" s="75" t="s">
        <v>26</v>
      </c>
      <c r="H1486" s="42">
        <v>2</v>
      </c>
      <c r="I1486" s="42" t="s">
        <v>1425</v>
      </c>
      <c r="J1486" s="46">
        <v>-6.681438178695589</v>
      </c>
      <c r="K1486" s="46">
        <v>-0.112</v>
      </c>
      <c r="L1486" s="46">
        <v>-3.9200000000000006E-2</v>
      </c>
      <c r="M1486" s="46">
        <v>-0.11866187256233572</v>
      </c>
      <c r="N1486" s="46">
        <v>10.254001000000001</v>
      </c>
      <c r="O1486" s="45">
        <v>-23.922678236989402</v>
      </c>
      <c r="P1486" s="46">
        <v>-0.36</v>
      </c>
      <c r="Q1486" s="46">
        <v>-0.24080000000000001</v>
      </c>
      <c r="R1486" s="46">
        <v>-0.43311042471868533</v>
      </c>
      <c r="S1486" s="47">
        <v>10.452999999999999</v>
      </c>
      <c r="T1486" s="45">
        <v>-8.9296687641472445</v>
      </c>
      <c r="U1486" s="46">
        <v>-0.16</v>
      </c>
      <c r="V1486" s="46">
        <v>-3.1199999999999999E-2</v>
      </c>
      <c r="W1486" s="46">
        <v>-0.16301361906294823</v>
      </c>
      <c r="X1486" s="47">
        <v>10.540001</v>
      </c>
      <c r="Y1486" s="76" t="s">
        <v>26</v>
      </c>
    </row>
    <row r="1487" spans="1:25" ht="15.75" thickBot="1" x14ac:dyDescent="0.3">
      <c r="A1487" s="126" t="s">
        <v>2</v>
      </c>
      <c r="B1487" s="56" t="s">
        <v>1598</v>
      </c>
      <c r="C1487" s="97" t="s">
        <v>79</v>
      </c>
      <c r="D1487" s="56">
        <v>110</v>
      </c>
      <c r="E1487" s="95" t="s">
        <v>1613</v>
      </c>
      <c r="F1487" s="56">
        <v>10</v>
      </c>
      <c r="G1487" s="95" t="s">
        <v>26</v>
      </c>
      <c r="H1487" s="56">
        <v>2</v>
      </c>
      <c r="I1487" s="56" t="s">
        <v>1425</v>
      </c>
      <c r="J1487" s="59">
        <v>-20.096774409120954</v>
      </c>
      <c r="K1487" s="59">
        <v>-0.28860000000000002</v>
      </c>
      <c r="L1487" s="59">
        <v>-0.21</v>
      </c>
      <c r="M1487" s="59">
        <v>-0.35691730134584398</v>
      </c>
      <c r="N1487" s="59">
        <v>10.254001000000001</v>
      </c>
      <c r="O1487" s="58">
        <v>-45.837535514084976</v>
      </c>
      <c r="P1487" s="59">
        <v>-0.6744</v>
      </c>
      <c r="Q1487" s="59">
        <v>-0.48360000000000003</v>
      </c>
      <c r="R1487" s="59">
        <v>-0.82987006211816072</v>
      </c>
      <c r="S1487" s="60">
        <v>10.452999999999999</v>
      </c>
      <c r="T1487" s="58">
        <v>-26.120844230786535</v>
      </c>
      <c r="U1487" s="59">
        <v>-0.40739999999999998</v>
      </c>
      <c r="V1487" s="59">
        <v>-0.24780000000000002</v>
      </c>
      <c r="W1487" s="59">
        <v>-0.47684337051069509</v>
      </c>
      <c r="X1487" s="60">
        <v>10.540001</v>
      </c>
      <c r="Y1487" s="96" t="s">
        <v>26</v>
      </c>
    </row>
    <row r="1488" spans="1:25" x14ac:dyDescent="0.25">
      <c r="A1488" s="69" t="s">
        <v>2</v>
      </c>
      <c r="B1488" s="30" t="s">
        <v>1614</v>
      </c>
      <c r="C1488" s="70" t="s">
        <v>79</v>
      </c>
      <c r="D1488" s="30">
        <v>110</v>
      </c>
      <c r="E1488" s="70" t="s">
        <v>1417</v>
      </c>
      <c r="F1488" s="30">
        <v>110</v>
      </c>
      <c r="G1488" s="70" t="s">
        <v>25</v>
      </c>
      <c r="H1488" s="30" t="s">
        <v>1418</v>
      </c>
      <c r="I1488" s="30" t="s">
        <v>24</v>
      </c>
      <c r="J1488" s="32">
        <v>1.4590088454225754</v>
      </c>
      <c r="K1488" s="32">
        <v>0.23266000000000001</v>
      </c>
      <c r="L1488" s="32">
        <v>0.19051999999999999</v>
      </c>
      <c r="M1488" s="32">
        <v>0.30071339511235612</v>
      </c>
      <c r="N1488" s="32">
        <v>119</v>
      </c>
      <c r="O1488" s="31">
        <v>2.6238447470320208</v>
      </c>
      <c r="P1488" s="32">
        <v>0.37880000000000003</v>
      </c>
      <c r="Q1488" s="32">
        <v>0.36662</v>
      </c>
      <c r="R1488" s="32">
        <v>0.52716189581569728</v>
      </c>
      <c r="S1488" s="33">
        <v>116</v>
      </c>
      <c r="T1488" s="31">
        <v>2.051549115003855</v>
      </c>
      <c r="U1488" s="32">
        <v>0.35067999999999999</v>
      </c>
      <c r="V1488" s="32">
        <v>0.24256</v>
      </c>
      <c r="W1488" s="32">
        <v>0.42639396806240121</v>
      </c>
      <c r="X1488" s="33">
        <v>120</v>
      </c>
      <c r="Y1488" s="72" t="s">
        <v>1615</v>
      </c>
    </row>
    <row r="1489" spans="1:25" x14ac:dyDescent="0.25">
      <c r="A1489" s="125" t="s">
        <v>2</v>
      </c>
      <c r="B1489" s="42" t="s">
        <v>1614</v>
      </c>
      <c r="C1489" s="74" t="s">
        <v>79</v>
      </c>
      <c r="D1489" s="42">
        <v>110</v>
      </c>
      <c r="E1489" s="75" t="s">
        <v>340</v>
      </c>
      <c r="F1489" s="42">
        <v>10</v>
      </c>
      <c r="G1489" s="75" t="s">
        <v>55</v>
      </c>
      <c r="H1489" s="42" t="s">
        <v>1419</v>
      </c>
      <c r="I1489" s="42" t="s">
        <v>1421</v>
      </c>
      <c r="J1489" s="46">
        <v>-4.7061039455165002E-2</v>
      </c>
      <c r="K1489" s="46">
        <v>-6.6E-4</v>
      </c>
      <c r="L1489" s="46">
        <v>-5.2000000000000006E-4</v>
      </c>
      <c r="M1489" s="46">
        <v>-8.4023806150400023E-4</v>
      </c>
      <c r="N1489" s="46">
        <v>10.308439999999999</v>
      </c>
      <c r="O1489" s="45">
        <v>-5.5351986501158079E-2</v>
      </c>
      <c r="P1489" s="46">
        <v>-8.0000000000000004E-4</v>
      </c>
      <c r="Q1489" s="46">
        <v>-6.2E-4</v>
      </c>
      <c r="R1489" s="46">
        <v>-1.0121264743103995E-3</v>
      </c>
      <c r="S1489" s="47">
        <v>10.557320000000001</v>
      </c>
      <c r="T1489" s="45">
        <v>-4.8410801109429157E-2</v>
      </c>
      <c r="U1489" s="46">
        <v>-6.8000000000000005E-4</v>
      </c>
      <c r="V1489" s="46">
        <v>-5.6000000000000006E-4</v>
      </c>
      <c r="W1489" s="46">
        <v>-8.8090862182180966E-4</v>
      </c>
      <c r="X1489" s="47">
        <v>10.506080000000001</v>
      </c>
      <c r="Y1489" s="76" t="s">
        <v>26</v>
      </c>
    </row>
    <row r="1490" spans="1:25" x14ac:dyDescent="0.25">
      <c r="A1490" s="125" t="s">
        <v>2</v>
      </c>
      <c r="B1490" s="42" t="s">
        <v>1614</v>
      </c>
      <c r="C1490" s="74" t="s">
        <v>79</v>
      </c>
      <c r="D1490" s="42">
        <v>110</v>
      </c>
      <c r="E1490" s="75" t="s">
        <v>1616</v>
      </c>
      <c r="F1490" s="42">
        <v>10</v>
      </c>
      <c r="G1490" s="75" t="s">
        <v>33</v>
      </c>
      <c r="H1490" s="44">
        <v>1</v>
      </c>
      <c r="I1490" s="42" t="s">
        <v>1449</v>
      </c>
      <c r="J1490" s="46">
        <v>16.795656087409913</v>
      </c>
      <c r="K1490" s="46">
        <v>0.23200000000000001</v>
      </c>
      <c r="L1490" s="46">
        <v>0.19</v>
      </c>
      <c r="M1490" s="46">
        <v>0.29987330658129613</v>
      </c>
      <c r="N1490" s="46">
        <v>10.308439999999999</v>
      </c>
      <c r="O1490" s="45">
        <v>28.774835336683942</v>
      </c>
      <c r="P1490" s="46">
        <v>0.378</v>
      </c>
      <c r="Q1490" s="46">
        <v>0.36599999999999999</v>
      </c>
      <c r="R1490" s="46">
        <v>0.52615587044145007</v>
      </c>
      <c r="S1490" s="47">
        <v>10.557320000000001</v>
      </c>
      <c r="T1490" s="45">
        <v>23.384466382312855</v>
      </c>
      <c r="U1490" s="46">
        <v>0.35</v>
      </c>
      <c r="V1490" s="46">
        <v>0.24199999999999999</v>
      </c>
      <c r="W1490" s="46">
        <v>0.42551615715504854</v>
      </c>
      <c r="X1490" s="47">
        <v>10.506080000000001</v>
      </c>
      <c r="Y1490" s="76" t="s">
        <v>26</v>
      </c>
    </row>
    <row r="1491" spans="1:25" x14ac:dyDescent="0.25">
      <c r="A1491" s="77" t="s">
        <v>2</v>
      </c>
      <c r="B1491" s="50" t="s">
        <v>1614</v>
      </c>
      <c r="C1491" s="78" t="s">
        <v>79</v>
      </c>
      <c r="D1491" s="50">
        <v>110</v>
      </c>
      <c r="E1491" s="78" t="s">
        <v>1450</v>
      </c>
      <c r="F1491" s="50">
        <v>110</v>
      </c>
      <c r="G1491" s="78" t="s">
        <v>25</v>
      </c>
      <c r="H1491" s="50" t="s">
        <v>1418</v>
      </c>
      <c r="I1491" s="50" t="s">
        <v>57</v>
      </c>
      <c r="J1491" s="52">
        <v>3.0919248540085551</v>
      </c>
      <c r="K1491" s="52">
        <v>0.48799999999999999</v>
      </c>
      <c r="L1491" s="52">
        <v>0.41</v>
      </c>
      <c r="M1491" s="52">
        <v>0.63737273239447567</v>
      </c>
      <c r="N1491" s="52">
        <v>119.01909999999999</v>
      </c>
      <c r="O1491" s="51">
        <v>5.0842208652665333</v>
      </c>
      <c r="P1491" s="52">
        <v>0.90600000000000003</v>
      </c>
      <c r="Q1491" s="52">
        <v>0.47599999999999998</v>
      </c>
      <c r="R1491" s="52">
        <v>1.0234314828067388</v>
      </c>
      <c r="S1491" s="53">
        <v>116.22150000000001</v>
      </c>
      <c r="T1491" s="51">
        <v>4.8435251679948719</v>
      </c>
      <c r="U1491" s="52">
        <v>0.89600000000000002</v>
      </c>
      <c r="V1491" s="52">
        <v>0.46800000000000003</v>
      </c>
      <c r="W1491" s="52">
        <v>1.0108610191317104</v>
      </c>
      <c r="X1491" s="53">
        <v>120.4986</v>
      </c>
      <c r="Y1491" s="79" t="s">
        <v>1617</v>
      </c>
    </row>
    <row r="1492" spans="1:25" x14ac:dyDescent="0.25">
      <c r="A1492" s="125" t="s">
        <v>2</v>
      </c>
      <c r="B1492" s="42" t="s">
        <v>1614</v>
      </c>
      <c r="C1492" s="74" t="s">
        <v>79</v>
      </c>
      <c r="D1492" s="42">
        <v>110</v>
      </c>
      <c r="E1492" s="75" t="s">
        <v>1439</v>
      </c>
      <c r="F1492" s="42">
        <v>10</v>
      </c>
      <c r="G1492" s="75" t="s">
        <v>55</v>
      </c>
      <c r="H1492" s="42" t="s">
        <v>1419</v>
      </c>
      <c r="I1492" s="42" t="s">
        <v>1421</v>
      </c>
      <c r="J1492" s="46">
        <v>0</v>
      </c>
      <c r="K1492" s="46">
        <v>0</v>
      </c>
      <c r="L1492" s="46">
        <v>0</v>
      </c>
      <c r="M1492" s="46">
        <v>0</v>
      </c>
      <c r="N1492" s="46">
        <v>10.408480000000001</v>
      </c>
      <c r="O1492" s="45">
        <v>0</v>
      </c>
      <c r="P1492" s="46">
        <v>0</v>
      </c>
      <c r="Q1492" s="46">
        <v>0</v>
      </c>
      <c r="R1492" s="46">
        <v>0</v>
      </c>
      <c r="S1492" s="47">
        <v>10.635400000000001</v>
      </c>
      <c r="T1492" s="45">
        <v>0</v>
      </c>
      <c r="U1492" s="46">
        <v>0</v>
      </c>
      <c r="V1492" s="46">
        <v>0</v>
      </c>
      <c r="W1492" s="46">
        <v>0</v>
      </c>
      <c r="X1492" s="47">
        <v>10.493880000000001</v>
      </c>
      <c r="Y1492" s="76" t="s">
        <v>26</v>
      </c>
    </row>
    <row r="1493" spans="1:25" x14ac:dyDescent="0.25">
      <c r="A1493" s="125" t="s">
        <v>2</v>
      </c>
      <c r="B1493" s="42" t="s">
        <v>1614</v>
      </c>
      <c r="C1493" s="74" t="s">
        <v>79</v>
      </c>
      <c r="D1493" s="42">
        <v>110</v>
      </c>
      <c r="E1493" s="75" t="s">
        <v>1618</v>
      </c>
      <c r="F1493" s="42">
        <v>10</v>
      </c>
      <c r="G1493" s="75" t="s">
        <v>33</v>
      </c>
      <c r="H1493" s="42">
        <v>2</v>
      </c>
      <c r="I1493" s="42" t="s">
        <v>1456</v>
      </c>
      <c r="J1493" s="46">
        <v>35.355605563130212</v>
      </c>
      <c r="K1493" s="46">
        <v>0.48799999999999999</v>
      </c>
      <c r="L1493" s="46">
        <v>0.41</v>
      </c>
      <c r="M1493" s="46">
        <v>0.63737273239447567</v>
      </c>
      <c r="N1493" s="46">
        <v>10.408480000000001</v>
      </c>
      <c r="O1493" s="45">
        <v>55.559337240966428</v>
      </c>
      <c r="P1493" s="46">
        <v>0.90600000000000003</v>
      </c>
      <c r="Q1493" s="46">
        <v>0.47599999999999998</v>
      </c>
      <c r="R1493" s="46">
        <v>1.0234314828067388</v>
      </c>
      <c r="S1493" s="47">
        <v>10.635400000000001</v>
      </c>
      <c r="T1493" s="45">
        <v>55.616988359705545</v>
      </c>
      <c r="U1493" s="46">
        <v>0.89600000000000002</v>
      </c>
      <c r="V1493" s="46">
        <v>0.46800000000000003</v>
      </c>
      <c r="W1493" s="46">
        <v>1.0108610191317104</v>
      </c>
      <c r="X1493" s="47">
        <v>10.493880000000001</v>
      </c>
      <c r="Y1493" s="76" t="s">
        <v>26</v>
      </c>
    </row>
    <row r="1494" spans="1:25" x14ac:dyDescent="0.25">
      <c r="A1494" s="125" t="s">
        <v>2</v>
      </c>
      <c r="B1494" s="42" t="s">
        <v>1614</v>
      </c>
      <c r="C1494" s="74" t="s">
        <v>79</v>
      </c>
      <c r="D1494" s="42">
        <v>110</v>
      </c>
      <c r="E1494" s="75" t="s">
        <v>1619</v>
      </c>
      <c r="F1494" s="42">
        <v>10</v>
      </c>
      <c r="G1494" s="75" t="s">
        <v>26</v>
      </c>
      <c r="H1494" s="44">
        <v>1</v>
      </c>
      <c r="I1494" s="42" t="s">
        <v>1425</v>
      </c>
      <c r="J1494" s="46">
        <v>-0.4776239544023278</v>
      </c>
      <c r="K1494" s="46">
        <v>-6.6E-3</v>
      </c>
      <c r="L1494" s="46">
        <v>-5.4000000000000003E-3</v>
      </c>
      <c r="M1494" s="46">
        <v>-8.5276022421311368E-3</v>
      </c>
      <c r="N1494" s="46">
        <v>10.308439999999999</v>
      </c>
      <c r="O1494" s="45">
        <v>-1.7879475561089775</v>
      </c>
      <c r="P1494" s="46">
        <v>-2.2200000000000001E-2</v>
      </c>
      <c r="Q1494" s="46">
        <v>-2.4E-2</v>
      </c>
      <c r="R1494" s="46">
        <v>-3.2693118541980669E-2</v>
      </c>
      <c r="S1494" s="47">
        <v>10.557320000000001</v>
      </c>
      <c r="T1494" s="45">
        <v>-0.58707324748717993</v>
      </c>
      <c r="U1494" s="46">
        <v>-8.4000000000000012E-3</v>
      </c>
      <c r="V1494" s="46">
        <v>-6.6E-3</v>
      </c>
      <c r="W1494" s="46">
        <v>-1.0682696288858914E-2</v>
      </c>
      <c r="X1494" s="47">
        <v>10.506080000000001</v>
      </c>
      <c r="Y1494" s="76" t="s">
        <v>26</v>
      </c>
    </row>
    <row r="1495" spans="1:25" x14ac:dyDescent="0.25">
      <c r="A1495" s="125" t="s">
        <v>2</v>
      </c>
      <c r="B1495" s="42" t="s">
        <v>1614</v>
      </c>
      <c r="C1495" s="74" t="s">
        <v>79</v>
      </c>
      <c r="D1495" s="42">
        <v>110</v>
      </c>
      <c r="E1495" s="75" t="s">
        <v>1620</v>
      </c>
      <c r="F1495" s="42">
        <v>10</v>
      </c>
      <c r="G1495" s="75" t="s">
        <v>26</v>
      </c>
      <c r="H1495" s="44">
        <v>1</v>
      </c>
      <c r="I1495" s="42" t="s">
        <v>1425</v>
      </c>
      <c r="J1495" s="46">
        <v>0</v>
      </c>
      <c r="K1495" s="46">
        <v>0</v>
      </c>
      <c r="L1495" s="46">
        <v>0</v>
      </c>
      <c r="M1495" s="46">
        <v>0</v>
      </c>
      <c r="N1495" s="46">
        <v>10.308439999999999</v>
      </c>
      <c r="O1495" s="45">
        <v>0</v>
      </c>
      <c r="P1495" s="46">
        <v>0</v>
      </c>
      <c r="Q1495" s="46">
        <v>0</v>
      </c>
      <c r="R1495" s="46">
        <v>0</v>
      </c>
      <c r="S1495" s="47">
        <v>10.557320000000001</v>
      </c>
      <c r="T1495" s="45">
        <v>0</v>
      </c>
      <c r="U1495" s="46">
        <v>0</v>
      </c>
      <c r="V1495" s="46">
        <v>0</v>
      </c>
      <c r="W1495" s="46">
        <v>0</v>
      </c>
      <c r="X1495" s="47">
        <v>10.506080000000001</v>
      </c>
      <c r="Y1495" s="76" t="s">
        <v>1609</v>
      </c>
    </row>
    <row r="1496" spans="1:25" x14ac:dyDescent="0.25">
      <c r="A1496" s="125" t="s">
        <v>2</v>
      </c>
      <c r="B1496" s="42" t="s">
        <v>1614</v>
      </c>
      <c r="C1496" s="74" t="s">
        <v>79</v>
      </c>
      <c r="D1496" s="42">
        <v>110</v>
      </c>
      <c r="E1496" s="75" t="s">
        <v>1621</v>
      </c>
      <c r="F1496" s="42">
        <v>10</v>
      </c>
      <c r="G1496" s="75" t="s">
        <v>26</v>
      </c>
      <c r="H1496" s="44">
        <v>1</v>
      </c>
      <c r="I1496" s="42" t="s">
        <v>1425</v>
      </c>
      <c r="J1496" s="46">
        <v>-5.1573835852784189</v>
      </c>
      <c r="K1496" s="46">
        <v>-5.1400000000000001E-2</v>
      </c>
      <c r="L1496" s="46">
        <v>-7.640000000000001E-2</v>
      </c>
      <c r="M1496" s="46">
        <v>-9.2081051253773166E-2</v>
      </c>
      <c r="N1496" s="46">
        <v>10.308439999999999</v>
      </c>
      <c r="O1496" s="45">
        <v>-8.51658335898167</v>
      </c>
      <c r="P1496" s="46">
        <v>-0.1082</v>
      </c>
      <c r="Q1496" s="46">
        <v>-0.112</v>
      </c>
      <c r="R1496" s="46">
        <v>-0.15572809637313365</v>
      </c>
      <c r="S1496" s="47">
        <v>10.557320000000001</v>
      </c>
      <c r="T1496" s="45">
        <v>-7.5857586141965996</v>
      </c>
      <c r="U1496" s="46">
        <v>-9.8599999999999993E-2</v>
      </c>
      <c r="V1496" s="46">
        <v>-9.6599999999999991E-2</v>
      </c>
      <c r="W1496" s="46">
        <v>-0.1380344884440117</v>
      </c>
      <c r="X1496" s="47">
        <v>10.506080000000001</v>
      </c>
      <c r="Y1496" s="76" t="s">
        <v>26</v>
      </c>
    </row>
    <row r="1497" spans="1:25" x14ac:dyDescent="0.25">
      <c r="A1497" s="125" t="s">
        <v>2</v>
      </c>
      <c r="B1497" s="42" t="s">
        <v>1614</v>
      </c>
      <c r="C1497" s="74" t="s">
        <v>79</v>
      </c>
      <c r="D1497" s="42">
        <v>110</v>
      </c>
      <c r="E1497" s="75" t="s">
        <v>1622</v>
      </c>
      <c r="F1497" s="42">
        <v>10</v>
      </c>
      <c r="G1497" s="75" t="s">
        <v>26</v>
      </c>
      <c r="H1497" s="44">
        <v>1</v>
      </c>
      <c r="I1497" s="42" t="s">
        <v>1425</v>
      </c>
      <c r="J1497" s="46">
        <v>-10.252787878260984</v>
      </c>
      <c r="K1497" s="46">
        <v>-0.15159999999999998</v>
      </c>
      <c r="L1497" s="46">
        <v>-0.1026</v>
      </c>
      <c r="M1497" s="46">
        <v>-0.1830555107064521</v>
      </c>
      <c r="N1497" s="46">
        <v>10.308439999999999</v>
      </c>
      <c r="O1497" s="45">
        <v>-16.298676667337016</v>
      </c>
      <c r="P1497" s="46">
        <v>-0.21459999999999999</v>
      </c>
      <c r="Q1497" s="46">
        <v>-0.20680000000000001</v>
      </c>
      <c r="R1497" s="46">
        <v>-0.2980258378060533</v>
      </c>
      <c r="S1497" s="47">
        <v>10.557320000000001</v>
      </c>
      <c r="T1497" s="45">
        <v>-14.076899770934473</v>
      </c>
      <c r="U1497" s="46">
        <v>-0.21940000000000001</v>
      </c>
      <c r="V1497" s="46">
        <v>-0.13219999999999998</v>
      </c>
      <c r="W1497" s="46">
        <v>-0.25615073687186612</v>
      </c>
      <c r="X1497" s="47">
        <v>10.506080000000001</v>
      </c>
      <c r="Y1497" s="76" t="s">
        <v>26</v>
      </c>
    </row>
    <row r="1498" spans="1:25" x14ac:dyDescent="0.25">
      <c r="A1498" s="125" t="s">
        <v>2</v>
      </c>
      <c r="B1498" s="42" t="s">
        <v>1614</v>
      </c>
      <c r="C1498" s="74" t="s">
        <v>79</v>
      </c>
      <c r="D1498" s="42">
        <v>110</v>
      </c>
      <c r="E1498" s="75" t="s">
        <v>1623</v>
      </c>
      <c r="F1498" s="42">
        <v>10</v>
      </c>
      <c r="G1498" s="75" t="s">
        <v>26</v>
      </c>
      <c r="H1498" s="44">
        <v>1</v>
      </c>
      <c r="I1498" s="42" t="s">
        <v>1425</v>
      </c>
      <c r="J1498" s="46">
        <v>-1.4670982677887225</v>
      </c>
      <c r="K1498" s="46">
        <v>-1.9399999999999997E-2</v>
      </c>
      <c r="L1498" s="46">
        <v>-1.7600000000000001E-2</v>
      </c>
      <c r="M1498" s="46">
        <v>-2.619389241789009E-2</v>
      </c>
      <c r="N1498" s="46">
        <v>10.308439999999999</v>
      </c>
      <c r="O1498" s="45">
        <v>-2.435611188896242</v>
      </c>
      <c r="P1498" s="46">
        <v>-2.9000000000000001E-2</v>
      </c>
      <c r="Q1498" s="46">
        <v>-3.3799999999999997E-2</v>
      </c>
      <c r="R1498" s="46">
        <v>-4.4535828273424984E-2</v>
      </c>
      <c r="S1498" s="47">
        <v>10.557320000000001</v>
      </c>
      <c r="T1498" s="45">
        <v>-1.7331479439764497</v>
      </c>
      <c r="U1498" s="46">
        <v>-2.2200000000000001E-2</v>
      </c>
      <c r="V1498" s="46">
        <v>-2.24E-2</v>
      </c>
      <c r="W1498" s="46">
        <v>-3.1537279527568636E-2</v>
      </c>
      <c r="X1498" s="47">
        <v>10.506080000000001</v>
      </c>
      <c r="Y1498" s="76" t="s">
        <v>26</v>
      </c>
    </row>
    <row r="1499" spans="1:25" x14ac:dyDescent="0.25">
      <c r="A1499" s="125" t="s">
        <v>2</v>
      </c>
      <c r="B1499" s="42" t="s">
        <v>1614</v>
      </c>
      <c r="C1499" s="74" t="s">
        <v>79</v>
      </c>
      <c r="D1499" s="42">
        <v>110</v>
      </c>
      <c r="E1499" s="75" t="s">
        <v>1624</v>
      </c>
      <c r="F1499" s="42">
        <v>10</v>
      </c>
      <c r="G1499" s="75" t="s">
        <v>26</v>
      </c>
      <c r="H1499" s="42">
        <v>2</v>
      </c>
      <c r="I1499" s="42" t="s">
        <v>1425</v>
      </c>
      <c r="J1499" s="46">
        <v>-9.6009445177100385</v>
      </c>
      <c r="K1499" s="46">
        <v>-0.13880000000000001</v>
      </c>
      <c r="L1499" s="46">
        <v>-0.10340000000000001</v>
      </c>
      <c r="M1499" s="46">
        <v>-0.17308090593707903</v>
      </c>
      <c r="N1499" s="46">
        <v>10.408480000000001</v>
      </c>
      <c r="O1499" s="45">
        <v>-14.761056697513007</v>
      </c>
      <c r="P1499" s="46">
        <v>-0.24299999999999999</v>
      </c>
      <c r="Q1499" s="46">
        <v>-0.122</v>
      </c>
      <c r="R1499" s="46">
        <v>-0.27190623383806412</v>
      </c>
      <c r="S1499" s="47">
        <v>10.635400000000001</v>
      </c>
      <c r="T1499" s="45">
        <v>-15.110621070105479</v>
      </c>
      <c r="U1499" s="46">
        <v>-0.248</v>
      </c>
      <c r="V1499" s="46">
        <v>-0.11799999999999999</v>
      </c>
      <c r="W1499" s="46">
        <v>-0.27464158461529453</v>
      </c>
      <c r="X1499" s="47">
        <v>10.493880000000001</v>
      </c>
      <c r="Y1499" s="76" t="s">
        <v>26</v>
      </c>
    </row>
    <row r="1500" spans="1:25" x14ac:dyDescent="0.25">
      <c r="A1500" s="125" t="s">
        <v>2</v>
      </c>
      <c r="B1500" s="42" t="s">
        <v>1614</v>
      </c>
      <c r="C1500" s="74" t="s">
        <v>79</v>
      </c>
      <c r="D1500" s="42">
        <v>110</v>
      </c>
      <c r="E1500" s="75" t="s">
        <v>1625</v>
      </c>
      <c r="F1500" s="42">
        <v>10</v>
      </c>
      <c r="G1500" s="75" t="s">
        <v>26</v>
      </c>
      <c r="H1500" s="42">
        <v>2</v>
      </c>
      <c r="I1500" s="42" t="s">
        <v>1425</v>
      </c>
      <c r="J1500" s="46">
        <v>-10.091889791171916</v>
      </c>
      <c r="K1500" s="46">
        <v>-0.13200000000000001</v>
      </c>
      <c r="L1500" s="46">
        <v>-0.12520000000000001</v>
      </c>
      <c r="M1500" s="46">
        <v>-0.18193141564886478</v>
      </c>
      <c r="N1500" s="46">
        <v>10.408480000000001</v>
      </c>
      <c r="O1500" s="45">
        <v>-16.863650358852968</v>
      </c>
      <c r="P1500" s="46">
        <v>-0.27179999999999999</v>
      </c>
      <c r="Q1500" s="46">
        <v>-0.15040000000000001</v>
      </c>
      <c r="R1500" s="46">
        <v>-0.31063708728997574</v>
      </c>
      <c r="S1500" s="47">
        <v>10.635400000000001</v>
      </c>
      <c r="T1500" s="45">
        <v>-16.341449855260823</v>
      </c>
      <c r="U1500" s="46">
        <v>-0.25600000000000001</v>
      </c>
      <c r="V1500" s="46">
        <v>-0.15059999999999998</v>
      </c>
      <c r="W1500" s="46">
        <v>-0.29701239031393961</v>
      </c>
      <c r="X1500" s="47">
        <v>10.493880000000001</v>
      </c>
      <c r="Y1500" s="76" t="s">
        <v>26</v>
      </c>
    </row>
    <row r="1501" spans="1:25" x14ac:dyDescent="0.25">
      <c r="A1501" s="125" t="s">
        <v>2</v>
      </c>
      <c r="B1501" s="42" t="s">
        <v>1614</v>
      </c>
      <c r="C1501" s="74" t="s">
        <v>79</v>
      </c>
      <c r="D1501" s="42">
        <v>110</v>
      </c>
      <c r="E1501" s="75" t="s">
        <v>1626</v>
      </c>
      <c r="F1501" s="42">
        <v>10</v>
      </c>
      <c r="G1501" s="75" t="s">
        <v>26</v>
      </c>
      <c r="H1501" s="42">
        <v>2</v>
      </c>
      <c r="I1501" s="42" t="s">
        <v>1425</v>
      </c>
      <c r="J1501" s="46">
        <v>-3.5582548907295792</v>
      </c>
      <c r="K1501" s="46">
        <v>-3.6999999999999998E-2</v>
      </c>
      <c r="L1501" s="46">
        <v>-5.2399999999999995E-2</v>
      </c>
      <c r="M1501" s="46">
        <v>-6.414639506628568E-2</v>
      </c>
      <c r="N1501" s="46">
        <v>10.408480000000001</v>
      </c>
      <c r="O1501" s="45">
        <v>-4.537860221006631</v>
      </c>
      <c r="P1501" s="46">
        <v>-5.8200000000000002E-2</v>
      </c>
      <c r="Q1501" s="46">
        <v>-0.06</v>
      </c>
      <c r="R1501" s="46">
        <v>-8.3589712285663476E-2</v>
      </c>
      <c r="S1501" s="47">
        <v>10.635400000000001</v>
      </c>
      <c r="T1501" s="45">
        <v>-4.8305923990269566</v>
      </c>
      <c r="U1501" s="46">
        <v>-6.5200000000000008E-2</v>
      </c>
      <c r="V1501" s="46">
        <v>-5.8799999999999998E-2</v>
      </c>
      <c r="W1501" s="46">
        <v>-8.7797949862169336E-2</v>
      </c>
      <c r="X1501" s="47">
        <v>10.493880000000001</v>
      </c>
      <c r="Y1501" s="76" t="s">
        <v>26</v>
      </c>
    </row>
    <row r="1502" spans="1:25" x14ac:dyDescent="0.25">
      <c r="A1502" s="125" t="s">
        <v>2</v>
      </c>
      <c r="B1502" s="42" t="s">
        <v>1614</v>
      </c>
      <c r="C1502" s="74" t="s">
        <v>79</v>
      </c>
      <c r="D1502" s="42">
        <v>110</v>
      </c>
      <c r="E1502" s="75" t="s">
        <v>1627</v>
      </c>
      <c r="F1502" s="42">
        <v>10</v>
      </c>
      <c r="G1502" s="75" t="s">
        <v>26</v>
      </c>
      <c r="H1502" s="42">
        <v>2</v>
      </c>
      <c r="I1502" s="42" t="s">
        <v>1425</v>
      </c>
      <c r="J1502" s="46">
        <v>-11.168264078037913</v>
      </c>
      <c r="K1502" s="46">
        <v>-0.1522</v>
      </c>
      <c r="L1502" s="46">
        <v>-0.1318</v>
      </c>
      <c r="M1502" s="46">
        <v>-0.20133573949997055</v>
      </c>
      <c r="N1502" s="46">
        <v>10.408480000000001</v>
      </c>
      <c r="O1502" s="45">
        <v>-16.781381835267922</v>
      </c>
      <c r="P1502" s="46">
        <v>-0.27039999999999997</v>
      </c>
      <c r="Q1502" s="46">
        <v>-0.14980000000000002</v>
      </c>
      <c r="R1502" s="46">
        <v>-0.30912165889824023</v>
      </c>
      <c r="S1502" s="47">
        <v>10.635400000000001</v>
      </c>
      <c r="T1502" s="45">
        <v>-17.732120192366462</v>
      </c>
      <c r="U1502" s="46">
        <v>-0.28639999999999999</v>
      </c>
      <c r="V1502" s="46">
        <v>-0.14780000000000001</v>
      </c>
      <c r="W1502" s="46">
        <v>-0.3222883801814766</v>
      </c>
      <c r="X1502" s="47">
        <v>10.493880000000001</v>
      </c>
      <c r="Y1502" s="76" t="s">
        <v>26</v>
      </c>
    </row>
    <row r="1503" spans="1:25" ht="15.75" thickBot="1" x14ac:dyDescent="0.3">
      <c r="A1503" s="126" t="s">
        <v>2</v>
      </c>
      <c r="B1503" s="56" t="s">
        <v>1614</v>
      </c>
      <c r="C1503" s="97" t="s">
        <v>79</v>
      </c>
      <c r="D1503" s="56">
        <v>110</v>
      </c>
      <c r="E1503" s="95" t="s">
        <v>1628</v>
      </c>
      <c r="F1503" s="56">
        <v>10</v>
      </c>
      <c r="G1503" s="95" t="s">
        <v>26</v>
      </c>
      <c r="H1503" s="56">
        <v>2</v>
      </c>
      <c r="I1503" s="56" t="s">
        <v>1425</v>
      </c>
      <c r="J1503" s="59">
        <v>-1.2629823945255747</v>
      </c>
      <c r="K1503" s="59">
        <v>-2.1600000000000001E-2</v>
      </c>
      <c r="L1503" s="59">
        <v>-7.1999999999999998E-3</v>
      </c>
      <c r="M1503" s="59">
        <v>-2.2768399153212333E-2</v>
      </c>
      <c r="N1503" s="59">
        <v>10.408480000000001</v>
      </c>
      <c r="O1503" s="58">
        <v>-3.1272503601345454</v>
      </c>
      <c r="P1503" s="59">
        <v>-5.6799999999999996E-2</v>
      </c>
      <c r="Q1503" s="59">
        <v>-9.5999999999999992E-3</v>
      </c>
      <c r="R1503" s="59">
        <v>-5.7605555287663007E-2</v>
      </c>
      <c r="S1503" s="60">
        <v>10.635400000000001</v>
      </c>
      <c r="T1503" s="58">
        <v>-2.0373536466503843</v>
      </c>
      <c r="U1503" s="59">
        <v>-3.6400000000000002E-2</v>
      </c>
      <c r="V1503" s="59">
        <v>-6.7999999999999996E-3</v>
      </c>
      <c r="W1503" s="59">
        <v>-3.7029717795305978E-2</v>
      </c>
      <c r="X1503" s="60">
        <v>10.493880000000001</v>
      </c>
      <c r="Y1503" s="96" t="s">
        <v>26</v>
      </c>
    </row>
    <row r="1504" spans="1:25" x14ac:dyDescent="0.25">
      <c r="A1504" s="69" t="s">
        <v>2</v>
      </c>
      <c r="B1504" s="30" t="s">
        <v>1629</v>
      </c>
      <c r="C1504" s="70" t="s">
        <v>386</v>
      </c>
      <c r="D1504" s="30">
        <v>35</v>
      </c>
      <c r="E1504" s="70" t="s">
        <v>1470</v>
      </c>
      <c r="F1504" s="30">
        <v>35</v>
      </c>
      <c r="G1504" s="70" t="s">
        <v>25</v>
      </c>
      <c r="H1504" s="30" t="s">
        <v>1418</v>
      </c>
      <c r="I1504" s="30" t="s">
        <v>24</v>
      </c>
      <c r="J1504" s="32">
        <v>0.1011014609037407</v>
      </c>
      <c r="K1504" s="32">
        <v>4.6160000000000003E-3</v>
      </c>
      <c r="L1504" s="32">
        <v>5.1739999999999998E-3</v>
      </c>
      <c r="M1504" s="32">
        <v>6.9338107848426322E-3</v>
      </c>
      <c r="N1504" s="32" t="s">
        <v>1419</v>
      </c>
      <c r="O1504" s="31">
        <v>0.11998343811463054</v>
      </c>
      <c r="P1504" s="32">
        <v>7.0019999999999995E-3</v>
      </c>
      <c r="Q1504" s="32">
        <v>3.9719999999999998E-3</v>
      </c>
      <c r="R1504" s="32">
        <v>8.0501421105468682E-3</v>
      </c>
      <c r="S1504" s="33" t="s">
        <v>1419</v>
      </c>
      <c r="T1504" s="31">
        <v>0.10445891674387757</v>
      </c>
      <c r="U1504" s="32">
        <v>5.2059999999999997E-3</v>
      </c>
      <c r="V1504" s="32">
        <v>4.8739999999999999E-3</v>
      </c>
      <c r="W1504" s="32">
        <v>7.1315013847015407E-3</v>
      </c>
      <c r="X1504" s="33" t="s">
        <v>1419</v>
      </c>
      <c r="Y1504" s="72" t="s">
        <v>1420</v>
      </c>
    </row>
    <row r="1505" spans="1:25" x14ac:dyDescent="0.25">
      <c r="A1505" s="125" t="s">
        <v>2</v>
      </c>
      <c r="B1505" s="42" t="s">
        <v>1629</v>
      </c>
      <c r="C1505" s="74" t="s">
        <v>386</v>
      </c>
      <c r="D1505" s="42">
        <v>35</v>
      </c>
      <c r="E1505" s="75" t="s">
        <v>340</v>
      </c>
      <c r="F1505" s="42">
        <v>10</v>
      </c>
      <c r="G1505" s="75" t="s">
        <v>55</v>
      </c>
      <c r="H1505" s="42" t="s">
        <v>1419</v>
      </c>
      <c r="I1505" s="42" t="s">
        <v>1446</v>
      </c>
      <c r="J1505" s="46">
        <v>-2.2630356032785362E-2</v>
      </c>
      <c r="K1505" s="46">
        <v>-4.1599999999999997E-4</v>
      </c>
      <c r="L1505" s="46">
        <v>-7.3999999999999996E-5</v>
      </c>
      <c r="M1505" s="46">
        <v>-4.225304722738941E-4</v>
      </c>
      <c r="N1505" s="46">
        <v>10.78</v>
      </c>
      <c r="O1505" s="45">
        <v>-2.237143806097739E-2</v>
      </c>
      <c r="P1505" s="46">
        <v>-4.0200000000000001E-4</v>
      </c>
      <c r="Q1505" s="46">
        <v>-7.1999999999999988E-5</v>
      </c>
      <c r="R1505" s="46">
        <v>-4.0839686580579929E-4</v>
      </c>
      <c r="S1505" s="47">
        <v>10.54</v>
      </c>
      <c r="T1505" s="45">
        <v>-2.2226954037773493E-2</v>
      </c>
      <c r="U1505" s="46">
        <v>-4.06E-4</v>
      </c>
      <c r="V1505" s="46">
        <v>-7.3999999999999996E-5</v>
      </c>
      <c r="W1505" s="46">
        <v>-4.1268874469750199E-4</v>
      </c>
      <c r="X1505" s="47">
        <v>10.72</v>
      </c>
      <c r="Y1505" s="76" t="s">
        <v>26</v>
      </c>
    </row>
    <row r="1506" spans="1:25" x14ac:dyDescent="0.25">
      <c r="A1506" s="125" t="s">
        <v>2</v>
      </c>
      <c r="B1506" s="42" t="s">
        <v>1629</v>
      </c>
      <c r="C1506" s="74" t="s">
        <v>386</v>
      </c>
      <c r="D1506" s="42">
        <v>35</v>
      </c>
      <c r="E1506" s="75" t="s">
        <v>1630</v>
      </c>
      <c r="F1506" s="42">
        <v>10</v>
      </c>
      <c r="G1506" s="75" t="s">
        <v>33</v>
      </c>
      <c r="H1506" s="42">
        <v>1</v>
      </c>
      <c r="I1506" s="42" t="s">
        <v>1449</v>
      </c>
      <c r="J1506" s="46">
        <v>0.35385511316309243</v>
      </c>
      <c r="K1506" s="46">
        <v>4.2000000000000006E-3</v>
      </c>
      <c r="L1506" s="46">
        <v>5.0999999999999995E-3</v>
      </c>
      <c r="M1506" s="46">
        <v>6.6068146636635719E-3</v>
      </c>
      <c r="N1506" s="46">
        <v>10.78</v>
      </c>
      <c r="O1506" s="45">
        <v>0.41994203340120689</v>
      </c>
      <c r="P1506" s="46">
        <v>6.6E-3</v>
      </c>
      <c r="Q1506" s="46">
        <v>3.8999999999999998E-3</v>
      </c>
      <c r="R1506" s="46">
        <v>7.6661594035083826E-3</v>
      </c>
      <c r="S1506" s="47">
        <v>10.54</v>
      </c>
      <c r="T1506" s="45">
        <v>0.36560620860357151</v>
      </c>
      <c r="U1506" s="46">
        <v>4.7999999999999996E-3</v>
      </c>
      <c r="V1506" s="46">
        <v>4.7999999999999996E-3</v>
      </c>
      <c r="W1506" s="46">
        <v>6.788225099390856E-3</v>
      </c>
      <c r="X1506" s="47">
        <v>10.72</v>
      </c>
      <c r="Y1506" s="76" t="s">
        <v>26</v>
      </c>
    </row>
    <row r="1507" spans="1:25" x14ac:dyDescent="0.25">
      <c r="A1507" s="77" t="s">
        <v>2</v>
      </c>
      <c r="B1507" s="50" t="s">
        <v>1629</v>
      </c>
      <c r="C1507" s="78" t="s">
        <v>386</v>
      </c>
      <c r="D1507" s="50">
        <v>35</v>
      </c>
      <c r="E1507" s="78" t="s">
        <v>1472</v>
      </c>
      <c r="F1507" s="50">
        <v>35</v>
      </c>
      <c r="G1507" s="78" t="s">
        <v>25</v>
      </c>
      <c r="H1507" s="50" t="s">
        <v>1418</v>
      </c>
      <c r="I1507" s="50" t="s">
        <v>57</v>
      </c>
      <c r="J1507" s="52">
        <v>5.1697759804208596</v>
      </c>
      <c r="K1507" s="52">
        <v>0.25000600000000001</v>
      </c>
      <c r="L1507" s="52">
        <v>0.221606</v>
      </c>
      <c r="M1507" s="52">
        <v>0.33408414998619734</v>
      </c>
      <c r="N1507" s="52" t="s">
        <v>1419</v>
      </c>
      <c r="O1507" s="51">
        <v>7.862937031714571</v>
      </c>
      <c r="P1507" s="52">
        <v>0.43820599999999998</v>
      </c>
      <c r="Q1507" s="52">
        <v>0.23380600000000001</v>
      </c>
      <c r="R1507" s="52">
        <v>0.49667871312549722</v>
      </c>
      <c r="S1507" s="53" t="s">
        <v>1419</v>
      </c>
      <c r="T1507" s="51">
        <v>9.337785162657573</v>
      </c>
      <c r="U1507" s="52">
        <v>0.54120599999999996</v>
      </c>
      <c r="V1507" s="52">
        <v>0.25380600000000003</v>
      </c>
      <c r="W1507" s="52">
        <v>0.59776368246322886</v>
      </c>
      <c r="X1507" s="53" t="s">
        <v>1419</v>
      </c>
      <c r="Y1507" s="79" t="s">
        <v>1420</v>
      </c>
    </row>
    <row r="1508" spans="1:25" x14ac:dyDescent="0.25">
      <c r="A1508" s="125" t="s">
        <v>2</v>
      </c>
      <c r="B1508" s="42" t="s">
        <v>1629</v>
      </c>
      <c r="C1508" s="74" t="s">
        <v>386</v>
      </c>
      <c r="D1508" s="42">
        <v>35</v>
      </c>
      <c r="E1508" s="75" t="s">
        <v>1439</v>
      </c>
      <c r="F1508" s="42">
        <v>10</v>
      </c>
      <c r="G1508" s="75" t="s">
        <v>55</v>
      </c>
      <c r="H1508" s="42" t="s">
        <v>1419</v>
      </c>
      <c r="I1508" s="42" t="s">
        <v>1446</v>
      </c>
      <c r="J1508" s="46">
        <v>-4.5958003708141266E-4</v>
      </c>
      <c r="K1508" s="46">
        <v>-6.0000000000000002E-6</v>
      </c>
      <c r="L1508" s="46">
        <v>-6.0000000000000002E-6</v>
      </c>
      <c r="M1508" s="46">
        <v>-8.4852813742385714E-6</v>
      </c>
      <c r="N1508" s="46">
        <v>10.66</v>
      </c>
      <c r="O1508" s="45">
        <v>-4.7016537382800949E-4</v>
      </c>
      <c r="P1508" s="46">
        <v>-6.0000000000000002E-6</v>
      </c>
      <c r="Q1508" s="46">
        <v>-6.0000000000000002E-6</v>
      </c>
      <c r="R1508" s="46">
        <v>-8.4852813742385714E-6</v>
      </c>
      <c r="S1508" s="47">
        <v>10.42</v>
      </c>
      <c r="T1508" s="45">
        <v>-4.6393212076589573E-4</v>
      </c>
      <c r="U1508" s="46">
        <v>-6.0000000000000002E-6</v>
      </c>
      <c r="V1508" s="46">
        <v>-6.0000000000000002E-6</v>
      </c>
      <c r="W1508" s="46">
        <v>-8.4852813742385714E-6</v>
      </c>
      <c r="X1508" s="47">
        <v>10.56</v>
      </c>
      <c r="Y1508" s="76" t="s">
        <v>26</v>
      </c>
    </row>
    <row r="1509" spans="1:25" x14ac:dyDescent="0.25">
      <c r="A1509" s="125" t="s">
        <v>2</v>
      </c>
      <c r="B1509" s="42" t="s">
        <v>1629</v>
      </c>
      <c r="C1509" s="74" t="s">
        <v>386</v>
      </c>
      <c r="D1509" s="42">
        <v>35</v>
      </c>
      <c r="E1509" s="75" t="s">
        <v>1631</v>
      </c>
      <c r="F1509" s="42">
        <v>10</v>
      </c>
      <c r="G1509" s="75" t="s">
        <v>33</v>
      </c>
      <c r="H1509" s="42">
        <v>2</v>
      </c>
      <c r="I1509" s="42" t="s">
        <v>1456</v>
      </c>
      <c r="J1509" s="46">
        <v>18.094215931473009</v>
      </c>
      <c r="K1509" s="46">
        <v>0.25</v>
      </c>
      <c r="L1509" s="46">
        <v>0.22159999999999999</v>
      </c>
      <c r="M1509" s="46">
        <v>0.33407568004869792</v>
      </c>
      <c r="N1509" s="46">
        <v>10.66</v>
      </c>
      <c r="O1509" s="45">
        <v>27.520279611000998</v>
      </c>
      <c r="P1509" s="46">
        <v>0.43819999999999998</v>
      </c>
      <c r="Q1509" s="46">
        <v>0.23380000000000001</v>
      </c>
      <c r="R1509" s="46">
        <v>0.4966705950627639</v>
      </c>
      <c r="S1509" s="47">
        <v>10.42</v>
      </c>
      <c r="T1509" s="45">
        <v>32.682248069301508</v>
      </c>
      <c r="U1509" s="46">
        <v>0.54120000000000001</v>
      </c>
      <c r="V1509" s="46">
        <v>0.25380000000000003</v>
      </c>
      <c r="W1509" s="46">
        <v>0.59775570260767907</v>
      </c>
      <c r="X1509" s="47">
        <v>10.56</v>
      </c>
      <c r="Y1509" s="76" t="s">
        <v>26</v>
      </c>
    </row>
    <row r="1510" spans="1:25" x14ac:dyDescent="0.25">
      <c r="A1510" s="125" t="s">
        <v>2</v>
      </c>
      <c r="B1510" s="42" t="s">
        <v>1629</v>
      </c>
      <c r="C1510" s="74" t="s">
        <v>386</v>
      </c>
      <c r="D1510" s="42">
        <v>35</v>
      </c>
      <c r="E1510" s="75" t="s">
        <v>1632</v>
      </c>
      <c r="F1510" s="42">
        <v>10</v>
      </c>
      <c r="G1510" s="75" t="s">
        <v>26</v>
      </c>
      <c r="H1510" s="44">
        <v>1</v>
      </c>
      <c r="I1510" s="42" t="s">
        <v>1425</v>
      </c>
      <c r="J1510" s="46">
        <v>0</v>
      </c>
      <c r="K1510" s="46">
        <v>0</v>
      </c>
      <c r="L1510" s="46">
        <v>0</v>
      </c>
      <c r="M1510" s="46">
        <v>0</v>
      </c>
      <c r="N1510" s="46">
        <v>10.78</v>
      </c>
      <c r="O1510" s="45">
        <v>0</v>
      </c>
      <c r="P1510" s="46">
        <v>0</v>
      </c>
      <c r="Q1510" s="46">
        <v>0</v>
      </c>
      <c r="R1510" s="46">
        <v>0</v>
      </c>
      <c r="S1510" s="47">
        <v>10.54</v>
      </c>
      <c r="T1510" s="45">
        <v>0</v>
      </c>
      <c r="U1510" s="46">
        <v>0</v>
      </c>
      <c r="V1510" s="46">
        <v>0</v>
      </c>
      <c r="W1510" s="46">
        <v>0</v>
      </c>
      <c r="X1510" s="47">
        <v>10.72</v>
      </c>
      <c r="Y1510" s="76" t="s">
        <v>1633</v>
      </c>
    </row>
    <row r="1511" spans="1:25" x14ac:dyDescent="0.25">
      <c r="A1511" s="125" t="s">
        <v>2</v>
      </c>
      <c r="B1511" s="42" t="s">
        <v>1629</v>
      </c>
      <c r="C1511" s="74" t="s">
        <v>386</v>
      </c>
      <c r="D1511" s="42">
        <v>35</v>
      </c>
      <c r="E1511" s="75" t="s">
        <v>1634</v>
      </c>
      <c r="F1511" s="42">
        <v>10</v>
      </c>
      <c r="G1511" s="75" t="s">
        <v>26</v>
      </c>
      <c r="H1511" s="44">
        <v>1</v>
      </c>
      <c r="I1511" s="42" t="s">
        <v>1425</v>
      </c>
      <c r="J1511" s="46">
        <v>-0.34875165703530414</v>
      </c>
      <c r="K1511" s="46">
        <v>-4.4000000000000003E-3</v>
      </c>
      <c r="L1511" s="46">
        <v>-4.7999999999999996E-3</v>
      </c>
      <c r="M1511" s="46">
        <v>-6.5115282384398824E-3</v>
      </c>
      <c r="N1511" s="46">
        <v>10.78</v>
      </c>
      <c r="O1511" s="45">
        <v>-0.44163977481027678</v>
      </c>
      <c r="P1511" s="46">
        <v>-7.0000000000000001E-3</v>
      </c>
      <c r="Q1511" s="46">
        <v>-4.0000000000000001E-3</v>
      </c>
      <c r="R1511" s="46">
        <v>-8.0622577482985496E-3</v>
      </c>
      <c r="S1511" s="47">
        <v>10.54</v>
      </c>
      <c r="T1511" s="45">
        <v>-0.36592343747765999</v>
      </c>
      <c r="U1511" s="46">
        <v>-5.0000000000000001E-3</v>
      </c>
      <c r="V1511" s="46">
        <v>-4.5999999999999999E-3</v>
      </c>
      <c r="W1511" s="46">
        <v>-6.7941151005852119E-3</v>
      </c>
      <c r="X1511" s="47">
        <v>10.72</v>
      </c>
      <c r="Y1511" s="76" t="s">
        <v>26</v>
      </c>
    </row>
    <row r="1512" spans="1:25" x14ac:dyDescent="0.25">
      <c r="A1512" s="125" t="s">
        <v>2</v>
      </c>
      <c r="B1512" s="42" t="s">
        <v>1629</v>
      </c>
      <c r="C1512" s="74" t="s">
        <v>386</v>
      </c>
      <c r="D1512" s="42">
        <v>35</v>
      </c>
      <c r="E1512" s="75" t="s">
        <v>1635</v>
      </c>
      <c r="F1512" s="42">
        <v>10</v>
      </c>
      <c r="G1512" s="75" t="s">
        <v>26</v>
      </c>
      <c r="H1512" s="44">
        <v>1</v>
      </c>
      <c r="I1512" s="42" t="s">
        <v>1425</v>
      </c>
      <c r="J1512" s="46">
        <v>0</v>
      </c>
      <c r="K1512" s="46">
        <v>0</v>
      </c>
      <c r="L1512" s="46">
        <v>0</v>
      </c>
      <c r="M1512" s="46">
        <v>0</v>
      </c>
      <c r="N1512" s="46">
        <v>10.78</v>
      </c>
      <c r="O1512" s="45">
        <v>0</v>
      </c>
      <c r="P1512" s="46">
        <v>0</v>
      </c>
      <c r="Q1512" s="46">
        <v>0</v>
      </c>
      <c r="R1512" s="46">
        <v>0</v>
      </c>
      <c r="S1512" s="47">
        <v>10.54</v>
      </c>
      <c r="T1512" s="45">
        <v>0</v>
      </c>
      <c r="U1512" s="46">
        <v>0</v>
      </c>
      <c r="V1512" s="46">
        <v>0</v>
      </c>
      <c r="W1512" s="46">
        <v>0</v>
      </c>
      <c r="X1512" s="47">
        <v>10.72</v>
      </c>
      <c r="Y1512" s="76" t="s">
        <v>1609</v>
      </c>
    </row>
    <row r="1513" spans="1:25" x14ac:dyDescent="0.25">
      <c r="A1513" s="125" t="s">
        <v>2</v>
      </c>
      <c r="B1513" s="42" t="s">
        <v>1629</v>
      </c>
      <c r="C1513" s="74" t="s">
        <v>386</v>
      </c>
      <c r="D1513" s="42">
        <v>35</v>
      </c>
      <c r="E1513" s="75" t="s">
        <v>1636</v>
      </c>
      <c r="F1513" s="42">
        <v>10</v>
      </c>
      <c r="G1513" s="75" t="s">
        <v>26</v>
      </c>
      <c r="H1513" s="42">
        <v>2</v>
      </c>
      <c r="I1513" s="42" t="s">
        <v>1425</v>
      </c>
      <c r="J1513" s="46">
        <v>-0.26378630831378269</v>
      </c>
      <c r="K1513" s="46">
        <v>-1.6000000000000001E-3</v>
      </c>
      <c r="L1513" s="46">
        <v>-4.5999999999999999E-3</v>
      </c>
      <c r="M1513" s="46">
        <v>-4.870318264754368E-3</v>
      </c>
      <c r="N1513" s="46">
        <v>10.66</v>
      </c>
      <c r="O1513" s="45">
        <v>-0.29967280197058327</v>
      </c>
      <c r="P1513" s="46">
        <v>-3.0000000000000001E-3</v>
      </c>
      <c r="Q1513" s="46">
        <v>-4.4999999999999997E-3</v>
      </c>
      <c r="R1513" s="46">
        <v>-5.4083269131959839E-3</v>
      </c>
      <c r="S1513" s="47">
        <v>10.42</v>
      </c>
      <c r="T1513" s="45">
        <v>-0.25790110432567787</v>
      </c>
      <c r="U1513" s="46">
        <v>-1.6999999999999999E-3</v>
      </c>
      <c r="V1513" s="46">
        <v>-4.4000000000000003E-3</v>
      </c>
      <c r="W1513" s="46">
        <v>-4.7169905660283023E-3</v>
      </c>
      <c r="X1513" s="47">
        <v>10.56</v>
      </c>
      <c r="Y1513" s="76" t="s">
        <v>26</v>
      </c>
    </row>
    <row r="1514" spans="1:25" x14ac:dyDescent="0.25">
      <c r="A1514" s="125" t="s">
        <v>2</v>
      </c>
      <c r="B1514" s="42" t="s">
        <v>1629</v>
      </c>
      <c r="C1514" s="74" t="s">
        <v>386</v>
      </c>
      <c r="D1514" s="42">
        <v>35</v>
      </c>
      <c r="E1514" s="75" t="s">
        <v>1637</v>
      </c>
      <c r="F1514" s="42">
        <v>10</v>
      </c>
      <c r="G1514" s="75" t="s">
        <v>26</v>
      </c>
      <c r="H1514" s="42">
        <v>2</v>
      </c>
      <c r="I1514" s="42" t="s">
        <v>1425</v>
      </c>
      <c r="J1514" s="46">
        <v>-12.236453339846793</v>
      </c>
      <c r="K1514" s="46">
        <v>-0.1605</v>
      </c>
      <c r="L1514" s="46">
        <v>-0.159</v>
      </c>
      <c r="M1514" s="46">
        <v>-0.22592310638799212</v>
      </c>
      <c r="N1514" s="46">
        <v>10.66</v>
      </c>
      <c r="O1514" s="45">
        <v>-18.694109097347656</v>
      </c>
      <c r="P1514" s="46">
        <v>-0.28949999999999998</v>
      </c>
      <c r="Q1514" s="46">
        <v>-0.17324999999999999</v>
      </c>
      <c r="R1514" s="46">
        <v>-0.33738081228783595</v>
      </c>
      <c r="S1514" s="47">
        <v>10.42</v>
      </c>
      <c r="T1514" s="45">
        <v>-23.528444830635369</v>
      </c>
      <c r="U1514" s="46">
        <v>-0.38550000000000001</v>
      </c>
      <c r="V1514" s="46">
        <v>-0.19125</v>
      </c>
      <c r="W1514" s="46">
        <v>-0.43033337367673447</v>
      </c>
      <c r="X1514" s="47">
        <v>10.56</v>
      </c>
      <c r="Y1514" s="76" t="s">
        <v>26</v>
      </c>
    </row>
    <row r="1515" spans="1:25" ht="15.75" thickBot="1" x14ac:dyDescent="0.3">
      <c r="A1515" s="126" t="s">
        <v>2</v>
      </c>
      <c r="B1515" s="56" t="s">
        <v>1629</v>
      </c>
      <c r="C1515" s="97" t="s">
        <v>386</v>
      </c>
      <c r="D1515" s="56">
        <v>35</v>
      </c>
      <c r="E1515" s="95" t="s">
        <v>1638</v>
      </c>
      <c r="F1515" s="56">
        <v>10</v>
      </c>
      <c r="G1515" s="95" t="s">
        <v>26</v>
      </c>
      <c r="H1515" s="56">
        <v>2</v>
      </c>
      <c r="I1515" s="56" t="s">
        <v>1425</v>
      </c>
      <c r="J1515" s="59">
        <v>-5.8540357108155243</v>
      </c>
      <c r="K1515" s="59">
        <v>-9.01E-2</v>
      </c>
      <c r="L1515" s="59">
        <v>-5.9700000000000003E-2</v>
      </c>
      <c r="M1515" s="59">
        <v>-0.10808376381307232</v>
      </c>
      <c r="N1515" s="59">
        <v>10.66</v>
      </c>
      <c r="O1515" s="58">
        <v>-8.6899265531421435</v>
      </c>
      <c r="P1515" s="59">
        <v>-0.14630000000000001</v>
      </c>
      <c r="Q1515" s="59">
        <v>-5.6500000000000002E-2</v>
      </c>
      <c r="R1515" s="59">
        <v>-0.15683092807223964</v>
      </c>
      <c r="S1515" s="60">
        <v>10.42</v>
      </c>
      <c r="T1515" s="58">
        <v>-9.1773274094487629</v>
      </c>
      <c r="U1515" s="59">
        <v>-0.1555</v>
      </c>
      <c r="V1515" s="59">
        <v>-6.3200000000000006E-2</v>
      </c>
      <c r="W1515" s="59">
        <v>-0.16785258413262513</v>
      </c>
      <c r="X1515" s="60">
        <v>10.56</v>
      </c>
      <c r="Y1515" s="96" t="s">
        <v>26</v>
      </c>
    </row>
    <row r="1516" spans="1:25" x14ac:dyDescent="0.25">
      <c r="A1516" s="98" t="s">
        <v>2</v>
      </c>
      <c r="B1516" s="99" t="s">
        <v>1639</v>
      </c>
      <c r="C1516" s="100" t="s">
        <v>79</v>
      </c>
      <c r="D1516" s="99">
        <v>110</v>
      </c>
      <c r="E1516" s="100" t="s">
        <v>1640</v>
      </c>
      <c r="F1516" s="99">
        <v>110</v>
      </c>
      <c r="G1516" s="100" t="s">
        <v>1432</v>
      </c>
      <c r="H1516" s="99">
        <v>2</v>
      </c>
      <c r="I1516" s="99" t="s">
        <v>1641</v>
      </c>
      <c r="J1516" s="102">
        <v>10.678317940756617</v>
      </c>
      <c r="K1516" s="102">
        <v>-5.5E-2</v>
      </c>
      <c r="L1516" s="102">
        <v>2.2186999999999997</v>
      </c>
      <c r="M1516" s="102">
        <v>2.2193816008068552</v>
      </c>
      <c r="N1516" s="102">
        <v>120</v>
      </c>
      <c r="O1516" s="101">
        <v>9.7098699692623089</v>
      </c>
      <c r="P1516" s="102">
        <v>-9.7349999999999992E-2</v>
      </c>
      <c r="Q1516" s="102">
        <v>2.0157500000000002</v>
      </c>
      <c r="R1516" s="102">
        <v>2.0180993744114781</v>
      </c>
      <c r="S1516" s="103">
        <v>120</v>
      </c>
      <c r="T1516" s="101">
        <v>10.678693230639579</v>
      </c>
      <c r="U1516" s="102">
        <v>-0.11824999999999999</v>
      </c>
      <c r="V1516" s="102">
        <v>2.2533499999999997</v>
      </c>
      <c r="W1516" s="102">
        <v>2.2564505944070654</v>
      </c>
      <c r="X1516" s="103">
        <v>122</v>
      </c>
      <c r="Y1516" s="104" t="s">
        <v>26</v>
      </c>
    </row>
    <row r="1517" spans="1:25" x14ac:dyDescent="0.25">
      <c r="A1517" s="77" t="s">
        <v>2</v>
      </c>
      <c r="B1517" s="50" t="s">
        <v>1639</v>
      </c>
      <c r="C1517" s="78" t="s">
        <v>79</v>
      </c>
      <c r="D1517" s="50">
        <v>110</v>
      </c>
      <c r="E1517" s="78" t="s">
        <v>1417</v>
      </c>
      <c r="F1517" s="50">
        <v>110</v>
      </c>
      <c r="G1517" s="78" t="s">
        <v>25</v>
      </c>
      <c r="H1517" s="50" t="s">
        <v>1418</v>
      </c>
      <c r="I1517" s="50" t="s">
        <v>24</v>
      </c>
      <c r="J1517" s="52">
        <v>0</v>
      </c>
      <c r="K1517" s="52">
        <v>0</v>
      </c>
      <c r="L1517" s="52">
        <v>0</v>
      </c>
      <c r="M1517" s="52">
        <v>0</v>
      </c>
      <c r="N1517" s="52">
        <v>120</v>
      </c>
      <c r="O1517" s="51">
        <v>0</v>
      </c>
      <c r="P1517" s="52">
        <v>0</v>
      </c>
      <c r="Q1517" s="52">
        <v>0</v>
      </c>
      <c r="R1517" s="52">
        <v>0</v>
      </c>
      <c r="S1517" s="53">
        <v>120</v>
      </c>
      <c r="T1517" s="51">
        <v>0</v>
      </c>
      <c r="U1517" s="52">
        <v>0</v>
      </c>
      <c r="V1517" s="52">
        <v>0</v>
      </c>
      <c r="W1517" s="52">
        <v>0</v>
      </c>
      <c r="X1517" s="53">
        <v>122</v>
      </c>
      <c r="Y1517" s="79" t="s">
        <v>1438</v>
      </c>
    </row>
    <row r="1518" spans="1:25" x14ac:dyDescent="0.25">
      <c r="A1518" s="125" t="s">
        <v>2</v>
      </c>
      <c r="B1518" s="42" t="s">
        <v>1639</v>
      </c>
      <c r="C1518" s="74" t="s">
        <v>79</v>
      </c>
      <c r="D1518" s="42">
        <v>110</v>
      </c>
      <c r="E1518" s="75" t="s">
        <v>340</v>
      </c>
      <c r="F1518" s="42">
        <v>10</v>
      </c>
      <c r="G1518" s="75" t="s">
        <v>55</v>
      </c>
      <c r="H1518" s="42" t="s">
        <v>1419</v>
      </c>
      <c r="I1518" s="42" t="s">
        <v>1485</v>
      </c>
      <c r="J1518" s="46">
        <v>0</v>
      </c>
      <c r="K1518" s="46">
        <v>0</v>
      </c>
      <c r="L1518" s="46">
        <v>0</v>
      </c>
      <c r="M1518" s="46">
        <v>0</v>
      </c>
      <c r="N1518" s="46">
        <v>10.63</v>
      </c>
      <c r="O1518" s="45">
        <v>0</v>
      </c>
      <c r="P1518" s="46">
        <v>0</v>
      </c>
      <c r="Q1518" s="46">
        <v>0</v>
      </c>
      <c r="R1518" s="46">
        <v>0</v>
      </c>
      <c r="S1518" s="47">
        <v>10.685</v>
      </c>
      <c r="T1518" s="45">
        <v>0</v>
      </c>
      <c r="U1518" s="46">
        <v>0</v>
      </c>
      <c r="V1518" s="46">
        <v>0</v>
      </c>
      <c r="W1518" s="46">
        <v>0</v>
      </c>
      <c r="X1518" s="47">
        <v>10.705</v>
      </c>
      <c r="Y1518" s="76" t="s">
        <v>26</v>
      </c>
    </row>
    <row r="1519" spans="1:25" x14ac:dyDescent="0.25">
      <c r="A1519" s="125" t="s">
        <v>2</v>
      </c>
      <c r="B1519" s="42" t="s">
        <v>1639</v>
      </c>
      <c r="C1519" s="74" t="s">
        <v>79</v>
      </c>
      <c r="D1519" s="42">
        <v>110</v>
      </c>
      <c r="E1519" s="75" t="s">
        <v>1448</v>
      </c>
      <c r="F1519" s="42">
        <v>10</v>
      </c>
      <c r="G1519" s="75" t="s">
        <v>33</v>
      </c>
      <c r="H1519" s="44">
        <v>1</v>
      </c>
      <c r="I1519" s="42" t="s">
        <v>1449</v>
      </c>
      <c r="J1519" s="46">
        <v>0</v>
      </c>
      <c r="K1519" s="46">
        <v>0</v>
      </c>
      <c r="L1519" s="46">
        <v>0</v>
      </c>
      <c r="M1519" s="46">
        <v>0</v>
      </c>
      <c r="N1519" s="46">
        <v>10.63</v>
      </c>
      <c r="O1519" s="45">
        <v>0</v>
      </c>
      <c r="P1519" s="46">
        <v>0</v>
      </c>
      <c r="Q1519" s="46">
        <v>0</v>
      </c>
      <c r="R1519" s="46">
        <v>0</v>
      </c>
      <c r="S1519" s="47">
        <v>10.685</v>
      </c>
      <c r="T1519" s="45">
        <v>0</v>
      </c>
      <c r="U1519" s="46">
        <v>0</v>
      </c>
      <c r="V1519" s="46">
        <v>0</v>
      </c>
      <c r="W1519" s="46">
        <v>0</v>
      </c>
      <c r="X1519" s="47">
        <v>10.705</v>
      </c>
      <c r="Y1519" s="76" t="s">
        <v>1527</v>
      </c>
    </row>
    <row r="1520" spans="1:25" x14ac:dyDescent="0.25">
      <c r="A1520" s="77" t="s">
        <v>2</v>
      </c>
      <c r="B1520" s="50" t="s">
        <v>1639</v>
      </c>
      <c r="C1520" s="78" t="s">
        <v>79</v>
      </c>
      <c r="D1520" s="50">
        <v>110</v>
      </c>
      <c r="E1520" s="78" t="s">
        <v>1450</v>
      </c>
      <c r="F1520" s="50">
        <v>110</v>
      </c>
      <c r="G1520" s="78" t="s">
        <v>25</v>
      </c>
      <c r="H1520" s="50" t="s">
        <v>1418</v>
      </c>
      <c r="I1520" s="50" t="s">
        <v>57</v>
      </c>
      <c r="J1520" s="52">
        <v>1.3913087475494954</v>
      </c>
      <c r="K1520" s="52">
        <v>0.23402999999999999</v>
      </c>
      <c r="L1520" s="52">
        <v>-0.16985</v>
      </c>
      <c r="M1520" s="52">
        <v>0.28916961009068709</v>
      </c>
      <c r="N1520" s="52">
        <v>120</v>
      </c>
      <c r="O1520" s="51">
        <v>2.1054259902352035</v>
      </c>
      <c r="P1520" s="52">
        <v>0.42423000000000005</v>
      </c>
      <c r="Q1520" s="52">
        <v>-0.10731</v>
      </c>
      <c r="R1520" s="52">
        <v>0.43759173781048477</v>
      </c>
      <c r="S1520" s="53">
        <v>120</v>
      </c>
      <c r="T1520" s="51">
        <v>1.8989468420827464</v>
      </c>
      <c r="U1520" s="52">
        <v>0.36846000000000001</v>
      </c>
      <c r="V1520" s="52">
        <v>-0.15887999999999999</v>
      </c>
      <c r="W1520" s="52">
        <v>0.40125506351945267</v>
      </c>
      <c r="X1520" s="53">
        <v>122</v>
      </c>
      <c r="Y1520" s="79" t="s">
        <v>1438</v>
      </c>
    </row>
    <row r="1521" spans="1:25" x14ac:dyDescent="0.25">
      <c r="A1521" s="125" t="s">
        <v>2</v>
      </c>
      <c r="B1521" s="42" t="s">
        <v>1639</v>
      </c>
      <c r="C1521" s="74" t="s">
        <v>79</v>
      </c>
      <c r="D1521" s="42">
        <v>110</v>
      </c>
      <c r="E1521" s="75" t="s">
        <v>1439</v>
      </c>
      <c r="F1521" s="42">
        <v>10</v>
      </c>
      <c r="G1521" s="75" t="s">
        <v>55</v>
      </c>
      <c r="H1521" s="42" t="s">
        <v>1419</v>
      </c>
      <c r="I1521" s="42" t="s">
        <v>1487</v>
      </c>
      <c r="J1521" s="46">
        <v>-3.5357858164091698E-2</v>
      </c>
      <c r="K1521" s="46">
        <v>-6.3000000000000003E-4</v>
      </c>
      <c r="L1521" s="46">
        <v>-1.4999999999999999E-4</v>
      </c>
      <c r="M1521" s="46">
        <v>-6.4761099434768705E-4</v>
      </c>
      <c r="N1521" s="46">
        <v>10.574999999999999</v>
      </c>
      <c r="O1521" s="45">
        <v>-3.4500867572449703E-2</v>
      </c>
      <c r="P1521" s="46">
        <v>-6.3000000000000003E-4</v>
      </c>
      <c r="Q1521" s="46">
        <v>-8.9999999999999992E-5</v>
      </c>
      <c r="R1521" s="46">
        <v>-6.3639610306789277E-4</v>
      </c>
      <c r="S1521" s="47">
        <v>10.65</v>
      </c>
      <c r="T1521" s="45">
        <v>-3.6324473235337697E-2</v>
      </c>
      <c r="U1521" s="46">
        <v>-6.6E-4</v>
      </c>
      <c r="V1521" s="46">
        <v>-1.1999999999999999E-4</v>
      </c>
      <c r="W1521" s="46">
        <v>-6.7082039324993699E-4</v>
      </c>
      <c r="X1521" s="47">
        <v>10.6625</v>
      </c>
      <c r="Y1521" s="76" t="s">
        <v>26</v>
      </c>
    </row>
    <row r="1522" spans="1:25" x14ac:dyDescent="0.25">
      <c r="A1522" s="125" t="s">
        <v>2</v>
      </c>
      <c r="B1522" s="42" t="s">
        <v>1639</v>
      </c>
      <c r="C1522" s="74" t="s">
        <v>79</v>
      </c>
      <c r="D1522" s="42">
        <v>110</v>
      </c>
      <c r="E1522" s="75" t="s">
        <v>1642</v>
      </c>
      <c r="F1522" s="42">
        <v>10</v>
      </c>
      <c r="G1522" s="75" t="s">
        <v>33</v>
      </c>
      <c r="H1522" s="42">
        <v>2</v>
      </c>
      <c r="I1522" s="42" t="s">
        <v>1456</v>
      </c>
      <c r="J1522" s="46">
        <v>15.764896295789226</v>
      </c>
      <c r="K1522" s="46">
        <v>0.2334</v>
      </c>
      <c r="L1522" s="46">
        <v>-0.17</v>
      </c>
      <c r="M1522" s="46">
        <v>0.28874826406404591</v>
      </c>
      <c r="N1522" s="46">
        <v>10.574999999999999</v>
      </c>
      <c r="O1522" s="45">
        <v>23.691198653192863</v>
      </c>
      <c r="P1522" s="46">
        <v>0.42360000000000003</v>
      </c>
      <c r="Q1522" s="46">
        <v>-0.10740000000000001</v>
      </c>
      <c r="R1522" s="46">
        <v>0.43700311211706494</v>
      </c>
      <c r="S1522" s="47">
        <v>10.65</v>
      </c>
      <c r="T1522" s="45">
        <v>21.697456512572337</v>
      </c>
      <c r="U1522" s="46">
        <v>0.36780000000000002</v>
      </c>
      <c r="V1522" s="46">
        <v>-0.159</v>
      </c>
      <c r="W1522" s="46">
        <v>0.40069669327310403</v>
      </c>
      <c r="X1522" s="47">
        <v>10.6625</v>
      </c>
      <c r="Y1522" s="76" t="s">
        <v>26</v>
      </c>
    </row>
    <row r="1523" spans="1:25" x14ac:dyDescent="0.25">
      <c r="A1523" s="125" t="s">
        <v>2</v>
      </c>
      <c r="B1523" s="42" t="s">
        <v>1639</v>
      </c>
      <c r="C1523" s="74" t="s">
        <v>79</v>
      </c>
      <c r="D1523" s="42">
        <v>110</v>
      </c>
      <c r="E1523" s="75" t="s">
        <v>1643</v>
      </c>
      <c r="F1523" s="42">
        <v>10</v>
      </c>
      <c r="G1523" s="75" t="s">
        <v>26</v>
      </c>
      <c r="H1523" s="44">
        <v>1</v>
      </c>
      <c r="I1523" s="42" t="s">
        <v>1425</v>
      </c>
      <c r="J1523" s="46">
        <v>-2.3993165349326859</v>
      </c>
      <c r="K1523" s="46">
        <v>-3.5999999999999997E-2</v>
      </c>
      <c r="L1523" s="46">
        <v>-2.5600000000000001E-2</v>
      </c>
      <c r="M1523" s="46">
        <v>-4.4174200615291273E-2</v>
      </c>
      <c r="N1523" s="46">
        <v>10.63</v>
      </c>
      <c r="O1523" s="45">
        <v>-6.3057322546110139</v>
      </c>
      <c r="P1523" s="46">
        <v>-0.1008</v>
      </c>
      <c r="Q1523" s="46">
        <v>-5.8799999999999998E-2</v>
      </c>
      <c r="R1523" s="46">
        <v>-0.11669652951137836</v>
      </c>
      <c r="S1523" s="47">
        <v>10.685</v>
      </c>
      <c r="T1523" s="45">
        <v>-5.1201397520240546</v>
      </c>
      <c r="U1523" s="46">
        <v>-7.4999999999999997E-2</v>
      </c>
      <c r="V1523" s="46">
        <v>-5.8200000000000002E-2</v>
      </c>
      <c r="W1523" s="46">
        <v>-9.4932818350663112E-2</v>
      </c>
      <c r="X1523" s="47">
        <v>10.705</v>
      </c>
      <c r="Y1523" s="76" t="s">
        <v>26</v>
      </c>
    </row>
    <row r="1524" spans="1:25" x14ac:dyDescent="0.25">
      <c r="A1524" s="125" t="s">
        <v>2</v>
      </c>
      <c r="B1524" s="42" t="s">
        <v>1639</v>
      </c>
      <c r="C1524" s="74" t="s">
        <v>79</v>
      </c>
      <c r="D1524" s="42">
        <v>110</v>
      </c>
      <c r="E1524" s="75" t="s">
        <v>1644</v>
      </c>
      <c r="F1524" s="42">
        <v>10</v>
      </c>
      <c r="G1524" s="75" t="s">
        <v>26</v>
      </c>
      <c r="H1524" s="44">
        <v>1</v>
      </c>
      <c r="I1524" s="42" t="s">
        <v>1425</v>
      </c>
      <c r="J1524" s="46">
        <v>-0.36390971562899893</v>
      </c>
      <c r="K1524" s="46">
        <v>0</v>
      </c>
      <c r="L1524" s="46">
        <v>6.7000000000000002E-3</v>
      </c>
      <c r="M1524" s="46">
        <v>-6.7000000000000002E-3</v>
      </c>
      <c r="N1524" s="46">
        <v>10.63</v>
      </c>
      <c r="O1524" s="45">
        <v>-0.35122946523422677</v>
      </c>
      <c r="P1524" s="46">
        <v>0</v>
      </c>
      <c r="Q1524" s="46">
        <v>6.4999999999999997E-3</v>
      </c>
      <c r="R1524" s="46">
        <v>-6.4999999999999997E-3</v>
      </c>
      <c r="S1524" s="47">
        <v>10.685</v>
      </c>
      <c r="T1524" s="45">
        <v>-0.3667535728809464</v>
      </c>
      <c r="U1524" s="46">
        <v>0</v>
      </c>
      <c r="V1524" s="46">
        <v>6.7999999999999996E-3</v>
      </c>
      <c r="W1524" s="46">
        <v>-6.7999999999999996E-3</v>
      </c>
      <c r="X1524" s="47">
        <v>10.705</v>
      </c>
      <c r="Y1524" s="76" t="s">
        <v>1575</v>
      </c>
    </row>
    <row r="1525" spans="1:25" x14ac:dyDescent="0.25">
      <c r="A1525" s="125" t="s">
        <v>2</v>
      </c>
      <c r="B1525" s="42" t="s">
        <v>1639</v>
      </c>
      <c r="C1525" s="74" t="s">
        <v>79</v>
      </c>
      <c r="D1525" s="42">
        <v>110</v>
      </c>
      <c r="E1525" s="75" t="s">
        <v>1645</v>
      </c>
      <c r="F1525" s="42">
        <v>10</v>
      </c>
      <c r="G1525" s="75" t="s">
        <v>26</v>
      </c>
      <c r="H1525" s="44">
        <v>1</v>
      </c>
      <c r="I1525" s="42" t="s">
        <v>1425</v>
      </c>
      <c r="J1525" s="46">
        <v>-1.5550854663104539</v>
      </c>
      <c r="K1525" s="46">
        <v>-2.4199999999999999E-2</v>
      </c>
      <c r="L1525" s="46">
        <v>-1.5300000000000001E-2</v>
      </c>
      <c r="M1525" s="46">
        <v>-2.8630927333916378E-2</v>
      </c>
      <c r="N1525" s="46">
        <v>10.63</v>
      </c>
      <c r="O1525" s="45">
        <v>-2.8828783327307734</v>
      </c>
      <c r="P1525" s="46">
        <v>-5.04E-2</v>
      </c>
      <c r="Q1525" s="46">
        <v>-1.7500000000000002E-2</v>
      </c>
      <c r="R1525" s="46">
        <v>-5.3351757234415438E-2</v>
      </c>
      <c r="S1525" s="47">
        <v>10.685</v>
      </c>
      <c r="T1525" s="45">
        <v>-3.0629059871307045</v>
      </c>
      <c r="U1525" s="46">
        <v>-5.33E-2</v>
      </c>
      <c r="V1525" s="46">
        <v>-1.9600000000000003E-2</v>
      </c>
      <c r="W1525" s="46">
        <v>-5.6789523681749617E-2</v>
      </c>
      <c r="X1525" s="47">
        <v>10.705</v>
      </c>
      <c r="Y1525" s="76" t="s">
        <v>26</v>
      </c>
    </row>
    <row r="1526" spans="1:25" x14ac:dyDescent="0.25">
      <c r="A1526" s="125" t="s">
        <v>2</v>
      </c>
      <c r="B1526" s="42" t="s">
        <v>1639</v>
      </c>
      <c r="C1526" s="74" t="s">
        <v>79</v>
      </c>
      <c r="D1526" s="42">
        <v>110</v>
      </c>
      <c r="E1526" s="75" t="s">
        <v>1646</v>
      </c>
      <c r="F1526" s="42">
        <v>10</v>
      </c>
      <c r="G1526" s="75" t="s">
        <v>26</v>
      </c>
      <c r="H1526" s="44">
        <v>1</v>
      </c>
      <c r="I1526" s="42" t="s">
        <v>1425</v>
      </c>
      <c r="J1526" s="46">
        <v>-2.4902766697492251</v>
      </c>
      <c r="K1526" s="46">
        <v>-6.4000000000000003E-3</v>
      </c>
      <c r="L1526" s="46">
        <v>4.5399999999999996E-2</v>
      </c>
      <c r="M1526" s="46">
        <v>-4.5848882211020146E-2</v>
      </c>
      <c r="N1526" s="46">
        <v>10.63</v>
      </c>
      <c r="O1526" s="45">
        <v>-1.773971651619501</v>
      </c>
      <c r="P1526" s="46">
        <v>-6.4000000000000003E-3</v>
      </c>
      <c r="Q1526" s="46">
        <v>3.2199999999999999E-2</v>
      </c>
      <c r="R1526" s="46">
        <v>-3.2829864452964166E-2</v>
      </c>
      <c r="S1526" s="47">
        <v>10.685</v>
      </c>
      <c r="T1526" s="45">
        <v>-2.9769610987108606</v>
      </c>
      <c r="U1526" s="46">
        <v>-6.6E-3</v>
      </c>
      <c r="V1526" s="46">
        <v>5.4799999999999995E-2</v>
      </c>
      <c r="W1526" s="46">
        <v>-5.5196014348863988E-2</v>
      </c>
      <c r="X1526" s="47">
        <v>10.705</v>
      </c>
      <c r="Y1526" s="76" t="s">
        <v>26</v>
      </c>
    </row>
    <row r="1527" spans="1:25" x14ac:dyDescent="0.25">
      <c r="A1527" s="125" t="s">
        <v>2</v>
      </c>
      <c r="B1527" s="42" t="s">
        <v>1639</v>
      </c>
      <c r="C1527" s="74" t="s">
        <v>79</v>
      </c>
      <c r="D1527" s="42">
        <v>110</v>
      </c>
      <c r="E1527" s="75" t="s">
        <v>1647</v>
      </c>
      <c r="F1527" s="42">
        <v>10</v>
      </c>
      <c r="G1527" s="75" t="s">
        <v>26</v>
      </c>
      <c r="H1527" s="44">
        <v>1</v>
      </c>
      <c r="I1527" s="42" t="s">
        <v>1425</v>
      </c>
      <c r="J1527" s="46">
        <v>-0.88459920368419642</v>
      </c>
      <c r="K1527" s="46">
        <v>-1.55E-2</v>
      </c>
      <c r="L1527" s="46">
        <v>-5.0000000000000001E-3</v>
      </c>
      <c r="M1527" s="46">
        <v>-1.628649747490233E-2</v>
      </c>
      <c r="N1527" s="46">
        <v>10.63</v>
      </c>
      <c r="O1527" s="45">
        <v>-1.1061410464015675</v>
      </c>
      <c r="P1527" s="46">
        <v>-1.9899999999999998E-2</v>
      </c>
      <c r="Q1527" s="46">
        <v>-4.7999999999999996E-3</v>
      </c>
      <c r="R1527" s="46">
        <v>-2.04707107839469E-2</v>
      </c>
      <c r="S1527" s="47">
        <v>10.685</v>
      </c>
      <c r="T1527" s="45">
        <v>-1.3139186728771275</v>
      </c>
      <c r="U1527" s="46">
        <v>-2.3800000000000002E-2</v>
      </c>
      <c r="V1527" s="46">
        <v>-5.1999999999999998E-3</v>
      </c>
      <c r="W1527" s="46">
        <v>-2.4361444948935194E-2</v>
      </c>
      <c r="X1527" s="47">
        <v>10.705</v>
      </c>
      <c r="Y1527" s="76" t="s">
        <v>26</v>
      </c>
    </row>
    <row r="1528" spans="1:25" x14ac:dyDescent="0.25">
      <c r="A1528" s="125" t="s">
        <v>2</v>
      </c>
      <c r="B1528" s="42" t="s">
        <v>1639</v>
      </c>
      <c r="C1528" s="74" t="s">
        <v>79</v>
      </c>
      <c r="D1528" s="42">
        <v>110</v>
      </c>
      <c r="E1528" s="75" t="s">
        <v>1648</v>
      </c>
      <c r="F1528" s="42">
        <v>10</v>
      </c>
      <c r="G1528" s="75" t="s">
        <v>26</v>
      </c>
      <c r="H1528" s="42">
        <v>2</v>
      </c>
      <c r="I1528" s="42" t="s">
        <v>1425</v>
      </c>
      <c r="J1528" s="46">
        <v>0</v>
      </c>
      <c r="K1528" s="46">
        <v>0</v>
      </c>
      <c r="L1528" s="46">
        <v>0</v>
      </c>
      <c r="M1528" s="46">
        <v>0</v>
      </c>
      <c r="N1528" s="46">
        <v>10.574999999999999</v>
      </c>
      <c r="O1528" s="45">
        <v>0</v>
      </c>
      <c r="P1528" s="46">
        <v>0</v>
      </c>
      <c r="Q1528" s="46">
        <v>0</v>
      </c>
      <c r="R1528" s="46">
        <v>0</v>
      </c>
      <c r="S1528" s="47">
        <v>10.65</v>
      </c>
      <c r="T1528" s="45">
        <v>0</v>
      </c>
      <c r="U1528" s="46">
        <v>0</v>
      </c>
      <c r="V1528" s="46">
        <v>0</v>
      </c>
      <c r="W1528" s="46">
        <v>0</v>
      </c>
      <c r="X1528" s="47">
        <v>10.6625</v>
      </c>
      <c r="Y1528" s="76" t="s">
        <v>1575</v>
      </c>
    </row>
    <row r="1529" spans="1:25" x14ac:dyDescent="0.25">
      <c r="A1529" s="125" t="s">
        <v>2</v>
      </c>
      <c r="B1529" s="42" t="s">
        <v>1639</v>
      </c>
      <c r="C1529" s="74" t="s">
        <v>79</v>
      </c>
      <c r="D1529" s="42">
        <v>110</v>
      </c>
      <c r="E1529" s="75" t="s">
        <v>1649</v>
      </c>
      <c r="F1529" s="42">
        <v>10</v>
      </c>
      <c r="G1529" s="75" t="s">
        <v>26</v>
      </c>
      <c r="H1529" s="42">
        <v>2</v>
      </c>
      <c r="I1529" s="42" t="s">
        <v>1425</v>
      </c>
      <c r="J1529" s="46">
        <v>-0.20075209310872233</v>
      </c>
      <c r="K1529" s="46">
        <v>-1.4E-3</v>
      </c>
      <c r="L1529" s="46">
        <v>-3.3999999999999998E-3</v>
      </c>
      <c r="M1529" s="46">
        <v>-3.6769552621700469E-3</v>
      </c>
      <c r="N1529" s="46">
        <v>10.574999999999999</v>
      </c>
      <c r="O1529" s="45">
        <v>-0.19228385704028234</v>
      </c>
      <c r="P1529" s="46">
        <v>-1.2999999999999999E-3</v>
      </c>
      <c r="Q1529" s="46">
        <v>-3.3E-3</v>
      </c>
      <c r="R1529" s="46">
        <v>-3.5468295701936397E-3</v>
      </c>
      <c r="S1529" s="47">
        <v>10.65</v>
      </c>
      <c r="T1529" s="45">
        <v>-0.20915944449101492</v>
      </c>
      <c r="U1529" s="46">
        <v>-1.4E-3</v>
      </c>
      <c r="V1529" s="46">
        <v>-3.5999999999999999E-3</v>
      </c>
      <c r="W1529" s="46">
        <v>-3.8626415831655931E-3</v>
      </c>
      <c r="X1529" s="47">
        <v>10.6625</v>
      </c>
      <c r="Y1529" s="76" t="s">
        <v>26</v>
      </c>
    </row>
    <row r="1530" spans="1:25" x14ac:dyDescent="0.25">
      <c r="A1530" s="125" t="s">
        <v>2</v>
      </c>
      <c r="B1530" s="42" t="s">
        <v>1639</v>
      </c>
      <c r="C1530" s="74" t="s">
        <v>79</v>
      </c>
      <c r="D1530" s="42">
        <v>110</v>
      </c>
      <c r="E1530" s="75" t="s">
        <v>1650</v>
      </c>
      <c r="F1530" s="42">
        <v>10</v>
      </c>
      <c r="G1530" s="75" t="s">
        <v>26</v>
      </c>
      <c r="H1530" s="42">
        <v>2</v>
      </c>
      <c r="I1530" s="42" t="s">
        <v>1425</v>
      </c>
      <c r="J1530" s="46">
        <v>-2.7045269742133633</v>
      </c>
      <c r="K1530" s="46">
        <v>-4.1399999999999999E-2</v>
      </c>
      <c r="L1530" s="46">
        <v>-2.7199999999999998E-2</v>
      </c>
      <c r="M1530" s="46">
        <v>-4.9535845606994533E-2</v>
      </c>
      <c r="N1530" s="46">
        <v>10.574999999999999</v>
      </c>
      <c r="O1530" s="45">
        <v>-3.8336520627490902</v>
      </c>
      <c r="P1530" s="46">
        <v>-6.2700000000000006E-2</v>
      </c>
      <c r="Q1530" s="46">
        <v>-3.27E-2</v>
      </c>
      <c r="R1530" s="46">
        <v>-7.0714779219057181E-2</v>
      </c>
      <c r="S1530" s="47">
        <v>10.65</v>
      </c>
      <c r="T1530" s="45">
        <v>-3.6663533642035606</v>
      </c>
      <c r="U1530" s="46">
        <v>-5.8200000000000002E-2</v>
      </c>
      <c r="V1530" s="46">
        <v>-3.4599999999999999E-2</v>
      </c>
      <c r="W1530" s="46">
        <v>-6.770819743576105E-2</v>
      </c>
      <c r="X1530" s="47">
        <v>10.6625</v>
      </c>
      <c r="Y1530" s="76" t="s">
        <v>26</v>
      </c>
    </row>
    <row r="1531" spans="1:25" x14ac:dyDescent="0.25">
      <c r="A1531" s="125" t="s">
        <v>2</v>
      </c>
      <c r="B1531" s="42" t="s">
        <v>1639</v>
      </c>
      <c r="C1531" s="74" t="s">
        <v>79</v>
      </c>
      <c r="D1531" s="42">
        <v>110</v>
      </c>
      <c r="E1531" s="75" t="s">
        <v>1651</v>
      </c>
      <c r="F1531" s="42">
        <v>10</v>
      </c>
      <c r="G1531" s="75" t="s">
        <v>26</v>
      </c>
      <c r="H1531" s="42">
        <v>2</v>
      </c>
      <c r="I1531" s="42" t="s">
        <v>1425</v>
      </c>
      <c r="J1531" s="46">
        <v>0</v>
      </c>
      <c r="K1531" s="46">
        <v>0</v>
      </c>
      <c r="L1531" s="46">
        <v>0</v>
      </c>
      <c r="M1531" s="46">
        <v>0</v>
      </c>
      <c r="N1531" s="46">
        <v>10.574999999999999</v>
      </c>
      <c r="O1531" s="45">
        <v>0</v>
      </c>
      <c r="P1531" s="46">
        <v>0</v>
      </c>
      <c r="Q1531" s="46">
        <v>0</v>
      </c>
      <c r="R1531" s="46">
        <v>0</v>
      </c>
      <c r="S1531" s="47">
        <v>10.65</v>
      </c>
      <c r="T1531" s="45">
        <v>0</v>
      </c>
      <c r="U1531" s="46">
        <v>0</v>
      </c>
      <c r="V1531" s="46">
        <v>0</v>
      </c>
      <c r="W1531" s="46">
        <v>0</v>
      </c>
      <c r="X1531" s="47">
        <v>10.6625</v>
      </c>
      <c r="Y1531" s="76" t="s">
        <v>1652</v>
      </c>
    </row>
    <row r="1532" spans="1:25" x14ac:dyDescent="0.25">
      <c r="A1532" s="125" t="s">
        <v>2</v>
      </c>
      <c r="B1532" s="42" t="s">
        <v>1639</v>
      </c>
      <c r="C1532" s="74" t="s">
        <v>79</v>
      </c>
      <c r="D1532" s="42">
        <v>110</v>
      </c>
      <c r="E1532" s="75" t="s">
        <v>1653</v>
      </c>
      <c r="F1532" s="42">
        <v>10</v>
      </c>
      <c r="G1532" s="75" t="s">
        <v>26</v>
      </c>
      <c r="H1532" s="42">
        <v>2</v>
      </c>
      <c r="I1532" s="42" t="s">
        <v>1425</v>
      </c>
      <c r="J1532" s="46">
        <v>-11.909362617620095</v>
      </c>
      <c r="K1532" s="46">
        <v>-5.8999999999999997E-2</v>
      </c>
      <c r="L1532" s="46">
        <v>0.21</v>
      </c>
      <c r="M1532" s="46">
        <v>-0.21813069476806787</v>
      </c>
      <c r="N1532" s="46">
        <v>10.574999999999999</v>
      </c>
      <c r="O1532" s="45">
        <v>-9.8964396870100018</v>
      </c>
      <c r="P1532" s="46">
        <v>-9.2799999999999994E-2</v>
      </c>
      <c r="Q1532" s="46">
        <v>0.15719999999999998</v>
      </c>
      <c r="R1532" s="46">
        <v>-0.18254774717864911</v>
      </c>
      <c r="S1532" s="47">
        <v>10.65</v>
      </c>
      <c r="T1532" s="45">
        <v>-11.523068519075395</v>
      </c>
      <c r="U1532" s="46">
        <v>-5.0999999999999997E-2</v>
      </c>
      <c r="V1532" s="46">
        <v>0.20660000000000001</v>
      </c>
      <c r="W1532" s="46">
        <v>-0.21280169172259886</v>
      </c>
      <c r="X1532" s="47">
        <v>10.6625</v>
      </c>
      <c r="Y1532" s="76" t="s">
        <v>26</v>
      </c>
    </row>
    <row r="1533" spans="1:25" x14ac:dyDescent="0.25">
      <c r="A1533" s="125" t="s">
        <v>2</v>
      </c>
      <c r="B1533" s="42" t="s">
        <v>1639</v>
      </c>
      <c r="C1533" s="74" t="s">
        <v>79</v>
      </c>
      <c r="D1533" s="42">
        <v>110</v>
      </c>
      <c r="E1533" s="75" t="s">
        <v>1654</v>
      </c>
      <c r="F1533" s="42">
        <v>10</v>
      </c>
      <c r="G1533" s="75" t="s">
        <v>26</v>
      </c>
      <c r="H1533" s="42">
        <v>2</v>
      </c>
      <c r="I1533" s="42" t="s">
        <v>1425</v>
      </c>
      <c r="J1533" s="46">
        <v>-0.46253351751555744</v>
      </c>
      <c r="K1533" s="46">
        <v>-8.4000000000000012E-3</v>
      </c>
      <c r="L1533" s="46">
        <v>-1.1000000000000001E-3</v>
      </c>
      <c r="M1533" s="46">
        <v>-8.4717176534631986E-3</v>
      </c>
      <c r="N1533" s="46">
        <v>10.574999999999999</v>
      </c>
      <c r="O1533" s="45">
        <v>-0.5972281756896598</v>
      </c>
      <c r="P1533" s="46">
        <v>-1.0999999999999999E-2</v>
      </c>
      <c r="Q1533" s="46">
        <v>5.9999999999999995E-4</v>
      </c>
      <c r="R1533" s="46">
        <v>-1.1016351483136328E-2</v>
      </c>
      <c r="S1533" s="47">
        <v>10.65</v>
      </c>
      <c r="T1533" s="45">
        <v>-0.74688786075683011</v>
      </c>
      <c r="U1533" s="46">
        <v>-1.3599999999999999E-2</v>
      </c>
      <c r="V1533" s="46">
        <v>-2.3E-3</v>
      </c>
      <c r="W1533" s="46">
        <v>-1.3793114224133721E-2</v>
      </c>
      <c r="X1533" s="47">
        <v>10.6625</v>
      </c>
      <c r="Y1533" s="76" t="s">
        <v>26</v>
      </c>
    </row>
    <row r="1534" spans="1:25" x14ac:dyDescent="0.25">
      <c r="A1534" s="125" t="s">
        <v>2</v>
      </c>
      <c r="B1534" s="42" t="s">
        <v>1639</v>
      </c>
      <c r="C1534" s="74" t="s">
        <v>79</v>
      </c>
      <c r="D1534" s="42">
        <v>110</v>
      </c>
      <c r="E1534" s="75" t="s">
        <v>1655</v>
      </c>
      <c r="F1534" s="42">
        <v>10</v>
      </c>
      <c r="G1534" s="75" t="s">
        <v>26</v>
      </c>
      <c r="H1534" s="42">
        <v>2</v>
      </c>
      <c r="I1534" s="42" t="s">
        <v>1425</v>
      </c>
      <c r="J1534" s="46">
        <v>-0.74995407634646516</v>
      </c>
      <c r="K1534" s="46">
        <v>-1.0199999999999999E-2</v>
      </c>
      <c r="L1534" s="46">
        <v>-9.1999999999999998E-3</v>
      </c>
      <c r="M1534" s="46">
        <v>-1.373608386695422E-2</v>
      </c>
      <c r="N1534" s="46">
        <v>10.574999999999999</v>
      </c>
      <c r="O1534" s="45">
        <v>-1.6637261684191369</v>
      </c>
      <c r="P1534" s="46">
        <v>-2.18E-2</v>
      </c>
      <c r="Q1534" s="46">
        <v>-2.1600000000000001E-2</v>
      </c>
      <c r="R1534" s="46">
        <v>-3.0688760157425714E-2</v>
      </c>
      <c r="S1534" s="47">
        <v>10.65</v>
      </c>
      <c r="T1534" s="45">
        <v>-1.3464358521331914</v>
      </c>
      <c r="U1534" s="46">
        <v>-2.2200000000000001E-2</v>
      </c>
      <c r="V1534" s="46">
        <v>-1.12E-2</v>
      </c>
      <c r="W1534" s="46">
        <v>-2.4865236777477106E-2</v>
      </c>
      <c r="X1534" s="47">
        <v>10.6625</v>
      </c>
      <c r="Y1534" s="76" t="s">
        <v>26</v>
      </c>
    </row>
    <row r="1535" spans="1:25" ht="15.75" thickBot="1" x14ac:dyDescent="0.3">
      <c r="A1535" s="126" t="s">
        <v>2</v>
      </c>
      <c r="B1535" s="56" t="s">
        <v>1639</v>
      </c>
      <c r="C1535" s="97" t="s">
        <v>79</v>
      </c>
      <c r="D1535" s="56">
        <v>110</v>
      </c>
      <c r="E1535" s="95" t="s">
        <v>1656</v>
      </c>
      <c r="F1535" s="56">
        <v>10</v>
      </c>
      <c r="G1535" s="95" t="s">
        <v>26</v>
      </c>
      <c r="H1535" s="67">
        <v>1</v>
      </c>
      <c r="I1535" s="56" t="s">
        <v>1425</v>
      </c>
      <c r="J1535" s="59">
        <v>-2.1469224272535441</v>
      </c>
      <c r="K1535" s="59">
        <v>-2.8000000000000001E-2</v>
      </c>
      <c r="L1535" s="59">
        <v>-2.7899999999999998E-2</v>
      </c>
      <c r="M1535" s="59">
        <v>-3.9527332315753359E-2</v>
      </c>
      <c r="N1535" s="59">
        <v>10.63</v>
      </c>
      <c r="O1535" s="58">
        <v>-3.4047729334601051</v>
      </c>
      <c r="P1535" s="59">
        <v>-5.3800000000000001E-2</v>
      </c>
      <c r="Q1535" s="59">
        <v>-3.2799999999999996E-2</v>
      </c>
      <c r="R1535" s="59">
        <v>-6.3010157911244757E-2</v>
      </c>
      <c r="S1535" s="60">
        <v>10.685</v>
      </c>
      <c r="T1535" s="58">
        <v>-3.7277805179319978</v>
      </c>
      <c r="U1535" s="59">
        <v>-5.96E-2</v>
      </c>
      <c r="V1535" s="59">
        <v>-3.5000000000000003E-2</v>
      </c>
      <c r="W1535" s="59">
        <v>-6.9117002249808254E-2</v>
      </c>
      <c r="X1535" s="60">
        <v>10.705</v>
      </c>
      <c r="Y1535" s="96" t="s">
        <v>26</v>
      </c>
    </row>
    <row r="1536" spans="1:25" x14ac:dyDescent="0.25">
      <c r="A1536" s="69" t="s">
        <v>2</v>
      </c>
      <c r="B1536" s="30" t="s">
        <v>1657</v>
      </c>
      <c r="C1536" s="70" t="s">
        <v>386</v>
      </c>
      <c r="D1536" s="30">
        <v>35</v>
      </c>
      <c r="E1536" s="70" t="s">
        <v>1470</v>
      </c>
      <c r="F1536" s="30">
        <v>35</v>
      </c>
      <c r="G1536" s="70" t="s">
        <v>25</v>
      </c>
      <c r="H1536" s="30" t="s">
        <v>1418</v>
      </c>
      <c r="I1536" s="30" t="s">
        <v>24</v>
      </c>
      <c r="J1536" s="32">
        <v>1.3610117095317611</v>
      </c>
      <c r="K1536" s="32">
        <v>7.6619999999999994E-2</v>
      </c>
      <c r="L1536" s="32">
        <v>4.4289999999999996E-2</v>
      </c>
      <c r="M1536" s="32">
        <v>8.8499878530990075E-2</v>
      </c>
      <c r="N1536" s="32" t="s">
        <v>1419</v>
      </c>
      <c r="O1536" s="31">
        <v>2.766609075905285</v>
      </c>
      <c r="P1536" s="32">
        <v>0.17075000000000062</v>
      </c>
      <c r="Q1536" s="32">
        <v>7.0800000000000002E-2</v>
      </c>
      <c r="R1536" s="32">
        <v>0.18484642950298016</v>
      </c>
      <c r="S1536" s="33" t="s">
        <v>1419</v>
      </c>
      <c r="T1536" s="31">
        <v>0.93426049064220196</v>
      </c>
      <c r="U1536" s="32">
        <v>4.4319999999999998E-2</v>
      </c>
      <c r="V1536" s="32">
        <v>4.548E-2</v>
      </c>
      <c r="W1536" s="32">
        <v>6.3503486518458177E-2</v>
      </c>
      <c r="X1536" s="33" t="s">
        <v>1419</v>
      </c>
      <c r="Y1536" s="72" t="s">
        <v>1420</v>
      </c>
    </row>
    <row r="1537" spans="1:25" x14ac:dyDescent="0.25">
      <c r="A1537" s="125" t="s">
        <v>2</v>
      </c>
      <c r="B1537" s="42" t="s">
        <v>1657</v>
      </c>
      <c r="C1537" s="74" t="s">
        <v>386</v>
      </c>
      <c r="D1537" s="42">
        <v>35</v>
      </c>
      <c r="E1537" s="75" t="s">
        <v>340</v>
      </c>
      <c r="F1537" s="42">
        <v>10</v>
      </c>
      <c r="G1537" s="75" t="s">
        <v>55</v>
      </c>
      <c r="H1537" s="42" t="s">
        <v>1419</v>
      </c>
      <c r="I1537" s="42" t="s">
        <v>1471</v>
      </c>
      <c r="J1537" s="46">
        <v>-7.2026690963659698E-2</v>
      </c>
      <c r="K1537" s="46">
        <v>-1.32E-3</v>
      </c>
      <c r="L1537" s="46">
        <v>-4.0000000000000003E-5</v>
      </c>
      <c r="M1537" s="46">
        <v>-1.3206059215375343E-3</v>
      </c>
      <c r="N1537" s="46">
        <v>10.586</v>
      </c>
      <c r="O1537" s="45">
        <v>-9.5773629095463483E-2</v>
      </c>
      <c r="P1537" s="46">
        <v>-1.8000000000006366E-3</v>
      </c>
      <c r="Q1537" s="46">
        <v>-2.0000000000000001E-4</v>
      </c>
      <c r="R1537" s="46">
        <v>-1.8110770276281161E-3</v>
      </c>
      <c r="S1537" s="47">
        <v>10.917999999999999</v>
      </c>
      <c r="T1537" s="45">
        <v>-8.3733422462426807E-2</v>
      </c>
      <c r="U1537" s="46">
        <v>-1.32E-3</v>
      </c>
      <c r="V1537" s="46">
        <v>-8.8000000000000003E-4</v>
      </c>
      <c r="W1537" s="46">
        <v>-1.5864425612041554E-3</v>
      </c>
      <c r="X1537" s="47">
        <v>10.939</v>
      </c>
      <c r="Y1537" s="76" t="s">
        <v>26</v>
      </c>
    </row>
    <row r="1538" spans="1:25" x14ac:dyDescent="0.25">
      <c r="A1538" s="125" t="s">
        <v>2</v>
      </c>
      <c r="B1538" s="42" t="s">
        <v>1657</v>
      </c>
      <c r="C1538" s="74" t="s">
        <v>386</v>
      </c>
      <c r="D1538" s="42">
        <v>35</v>
      </c>
      <c r="E1538" s="75" t="s">
        <v>1448</v>
      </c>
      <c r="F1538" s="42">
        <v>10</v>
      </c>
      <c r="G1538" s="75" t="s">
        <v>33</v>
      </c>
      <c r="H1538" s="44">
        <v>1</v>
      </c>
      <c r="I1538" s="42" t="s">
        <v>1449</v>
      </c>
      <c r="J1538" s="46">
        <v>4.7635409833611639</v>
      </c>
      <c r="K1538" s="46">
        <v>7.5299999999999992E-2</v>
      </c>
      <c r="L1538" s="46">
        <v>4.4249999999999998E-2</v>
      </c>
      <c r="M1538" s="46">
        <v>8.7339295279959747E-2</v>
      </c>
      <c r="N1538" s="46">
        <v>10.586</v>
      </c>
      <c r="O1538" s="45">
        <v>9.683131765668497</v>
      </c>
      <c r="P1538" s="46">
        <v>0.16894999999999999</v>
      </c>
      <c r="Q1538" s="46">
        <v>7.0599999999999996E-2</v>
      </c>
      <c r="R1538" s="46">
        <v>0.18310778929362889</v>
      </c>
      <c r="S1538" s="47">
        <v>10.917999999999999</v>
      </c>
      <c r="T1538" s="45">
        <v>3.269911717247707</v>
      </c>
      <c r="U1538" s="46">
        <v>4.2999999999999997E-2</v>
      </c>
      <c r="V1538" s="46">
        <v>4.4600000000000001E-2</v>
      </c>
      <c r="W1538" s="46">
        <v>6.1952885324252659E-2</v>
      </c>
      <c r="X1538" s="47">
        <v>10.939</v>
      </c>
      <c r="Y1538" s="76" t="s">
        <v>26</v>
      </c>
    </row>
    <row r="1539" spans="1:25" x14ac:dyDescent="0.25">
      <c r="A1539" s="77" t="s">
        <v>2</v>
      </c>
      <c r="B1539" s="50" t="s">
        <v>1657</v>
      </c>
      <c r="C1539" s="78" t="s">
        <v>386</v>
      </c>
      <c r="D1539" s="50">
        <v>35</v>
      </c>
      <c r="E1539" s="78" t="s">
        <v>1472</v>
      </c>
      <c r="F1539" s="50">
        <v>35</v>
      </c>
      <c r="G1539" s="78" t="s">
        <v>25</v>
      </c>
      <c r="H1539" s="50" t="s">
        <v>1418</v>
      </c>
      <c r="I1539" s="50" t="s">
        <v>57</v>
      </c>
      <c r="J1539" s="52">
        <v>0</v>
      </c>
      <c r="K1539" s="52">
        <v>0</v>
      </c>
      <c r="L1539" s="52">
        <v>0</v>
      </c>
      <c r="M1539" s="52">
        <v>0</v>
      </c>
      <c r="N1539" s="52" t="s">
        <v>1419</v>
      </c>
      <c r="O1539" s="51">
        <v>0</v>
      </c>
      <c r="P1539" s="52">
        <v>0</v>
      </c>
      <c r="Q1539" s="52">
        <v>0</v>
      </c>
      <c r="R1539" s="52">
        <v>0</v>
      </c>
      <c r="S1539" s="53" t="s">
        <v>1419</v>
      </c>
      <c r="T1539" s="51">
        <v>0</v>
      </c>
      <c r="U1539" s="52">
        <v>0</v>
      </c>
      <c r="V1539" s="52">
        <v>0</v>
      </c>
      <c r="W1539" s="52">
        <v>0</v>
      </c>
      <c r="X1539" s="53" t="s">
        <v>1419</v>
      </c>
      <c r="Y1539" s="79" t="s">
        <v>1420</v>
      </c>
    </row>
    <row r="1540" spans="1:25" x14ac:dyDescent="0.25">
      <c r="A1540" s="125" t="s">
        <v>2</v>
      </c>
      <c r="B1540" s="42" t="s">
        <v>1657</v>
      </c>
      <c r="C1540" s="74" t="s">
        <v>386</v>
      </c>
      <c r="D1540" s="42">
        <v>35</v>
      </c>
      <c r="E1540" s="75" t="s">
        <v>1439</v>
      </c>
      <c r="F1540" s="42">
        <v>10</v>
      </c>
      <c r="G1540" s="75" t="s">
        <v>55</v>
      </c>
      <c r="H1540" s="42" t="s">
        <v>1419</v>
      </c>
      <c r="I1540" s="42" t="s">
        <v>1440</v>
      </c>
      <c r="J1540" s="46">
        <v>0</v>
      </c>
      <c r="K1540" s="46">
        <v>0</v>
      </c>
      <c r="L1540" s="46">
        <v>0</v>
      </c>
      <c r="M1540" s="46">
        <v>0</v>
      </c>
      <c r="N1540" s="46">
        <v>10.573001</v>
      </c>
      <c r="O1540" s="45">
        <v>0</v>
      </c>
      <c r="P1540" s="46">
        <v>0</v>
      </c>
      <c r="Q1540" s="46">
        <v>0</v>
      </c>
      <c r="R1540" s="46">
        <v>0</v>
      </c>
      <c r="S1540" s="47">
        <v>10.896001</v>
      </c>
      <c r="T1540" s="45">
        <v>0</v>
      </c>
      <c r="U1540" s="46">
        <v>0</v>
      </c>
      <c r="V1540" s="46">
        <v>0</v>
      </c>
      <c r="W1540" s="46">
        <v>0</v>
      </c>
      <c r="X1540" s="47">
        <v>10.952000999999999</v>
      </c>
      <c r="Y1540" s="76" t="s">
        <v>26</v>
      </c>
    </row>
    <row r="1541" spans="1:25" x14ac:dyDescent="0.25">
      <c r="A1541" s="125" t="s">
        <v>2</v>
      </c>
      <c r="B1541" s="42" t="s">
        <v>1657</v>
      </c>
      <c r="C1541" s="74" t="s">
        <v>386</v>
      </c>
      <c r="D1541" s="42">
        <v>35</v>
      </c>
      <c r="E1541" s="75" t="s">
        <v>1455</v>
      </c>
      <c r="F1541" s="42">
        <v>10</v>
      </c>
      <c r="G1541" s="75" t="s">
        <v>33</v>
      </c>
      <c r="H1541" s="42">
        <v>2</v>
      </c>
      <c r="I1541" s="42" t="s">
        <v>1456</v>
      </c>
      <c r="J1541" s="46">
        <v>0</v>
      </c>
      <c r="K1541" s="46">
        <v>0</v>
      </c>
      <c r="L1541" s="46">
        <v>0</v>
      </c>
      <c r="M1541" s="46">
        <v>0</v>
      </c>
      <c r="N1541" s="46">
        <v>10.573001</v>
      </c>
      <c r="O1541" s="45">
        <v>0</v>
      </c>
      <c r="P1541" s="46">
        <v>0</v>
      </c>
      <c r="Q1541" s="46">
        <v>0</v>
      </c>
      <c r="R1541" s="46">
        <v>0</v>
      </c>
      <c r="S1541" s="47">
        <v>10.896001</v>
      </c>
      <c r="T1541" s="45">
        <v>0</v>
      </c>
      <c r="U1541" s="46">
        <v>0</v>
      </c>
      <c r="V1541" s="46">
        <v>0</v>
      </c>
      <c r="W1541" s="46">
        <v>0</v>
      </c>
      <c r="X1541" s="47">
        <v>10.952000999999999</v>
      </c>
      <c r="Y1541" s="76" t="s">
        <v>1452</v>
      </c>
    </row>
    <row r="1542" spans="1:25" x14ac:dyDescent="0.25">
      <c r="A1542" s="125" t="s">
        <v>2</v>
      </c>
      <c r="B1542" s="42" t="s">
        <v>1657</v>
      </c>
      <c r="C1542" s="74" t="s">
        <v>386</v>
      </c>
      <c r="D1542" s="42">
        <v>35</v>
      </c>
      <c r="E1542" s="75" t="s">
        <v>1658</v>
      </c>
      <c r="F1542" s="42">
        <v>10</v>
      </c>
      <c r="G1542" s="75" t="s">
        <v>26</v>
      </c>
      <c r="H1542" s="44">
        <v>1</v>
      </c>
      <c r="I1542" s="42" t="s">
        <v>1425</v>
      </c>
      <c r="J1542" s="46">
        <v>0</v>
      </c>
      <c r="K1542" s="46">
        <v>0</v>
      </c>
      <c r="L1542" s="46">
        <v>0</v>
      </c>
      <c r="M1542" s="46">
        <v>0</v>
      </c>
      <c r="N1542" s="46">
        <v>10.586</v>
      </c>
      <c r="O1542" s="45">
        <v>0</v>
      </c>
      <c r="P1542" s="46">
        <v>0</v>
      </c>
      <c r="Q1542" s="46">
        <v>0</v>
      </c>
      <c r="R1542" s="46">
        <v>0</v>
      </c>
      <c r="S1542" s="47">
        <v>10.917999999999999</v>
      </c>
      <c r="T1542" s="45">
        <v>0</v>
      </c>
      <c r="U1542" s="46">
        <v>0</v>
      </c>
      <c r="V1542" s="46">
        <v>0</v>
      </c>
      <c r="W1542" s="46">
        <v>0</v>
      </c>
      <c r="X1542" s="47">
        <v>10.939</v>
      </c>
      <c r="Y1542" s="76" t="s">
        <v>26</v>
      </c>
    </row>
    <row r="1543" spans="1:25" x14ac:dyDescent="0.25">
      <c r="A1543" s="125" t="s">
        <v>2</v>
      </c>
      <c r="B1543" s="42" t="s">
        <v>1657</v>
      </c>
      <c r="C1543" s="74" t="s">
        <v>386</v>
      </c>
      <c r="D1543" s="42">
        <v>35</v>
      </c>
      <c r="E1543" s="75" t="s">
        <v>1659</v>
      </c>
      <c r="F1543" s="42">
        <v>10</v>
      </c>
      <c r="G1543" s="75" t="s">
        <v>26</v>
      </c>
      <c r="H1543" s="44">
        <v>1</v>
      </c>
      <c r="I1543" s="42" t="s">
        <v>1425</v>
      </c>
      <c r="J1543" s="46">
        <v>-3.2724383461707453E-2</v>
      </c>
      <c r="K1543" s="46">
        <v>-5.9999999999999995E-4</v>
      </c>
      <c r="L1543" s="46">
        <v>0</v>
      </c>
      <c r="M1543" s="46">
        <v>-5.9999999999999995E-4</v>
      </c>
      <c r="N1543" s="46">
        <v>10.586</v>
      </c>
      <c r="O1543" s="45">
        <v>-4.2305712074938655E-2</v>
      </c>
      <c r="P1543" s="46">
        <v>-8.0000000000000004E-4</v>
      </c>
      <c r="Q1543" s="46">
        <v>0</v>
      </c>
      <c r="R1543" s="46">
        <v>-8.0000000000000004E-4</v>
      </c>
      <c r="S1543" s="47">
        <v>10.917999999999999</v>
      </c>
      <c r="T1543" s="45">
        <v>-4.2224496245925607E-2</v>
      </c>
      <c r="U1543" s="46">
        <v>-8.0000000000000004E-4</v>
      </c>
      <c r="V1543" s="46">
        <v>0</v>
      </c>
      <c r="W1543" s="46">
        <v>-8.0000000000000004E-4</v>
      </c>
      <c r="X1543" s="47">
        <v>10.939</v>
      </c>
      <c r="Y1543" s="76" t="s">
        <v>26</v>
      </c>
    </row>
    <row r="1544" spans="1:25" x14ac:dyDescent="0.25">
      <c r="A1544" s="125" t="s">
        <v>2</v>
      </c>
      <c r="B1544" s="42" t="s">
        <v>1657</v>
      </c>
      <c r="C1544" s="74" t="s">
        <v>386</v>
      </c>
      <c r="D1544" s="42">
        <v>35</v>
      </c>
      <c r="E1544" s="75" t="s">
        <v>1660</v>
      </c>
      <c r="F1544" s="42">
        <v>10</v>
      </c>
      <c r="G1544" s="75" t="s">
        <v>26</v>
      </c>
      <c r="H1544" s="44">
        <v>1</v>
      </c>
      <c r="I1544" s="42" t="s">
        <v>1425</v>
      </c>
      <c r="J1544" s="46">
        <v>-0.73475168473801422</v>
      </c>
      <c r="K1544" s="46">
        <v>-4.3499999999999997E-3</v>
      </c>
      <c r="L1544" s="46">
        <v>-1.2749999999999999E-2</v>
      </c>
      <c r="M1544" s="46">
        <v>-1.3471636871590623E-2</v>
      </c>
      <c r="N1544" s="46">
        <v>10.586</v>
      </c>
      <c r="O1544" s="45">
        <v>-0.85848824532149715</v>
      </c>
      <c r="P1544" s="46">
        <v>-7.1999999999999998E-3</v>
      </c>
      <c r="Q1544" s="46">
        <v>-1.455E-2</v>
      </c>
      <c r="R1544" s="46">
        <v>-1.6233992115311624E-2</v>
      </c>
      <c r="S1544" s="47">
        <v>10.917999999999999</v>
      </c>
      <c r="T1544" s="45">
        <v>-0.97444589818753713</v>
      </c>
      <c r="U1544" s="46">
        <v>-5.2500000000000003E-3</v>
      </c>
      <c r="V1544" s="46">
        <v>-1.77E-2</v>
      </c>
      <c r="W1544" s="46">
        <v>-1.8462191094233645E-2</v>
      </c>
      <c r="X1544" s="47">
        <v>10.939</v>
      </c>
      <c r="Y1544" s="76" t="s">
        <v>26</v>
      </c>
    </row>
    <row r="1545" spans="1:25" x14ac:dyDescent="0.25">
      <c r="A1545" s="125" t="s">
        <v>2</v>
      </c>
      <c r="B1545" s="42" t="s">
        <v>1657</v>
      </c>
      <c r="C1545" s="74" t="s">
        <v>386</v>
      </c>
      <c r="D1545" s="42">
        <v>35</v>
      </c>
      <c r="E1545" s="75" t="s">
        <v>1661</v>
      </c>
      <c r="F1545" s="42">
        <v>10</v>
      </c>
      <c r="G1545" s="75" t="s">
        <v>26</v>
      </c>
      <c r="H1545" s="42">
        <v>2</v>
      </c>
      <c r="I1545" s="42" t="s">
        <v>1425</v>
      </c>
      <c r="J1545" s="46">
        <v>-1.6578449886911719</v>
      </c>
      <c r="K1545" s="46">
        <v>-2.98E-2</v>
      </c>
      <c r="L1545" s="46">
        <v>-5.7999999999999996E-3</v>
      </c>
      <c r="M1545" s="46">
        <v>-3.035918312471533E-2</v>
      </c>
      <c r="N1545" s="46">
        <v>10.573001</v>
      </c>
      <c r="O1545" s="45">
        <v>-5.5945950106192743</v>
      </c>
      <c r="P1545" s="46">
        <v>-0.104</v>
      </c>
      <c r="Q1545" s="46">
        <v>-1.8200000000000001E-2</v>
      </c>
      <c r="R1545" s="46">
        <v>-0.10558049062208415</v>
      </c>
      <c r="S1545" s="47">
        <v>10.896001</v>
      </c>
      <c r="T1545" s="45">
        <v>-1.9603145340780528</v>
      </c>
      <c r="U1545" s="46">
        <v>-3.6400000000000002E-2</v>
      </c>
      <c r="V1545" s="46">
        <v>-7.6E-3</v>
      </c>
      <c r="W1545" s="46">
        <v>-3.7184943189414718E-2</v>
      </c>
      <c r="X1545" s="47">
        <v>10.952000999999999</v>
      </c>
      <c r="Y1545" s="76" t="s">
        <v>26</v>
      </c>
    </row>
    <row r="1546" spans="1:25" x14ac:dyDescent="0.25">
      <c r="A1546" s="125" t="s">
        <v>2</v>
      </c>
      <c r="B1546" s="42" t="s">
        <v>1657</v>
      </c>
      <c r="C1546" s="74" t="s">
        <v>386</v>
      </c>
      <c r="D1546" s="42">
        <v>35</v>
      </c>
      <c r="E1546" s="75" t="s">
        <v>1662</v>
      </c>
      <c r="F1546" s="42">
        <v>10</v>
      </c>
      <c r="G1546" s="75" t="s">
        <v>26</v>
      </c>
      <c r="H1546" s="42">
        <v>2</v>
      </c>
      <c r="I1546" s="42" t="s">
        <v>1425</v>
      </c>
      <c r="J1546" s="46">
        <v>-0.40963960996418985</v>
      </c>
      <c r="K1546" s="46">
        <v>-1.4999999999999999E-4</v>
      </c>
      <c r="L1546" s="46">
        <v>-7.4999999999999997E-3</v>
      </c>
      <c r="M1546" s="46">
        <v>-7.5014998500299926E-3</v>
      </c>
      <c r="N1546" s="46">
        <v>10.573001</v>
      </c>
      <c r="O1546" s="45">
        <v>-0.40544307129079249</v>
      </c>
      <c r="P1546" s="46">
        <v>-1.4999999999999999E-4</v>
      </c>
      <c r="Q1546" s="46">
        <v>-7.6500000000000005E-3</v>
      </c>
      <c r="R1546" s="46">
        <v>-7.6514704469141104E-3</v>
      </c>
      <c r="S1546" s="47">
        <v>10.896001</v>
      </c>
      <c r="T1546" s="45">
        <v>-0.39546380664053898</v>
      </c>
      <c r="U1546" s="46">
        <v>-1.4999999999999999E-4</v>
      </c>
      <c r="V1546" s="46">
        <v>-7.4999999999999997E-3</v>
      </c>
      <c r="W1546" s="46">
        <v>-7.5014998500299926E-3</v>
      </c>
      <c r="X1546" s="47">
        <v>10.952000999999999</v>
      </c>
      <c r="Y1546" s="76" t="s">
        <v>1575</v>
      </c>
    </row>
    <row r="1547" spans="1:25" x14ac:dyDescent="0.25">
      <c r="A1547" s="125" t="s">
        <v>2</v>
      </c>
      <c r="B1547" s="42" t="s">
        <v>1657</v>
      </c>
      <c r="C1547" s="74" t="s">
        <v>386</v>
      </c>
      <c r="D1547" s="42">
        <v>35</v>
      </c>
      <c r="E1547" s="75" t="s">
        <v>1663</v>
      </c>
      <c r="F1547" s="42">
        <v>10</v>
      </c>
      <c r="G1547" s="75" t="s">
        <v>26</v>
      </c>
      <c r="H1547" s="42">
        <v>2</v>
      </c>
      <c r="I1547" s="42" t="s">
        <v>1425</v>
      </c>
      <c r="J1547" s="46">
        <v>-0.59016746033760858</v>
      </c>
      <c r="K1547" s="46">
        <v>-4.0000000000000002E-4</v>
      </c>
      <c r="L1547" s="46">
        <v>-1.0800000000000001E-2</v>
      </c>
      <c r="M1547" s="46">
        <v>-1.0807404868885036E-2</v>
      </c>
      <c r="N1547" s="46">
        <v>10.573001</v>
      </c>
      <c r="O1547" s="45">
        <v>-0.60444530030619648</v>
      </c>
      <c r="P1547" s="46">
        <v>-4.0000000000000002E-4</v>
      </c>
      <c r="Q1547" s="46">
        <v>-1.14E-2</v>
      </c>
      <c r="R1547" s="46">
        <v>-1.140701538527936E-2</v>
      </c>
      <c r="S1547" s="47">
        <v>10.896001</v>
      </c>
      <c r="T1547" s="45">
        <v>-0.62242929447271167</v>
      </c>
      <c r="U1547" s="46">
        <v>-4.0000000000000002E-4</v>
      </c>
      <c r="V1547" s="46">
        <v>-1.1800000000000001E-2</v>
      </c>
      <c r="W1547" s="46">
        <v>-1.1806777714516355E-2</v>
      </c>
      <c r="X1547" s="47">
        <v>10.952000999999999</v>
      </c>
      <c r="Y1547" s="76" t="s">
        <v>26</v>
      </c>
    </row>
    <row r="1548" spans="1:25" ht="15.75" thickBot="1" x14ac:dyDescent="0.3">
      <c r="A1548" s="126" t="s">
        <v>2</v>
      </c>
      <c r="B1548" s="56" t="s">
        <v>1657</v>
      </c>
      <c r="C1548" s="97" t="s">
        <v>386</v>
      </c>
      <c r="D1548" s="56">
        <v>35</v>
      </c>
      <c r="E1548" s="95" t="s">
        <v>1664</v>
      </c>
      <c r="F1548" s="56">
        <v>10</v>
      </c>
      <c r="G1548" s="95" t="s">
        <v>26</v>
      </c>
      <c r="H1548" s="56">
        <v>2</v>
      </c>
      <c r="I1548" s="56" t="s">
        <v>1425</v>
      </c>
      <c r="J1548" s="59">
        <v>-2.2213722701543417</v>
      </c>
      <c r="K1548" s="59">
        <v>-0.04</v>
      </c>
      <c r="L1548" s="59">
        <v>-7.4000000000000003E-3</v>
      </c>
      <c r="M1548" s="59">
        <v>-4.0678741376792865E-2</v>
      </c>
      <c r="N1548" s="59">
        <v>10.573001</v>
      </c>
      <c r="O1548" s="58">
        <v>-3.1502340920370848</v>
      </c>
      <c r="P1548" s="59">
        <v>-5.6399999999999999E-2</v>
      </c>
      <c r="Q1548" s="59">
        <v>-1.8800000000000001E-2</v>
      </c>
      <c r="R1548" s="59">
        <v>-5.9450820011165535E-2</v>
      </c>
      <c r="S1548" s="60">
        <v>10.896001</v>
      </c>
      <c r="T1548" s="58">
        <v>0</v>
      </c>
      <c r="U1548" s="59">
        <v>0</v>
      </c>
      <c r="V1548" s="59">
        <v>0</v>
      </c>
      <c r="W1548" s="59">
        <v>0</v>
      </c>
      <c r="X1548" s="60">
        <v>10.952000999999999</v>
      </c>
      <c r="Y1548" s="96" t="s">
        <v>1665</v>
      </c>
    </row>
    <row r="1549" spans="1:25" x14ac:dyDescent="0.25">
      <c r="A1549" s="69" t="s">
        <v>2</v>
      </c>
      <c r="B1549" s="30" t="s">
        <v>1666</v>
      </c>
      <c r="C1549" s="70" t="s">
        <v>386</v>
      </c>
      <c r="D1549" s="30">
        <v>35</v>
      </c>
      <c r="E1549" s="70" t="s">
        <v>1470</v>
      </c>
      <c r="F1549" s="30">
        <v>35</v>
      </c>
      <c r="G1549" s="70" t="s">
        <v>25</v>
      </c>
      <c r="H1549" s="30" t="s">
        <v>1418</v>
      </c>
      <c r="I1549" s="30" t="s">
        <v>24</v>
      </c>
      <c r="J1549" s="32">
        <v>5.2946952021141467</v>
      </c>
      <c r="K1549" s="32">
        <v>0.28159499999999998</v>
      </c>
      <c r="L1549" s="32">
        <v>0.17280000000000001</v>
      </c>
      <c r="M1549" s="32">
        <v>0.33038702157469801</v>
      </c>
      <c r="N1549" s="32">
        <v>36.027500000000003</v>
      </c>
      <c r="O1549" s="31">
        <v>9.3092760925751676</v>
      </c>
      <c r="P1549" s="32">
        <v>0.52999499999999988</v>
      </c>
      <c r="Q1549" s="32">
        <v>0.28739999999999999</v>
      </c>
      <c r="R1549" s="32">
        <v>0.60290418809708057</v>
      </c>
      <c r="S1549" s="33">
        <v>37.392499999999998</v>
      </c>
      <c r="T1549" s="31">
        <v>8.0246263270247642</v>
      </c>
      <c r="U1549" s="32">
        <v>0.454405</v>
      </c>
      <c r="V1549" s="32">
        <v>0.2616</v>
      </c>
      <c r="W1549" s="32">
        <v>0.52432667681990008</v>
      </c>
      <c r="X1549" s="33">
        <v>37.725000000000001</v>
      </c>
      <c r="Y1549" s="72" t="s">
        <v>1438</v>
      </c>
    </row>
    <row r="1550" spans="1:25" x14ac:dyDescent="0.25">
      <c r="A1550" s="125" t="s">
        <v>2</v>
      </c>
      <c r="B1550" s="42" t="s">
        <v>1666</v>
      </c>
      <c r="C1550" s="74" t="s">
        <v>386</v>
      </c>
      <c r="D1550" s="42">
        <v>35</v>
      </c>
      <c r="E1550" s="75" t="s">
        <v>340</v>
      </c>
      <c r="F1550" s="42">
        <v>10</v>
      </c>
      <c r="G1550" s="75" t="s">
        <v>55</v>
      </c>
      <c r="H1550" s="42" t="s">
        <v>1419</v>
      </c>
      <c r="I1550" s="42" t="s">
        <v>1471</v>
      </c>
      <c r="J1550" s="46">
        <v>-1.0920136283300816E-2</v>
      </c>
      <c r="K1550" s="46">
        <v>-1.95E-4</v>
      </c>
      <c r="L1550" s="46">
        <v>0</v>
      </c>
      <c r="M1550" s="46">
        <v>-1.95E-4</v>
      </c>
      <c r="N1550" s="46">
        <v>10.31</v>
      </c>
      <c r="O1550" s="45">
        <v>-1.0576477696649265E-2</v>
      </c>
      <c r="P1550" s="46">
        <v>-1.95E-4</v>
      </c>
      <c r="Q1550" s="46">
        <v>0</v>
      </c>
      <c r="R1550" s="46">
        <v>-1.95E-4</v>
      </c>
      <c r="S1550" s="47">
        <v>10.645</v>
      </c>
      <c r="T1550" s="45">
        <v>-1.1020509975443078E-2</v>
      </c>
      <c r="U1550" s="46">
        <v>-2.05E-4</v>
      </c>
      <c r="V1550" s="46">
        <v>0</v>
      </c>
      <c r="W1550" s="46">
        <v>-2.05E-4</v>
      </c>
      <c r="X1550" s="47">
        <v>10.74</v>
      </c>
      <c r="Y1550" s="76" t="s">
        <v>26</v>
      </c>
    </row>
    <row r="1551" spans="1:25" x14ac:dyDescent="0.25">
      <c r="A1551" s="125" t="s">
        <v>2</v>
      </c>
      <c r="B1551" s="42" t="s">
        <v>1666</v>
      </c>
      <c r="C1551" s="74" t="s">
        <v>386</v>
      </c>
      <c r="D1551" s="42">
        <v>35</v>
      </c>
      <c r="E1551" s="75" t="s">
        <v>1519</v>
      </c>
      <c r="F1551" s="42">
        <v>10</v>
      </c>
      <c r="G1551" s="75" t="s">
        <v>33</v>
      </c>
      <c r="H1551" s="44">
        <v>1</v>
      </c>
      <c r="I1551" s="42" t="s">
        <v>1449</v>
      </c>
      <c r="J1551" s="46">
        <v>18.492597558801798</v>
      </c>
      <c r="K1551" s="46">
        <v>0.28139999999999998</v>
      </c>
      <c r="L1551" s="46">
        <v>0.17280000000000001</v>
      </c>
      <c r="M1551" s="46">
        <v>0.33022083519971901</v>
      </c>
      <c r="N1551" s="46">
        <v>10.31</v>
      </c>
      <c r="O1551" s="45">
        <v>32.691229583872541</v>
      </c>
      <c r="P1551" s="46">
        <v>0.52979999999999994</v>
      </c>
      <c r="Q1551" s="46">
        <v>0.28739999999999999</v>
      </c>
      <c r="R1551" s="46">
        <v>0.6027327766099998</v>
      </c>
      <c r="S1551" s="47">
        <v>10.645</v>
      </c>
      <c r="T1551" s="45">
        <v>28.177510021157648</v>
      </c>
      <c r="U1551" s="46">
        <v>0.45419999999999999</v>
      </c>
      <c r="V1551" s="46">
        <v>0.2616</v>
      </c>
      <c r="W1551" s="46">
        <v>0.52414902461036783</v>
      </c>
      <c r="X1551" s="47">
        <v>10.74</v>
      </c>
      <c r="Y1551" s="76" t="s">
        <v>26</v>
      </c>
    </row>
    <row r="1552" spans="1:25" x14ac:dyDescent="0.25">
      <c r="A1552" s="77" t="s">
        <v>2</v>
      </c>
      <c r="B1552" s="50" t="s">
        <v>1666</v>
      </c>
      <c r="C1552" s="78" t="s">
        <v>386</v>
      </c>
      <c r="D1552" s="50">
        <v>35</v>
      </c>
      <c r="E1552" s="78" t="s">
        <v>1472</v>
      </c>
      <c r="F1552" s="50">
        <v>35</v>
      </c>
      <c r="G1552" s="78" t="s">
        <v>25</v>
      </c>
      <c r="H1552" s="50" t="s">
        <v>1418</v>
      </c>
      <c r="I1552" s="50" t="s">
        <v>57</v>
      </c>
      <c r="J1552" s="52">
        <v>3.2257009244650479</v>
      </c>
      <c r="K1552" s="52">
        <v>0.148816</v>
      </c>
      <c r="L1552" s="52">
        <v>0.13639999999999999</v>
      </c>
      <c r="M1552" s="52">
        <v>0.20186917014740016</v>
      </c>
      <c r="N1552" s="52">
        <v>36.1325</v>
      </c>
      <c r="O1552" s="51">
        <v>5.0674476749259014</v>
      </c>
      <c r="P1552" s="52">
        <v>0.26681200000000005</v>
      </c>
      <c r="Q1552" s="52">
        <v>0.19319999999999998</v>
      </c>
      <c r="R1552" s="52">
        <v>0.32941597311605886</v>
      </c>
      <c r="S1552" s="53">
        <v>37.532499999999999</v>
      </c>
      <c r="T1552" s="51">
        <v>6.3610358507160543</v>
      </c>
      <c r="U1552" s="52">
        <v>0.33641599999999999</v>
      </c>
      <c r="V1552" s="52">
        <v>0.24440000000000001</v>
      </c>
      <c r="W1552" s="52">
        <v>0.41582097717166699</v>
      </c>
      <c r="X1552" s="53">
        <v>37.7425</v>
      </c>
      <c r="Y1552" s="79" t="s">
        <v>1438</v>
      </c>
    </row>
    <row r="1553" spans="1:25" x14ac:dyDescent="0.25">
      <c r="A1553" s="125" t="s">
        <v>2</v>
      </c>
      <c r="B1553" s="42" t="s">
        <v>1666</v>
      </c>
      <c r="C1553" s="74" t="s">
        <v>386</v>
      </c>
      <c r="D1553" s="42">
        <v>35</v>
      </c>
      <c r="E1553" s="75" t="s">
        <v>1439</v>
      </c>
      <c r="F1553" s="42">
        <v>10</v>
      </c>
      <c r="G1553" s="75" t="s">
        <v>55</v>
      </c>
      <c r="H1553" s="42" t="s">
        <v>1419</v>
      </c>
      <c r="I1553" s="42" t="s">
        <v>1440</v>
      </c>
      <c r="J1553" s="46">
        <v>-8.9297972824394411E-4</v>
      </c>
      <c r="K1553" s="46">
        <v>-1.5999999999999999E-5</v>
      </c>
      <c r="L1553" s="46">
        <v>0</v>
      </c>
      <c r="M1553" s="46">
        <v>-1.5999999999999999E-5</v>
      </c>
      <c r="N1553" s="46">
        <v>10.345000000000001</v>
      </c>
      <c r="O1553" s="45">
        <v>-6.4781734142241255E-4</v>
      </c>
      <c r="P1553" s="46">
        <v>-1.2E-5</v>
      </c>
      <c r="Q1553" s="46">
        <v>0</v>
      </c>
      <c r="R1553" s="46">
        <v>-1.2E-5</v>
      </c>
      <c r="S1553" s="47">
        <v>10.695</v>
      </c>
      <c r="T1553" s="45">
        <v>-8.5813983174023241E-4</v>
      </c>
      <c r="U1553" s="46">
        <v>-1.5999999999999999E-5</v>
      </c>
      <c r="V1553" s="46">
        <v>0</v>
      </c>
      <c r="W1553" s="46">
        <v>-1.5999999999999999E-5</v>
      </c>
      <c r="X1553" s="47">
        <v>10.765000000000001</v>
      </c>
      <c r="Y1553" s="76" t="s">
        <v>26</v>
      </c>
    </row>
    <row r="1554" spans="1:25" x14ac:dyDescent="0.25">
      <c r="A1554" s="125" t="s">
        <v>2</v>
      </c>
      <c r="B1554" s="42" t="s">
        <v>1666</v>
      </c>
      <c r="C1554" s="74" t="s">
        <v>386</v>
      </c>
      <c r="D1554" s="42">
        <v>35</v>
      </c>
      <c r="E1554" s="75" t="s">
        <v>1667</v>
      </c>
      <c r="F1554" s="42">
        <v>10</v>
      </c>
      <c r="G1554" s="75" t="s">
        <v>33</v>
      </c>
      <c r="H1554" s="42">
        <v>2</v>
      </c>
      <c r="I1554" s="42" t="s">
        <v>1456</v>
      </c>
      <c r="J1554" s="46">
        <v>11.265909013828704</v>
      </c>
      <c r="K1554" s="46">
        <v>0.14880000000000002</v>
      </c>
      <c r="L1554" s="46">
        <v>0.13639999999999999</v>
      </c>
      <c r="M1554" s="46">
        <v>0.20185737539163637</v>
      </c>
      <c r="N1554" s="46">
        <v>10.345000000000001</v>
      </c>
      <c r="O1554" s="45">
        <v>17.782923628566049</v>
      </c>
      <c r="P1554" s="46">
        <v>0.26680000000000004</v>
      </c>
      <c r="Q1554" s="46">
        <v>0.19319999999999998</v>
      </c>
      <c r="R1554" s="46">
        <v>0.3294062537354141</v>
      </c>
      <c r="S1554" s="47">
        <v>10.695</v>
      </c>
      <c r="T1554" s="45">
        <v>22.301339697357868</v>
      </c>
      <c r="U1554" s="46">
        <v>0.33639999999999998</v>
      </c>
      <c r="V1554" s="46">
        <v>0.24440000000000001</v>
      </c>
      <c r="W1554" s="46">
        <v>0.41580803263044352</v>
      </c>
      <c r="X1554" s="47">
        <v>10.765000000000001</v>
      </c>
      <c r="Y1554" s="76" t="s">
        <v>26</v>
      </c>
    </row>
    <row r="1555" spans="1:25" x14ac:dyDescent="0.25">
      <c r="A1555" s="125" t="s">
        <v>2</v>
      </c>
      <c r="B1555" s="42" t="s">
        <v>1666</v>
      </c>
      <c r="C1555" s="74" t="s">
        <v>386</v>
      </c>
      <c r="D1555" s="42">
        <v>35</v>
      </c>
      <c r="E1555" s="75" t="s">
        <v>1668</v>
      </c>
      <c r="F1555" s="42">
        <v>10</v>
      </c>
      <c r="G1555" s="75" t="s">
        <v>26</v>
      </c>
      <c r="H1555" s="44">
        <v>1</v>
      </c>
      <c r="I1555" s="42" t="s">
        <v>1425</v>
      </c>
      <c r="J1555" s="46">
        <v>-9.7961214389356621E-2</v>
      </c>
      <c r="K1555" s="46">
        <v>-8.9999999999999998E-4</v>
      </c>
      <c r="L1555" s="46">
        <v>-1.5E-3</v>
      </c>
      <c r="M1555" s="46">
        <v>-1.7492855684535901E-3</v>
      </c>
      <c r="N1555" s="46">
        <v>10.31</v>
      </c>
      <c r="O1555" s="45">
        <v>-0.31086665027020671</v>
      </c>
      <c r="P1555" s="46">
        <v>-4.2000000000000006E-3</v>
      </c>
      <c r="Q1555" s="46">
        <v>-3.8999999999999998E-3</v>
      </c>
      <c r="R1555" s="46">
        <v>-5.7314919523628396E-3</v>
      </c>
      <c r="S1555" s="47">
        <v>10.645</v>
      </c>
      <c r="T1555" s="45">
        <v>-0.12282395631787951</v>
      </c>
      <c r="U1555" s="46">
        <v>-8.9999999999999998E-4</v>
      </c>
      <c r="V1555" s="46">
        <v>-2.1000000000000003E-3</v>
      </c>
      <c r="W1555" s="46">
        <v>-2.2847319317591728E-3</v>
      </c>
      <c r="X1555" s="47">
        <v>10.74</v>
      </c>
      <c r="Y1555" s="76" t="s">
        <v>26</v>
      </c>
    </row>
    <row r="1556" spans="1:25" x14ac:dyDescent="0.25">
      <c r="A1556" s="125" t="s">
        <v>2</v>
      </c>
      <c r="B1556" s="42" t="s">
        <v>1666</v>
      </c>
      <c r="C1556" s="74" t="s">
        <v>386</v>
      </c>
      <c r="D1556" s="42">
        <v>35</v>
      </c>
      <c r="E1556" s="75" t="s">
        <v>1669</v>
      </c>
      <c r="F1556" s="42">
        <v>10</v>
      </c>
      <c r="G1556" s="75" t="s">
        <v>26</v>
      </c>
      <c r="H1556" s="44">
        <v>1</v>
      </c>
      <c r="I1556" s="42" t="s">
        <v>1425</v>
      </c>
      <c r="J1556" s="46">
        <v>-12.832672310108201</v>
      </c>
      <c r="K1556" s="46">
        <v>-0.21359999999999998</v>
      </c>
      <c r="L1556" s="46">
        <v>-8.2979999999999998E-2</v>
      </c>
      <c r="M1556" s="46">
        <v>-0.22915200282781731</v>
      </c>
      <c r="N1556" s="46">
        <v>10.31</v>
      </c>
      <c r="O1556" s="45">
        <v>-22.530128207226682</v>
      </c>
      <c r="P1556" s="46">
        <v>-0.39383999999999997</v>
      </c>
      <c r="Q1556" s="46">
        <v>-0.13206000000000001</v>
      </c>
      <c r="R1556" s="46">
        <v>-0.41539112797458733</v>
      </c>
      <c r="S1556" s="47">
        <v>10.645</v>
      </c>
      <c r="T1556" s="45">
        <v>-21.130582898854353</v>
      </c>
      <c r="U1556" s="46">
        <v>-0.36899999999999999</v>
      </c>
      <c r="V1556" s="46">
        <v>-0.13541999999999998</v>
      </c>
      <c r="W1556" s="46">
        <v>-0.39306434129796103</v>
      </c>
      <c r="X1556" s="47">
        <v>10.74</v>
      </c>
      <c r="Y1556" s="76" t="s">
        <v>26</v>
      </c>
    </row>
    <row r="1557" spans="1:25" x14ac:dyDescent="0.25">
      <c r="A1557" s="125" t="s">
        <v>2</v>
      </c>
      <c r="B1557" s="42" t="s">
        <v>1666</v>
      </c>
      <c r="C1557" s="74" t="s">
        <v>386</v>
      </c>
      <c r="D1557" s="42">
        <v>35</v>
      </c>
      <c r="E1557" s="75" t="s">
        <v>1670</v>
      </c>
      <c r="F1557" s="42">
        <v>10</v>
      </c>
      <c r="G1557" s="75" t="s">
        <v>26</v>
      </c>
      <c r="H1557" s="44">
        <v>1</v>
      </c>
      <c r="I1557" s="42" t="s">
        <v>1425</v>
      </c>
      <c r="J1557" s="46">
        <v>-6.1938393223119528</v>
      </c>
      <c r="K1557" s="46">
        <v>-6.7000000000000004E-2</v>
      </c>
      <c r="L1557" s="46">
        <v>-8.7999999999999995E-2</v>
      </c>
      <c r="M1557" s="46">
        <v>-0.11060289327137876</v>
      </c>
      <c r="N1557" s="46">
        <v>10.31</v>
      </c>
      <c r="O1557" s="45">
        <v>-10.878135719602703</v>
      </c>
      <c r="P1557" s="46">
        <v>-0.13200000000000001</v>
      </c>
      <c r="Q1557" s="46">
        <v>-0.151</v>
      </c>
      <c r="R1557" s="46">
        <v>-0.20056171120131577</v>
      </c>
      <c r="S1557" s="47">
        <v>10.645</v>
      </c>
      <c r="T1557" s="45">
        <v>-8.0515932869930271</v>
      </c>
      <c r="U1557" s="46">
        <v>-8.4000000000000005E-2</v>
      </c>
      <c r="V1557" s="46">
        <v>-0.124</v>
      </c>
      <c r="W1557" s="46">
        <v>-0.14977316181479244</v>
      </c>
      <c r="X1557" s="47">
        <v>10.74</v>
      </c>
      <c r="Y1557" s="76" t="s">
        <v>26</v>
      </c>
    </row>
    <row r="1558" spans="1:25" x14ac:dyDescent="0.25">
      <c r="A1558" s="125" t="s">
        <v>2</v>
      </c>
      <c r="B1558" s="42" t="s">
        <v>1666</v>
      </c>
      <c r="C1558" s="74" t="s">
        <v>386</v>
      </c>
      <c r="D1558" s="42">
        <v>35</v>
      </c>
      <c r="E1558" s="75" t="s">
        <v>1671</v>
      </c>
      <c r="F1558" s="42">
        <v>10</v>
      </c>
      <c r="G1558" s="75" t="s">
        <v>26</v>
      </c>
      <c r="H1558" s="42">
        <v>2</v>
      </c>
      <c r="I1558" s="42" t="s">
        <v>1425</v>
      </c>
      <c r="J1558" s="46">
        <v>0</v>
      </c>
      <c r="K1558" s="46">
        <v>0</v>
      </c>
      <c r="L1558" s="46">
        <v>0</v>
      </c>
      <c r="M1558" s="46">
        <v>0</v>
      </c>
      <c r="N1558" s="46">
        <v>10.345000000000001</v>
      </c>
      <c r="O1558" s="45">
        <v>0</v>
      </c>
      <c r="P1558" s="46">
        <v>0</v>
      </c>
      <c r="Q1558" s="46">
        <v>0</v>
      </c>
      <c r="R1558" s="46">
        <v>0</v>
      </c>
      <c r="S1558" s="47">
        <v>10.695</v>
      </c>
      <c r="T1558" s="45">
        <v>0</v>
      </c>
      <c r="U1558" s="46">
        <v>0</v>
      </c>
      <c r="V1558" s="46">
        <v>0</v>
      </c>
      <c r="W1558" s="46">
        <v>0</v>
      </c>
      <c r="X1558" s="47">
        <v>10.765000000000001</v>
      </c>
      <c r="Y1558" s="76" t="s">
        <v>1609</v>
      </c>
    </row>
    <row r="1559" spans="1:25" x14ac:dyDescent="0.25">
      <c r="A1559" s="125" t="s">
        <v>2</v>
      </c>
      <c r="B1559" s="42" t="s">
        <v>1666</v>
      </c>
      <c r="C1559" s="74" t="s">
        <v>386</v>
      </c>
      <c r="D1559" s="42">
        <v>35</v>
      </c>
      <c r="E1559" s="75" t="s">
        <v>1672</v>
      </c>
      <c r="F1559" s="42">
        <v>10</v>
      </c>
      <c r="G1559" s="75" t="s">
        <v>26</v>
      </c>
      <c r="H1559" s="42">
        <v>2</v>
      </c>
      <c r="I1559" s="42" t="s">
        <v>1425</v>
      </c>
      <c r="J1559" s="46">
        <v>-3.9679490575672998</v>
      </c>
      <c r="K1559" s="46">
        <v>-5.1749999999999997E-2</v>
      </c>
      <c r="L1559" s="46">
        <v>-4.8750000000000002E-2</v>
      </c>
      <c r="M1559" s="46">
        <v>-7.1095885956924398E-2</v>
      </c>
      <c r="N1559" s="46">
        <v>10.345000000000001</v>
      </c>
      <c r="O1559" s="45">
        <v>-6.3146252886524792</v>
      </c>
      <c r="P1559" s="46">
        <v>-9.1950000000000004E-2</v>
      </c>
      <c r="Q1559" s="46">
        <v>-7.2300000000000003E-2</v>
      </c>
      <c r="R1559" s="46">
        <v>-0.11697047704442348</v>
      </c>
      <c r="S1559" s="47">
        <v>10.695</v>
      </c>
      <c r="T1559" s="45">
        <v>-8.2675439547692218</v>
      </c>
      <c r="U1559" s="46">
        <v>-0.11355</v>
      </c>
      <c r="V1559" s="46">
        <v>-0.10425</v>
      </c>
      <c r="W1559" s="46">
        <v>-0.15414819168579305</v>
      </c>
      <c r="X1559" s="47">
        <v>10.765000000000001</v>
      </c>
      <c r="Y1559" s="76" t="s">
        <v>26</v>
      </c>
    </row>
    <row r="1560" spans="1:25" x14ac:dyDescent="0.25">
      <c r="A1560" s="125" t="s">
        <v>2</v>
      </c>
      <c r="B1560" s="42" t="s">
        <v>1666</v>
      </c>
      <c r="C1560" s="74" t="s">
        <v>386</v>
      </c>
      <c r="D1560" s="42">
        <v>35</v>
      </c>
      <c r="E1560" s="75" t="s">
        <v>1673</v>
      </c>
      <c r="F1560" s="42">
        <v>10</v>
      </c>
      <c r="G1560" s="75" t="s">
        <v>26</v>
      </c>
      <c r="H1560" s="42">
        <v>2</v>
      </c>
      <c r="I1560" s="42" t="s">
        <v>1425</v>
      </c>
      <c r="J1560" s="46">
        <v>-2.9658931527148753</v>
      </c>
      <c r="K1560" s="46">
        <v>-3.9899999999999998E-2</v>
      </c>
      <c r="L1560" s="46">
        <v>-3.5099999999999999E-2</v>
      </c>
      <c r="M1560" s="46">
        <v>-5.3141509199494889E-2</v>
      </c>
      <c r="N1560" s="46">
        <v>10.345000000000001</v>
      </c>
      <c r="O1560" s="45">
        <v>-4.4667339750819224</v>
      </c>
      <c r="P1560" s="46">
        <v>-6.6000000000000003E-2</v>
      </c>
      <c r="Q1560" s="46">
        <v>-4.99E-2</v>
      </c>
      <c r="R1560" s="46">
        <v>-8.2740618803584007E-2</v>
      </c>
      <c r="S1560" s="47">
        <v>10.695</v>
      </c>
      <c r="T1560" s="45">
        <v>-5.7198264675501589</v>
      </c>
      <c r="U1560" s="46">
        <v>-8.929999999999999E-2</v>
      </c>
      <c r="V1560" s="46">
        <v>-5.8299999999999998E-2</v>
      </c>
      <c r="W1560" s="46">
        <v>-0.10664605009094336</v>
      </c>
      <c r="X1560" s="47">
        <v>10.765000000000001</v>
      </c>
      <c r="Y1560" s="76" t="s">
        <v>26</v>
      </c>
    </row>
    <row r="1561" spans="1:25" ht="15.75" thickBot="1" x14ac:dyDescent="0.3">
      <c r="A1561" s="126" t="s">
        <v>2</v>
      </c>
      <c r="B1561" s="56" t="s">
        <v>1666</v>
      </c>
      <c r="C1561" s="97" t="s">
        <v>386</v>
      </c>
      <c r="D1561" s="56">
        <v>35</v>
      </c>
      <c r="E1561" s="95" t="s">
        <v>1674</v>
      </c>
      <c r="F1561" s="56">
        <v>10</v>
      </c>
      <c r="G1561" s="95" t="s">
        <v>26</v>
      </c>
      <c r="H1561" s="56">
        <v>2</v>
      </c>
      <c r="I1561" s="56" t="s">
        <v>1425</v>
      </c>
      <c r="J1561" s="59">
        <v>-4.3311719365643455</v>
      </c>
      <c r="K1561" s="59">
        <v>-5.7149999999999999E-2</v>
      </c>
      <c r="L1561" s="59">
        <v>-5.2499999999999998E-2</v>
      </c>
      <c r="M1561" s="59">
        <v>-7.7603946420269118E-2</v>
      </c>
      <c r="N1561" s="59">
        <v>10.345000000000001</v>
      </c>
      <c r="O1561" s="58">
        <v>-7.0165909754635232</v>
      </c>
      <c r="P1561" s="59">
        <v>-0.10890000000000001</v>
      </c>
      <c r="Q1561" s="59">
        <v>-7.0949999999999999E-2</v>
      </c>
      <c r="R1561" s="59">
        <v>-0.12997350691583268</v>
      </c>
      <c r="S1561" s="60">
        <v>10.695</v>
      </c>
      <c r="T1561" s="58">
        <v>-8.400122373466397</v>
      </c>
      <c r="U1561" s="59">
        <v>-0.13350000000000001</v>
      </c>
      <c r="V1561" s="59">
        <v>-8.1900000000000001E-2</v>
      </c>
      <c r="W1561" s="59">
        <v>-0.1566201136508335</v>
      </c>
      <c r="X1561" s="60">
        <v>10.765000000000001</v>
      </c>
      <c r="Y1561" s="96" t="s">
        <v>26</v>
      </c>
    </row>
    <row r="1562" spans="1:25" x14ac:dyDescent="0.25">
      <c r="A1562" s="98" t="s">
        <v>2</v>
      </c>
      <c r="B1562" s="99" t="s">
        <v>1675</v>
      </c>
      <c r="C1562" s="100" t="s">
        <v>354</v>
      </c>
      <c r="D1562" s="99">
        <v>110</v>
      </c>
      <c r="E1562" s="100" t="s">
        <v>1676</v>
      </c>
      <c r="F1562" s="99">
        <v>110</v>
      </c>
      <c r="G1562" s="100" t="s">
        <v>1432</v>
      </c>
      <c r="H1562" s="99">
        <v>2</v>
      </c>
      <c r="I1562" s="99" t="s">
        <v>1677</v>
      </c>
      <c r="J1562" s="102">
        <v>53.374417273381212</v>
      </c>
      <c r="K1562" s="102">
        <v>-9.5039999999999996</v>
      </c>
      <c r="L1562" s="102">
        <v>-5.1348000000000003</v>
      </c>
      <c r="M1562" s="102">
        <v>10.802415796478119</v>
      </c>
      <c r="N1562" s="102">
        <v>116.852997</v>
      </c>
      <c r="O1562" s="101">
        <v>39.858393840543819</v>
      </c>
      <c r="P1562" s="102">
        <v>-5.0688000000000004</v>
      </c>
      <c r="Q1562" s="102">
        <v>-5.9927999999999999</v>
      </c>
      <c r="R1562" s="102">
        <v>7.8489735176008848</v>
      </c>
      <c r="S1562" s="103">
        <v>113.695999</v>
      </c>
      <c r="T1562" s="101">
        <v>74.463424680595779</v>
      </c>
      <c r="U1562" s="102">
        <v>-6.6132</v>
      </c>
      <c r="V1562" s="102">
        <v>-13.662000000000001</v>
      </c>
      <c r="W1562" s="102">
        <v>15.178427396802345</v>
      </c>
      <c r="X1562" s="103">
        <v>117.689003</v>
      </c>
      <c r="Y1562" s="104" t="s">
        <v>1465</v>
      </c>
    </row>
    <row r="1563" spans="1:25" x14ac:dyDescent="0.25">
      <c r="A1563" s="80" t="s">
        <v>2</v>
      </c>
      <c r="B1563" s="36" t="s">
        <v>1675</v>
      </c>
      <c r="C1563" s="81" t="s">
        <v>354</v>
      </c>
      <c r="D1563" s="36">
        <v>110</v>
      </c>
      <c r="E1563" s="81" t="s">
        <v>1678</v>
      </c>
      <c r="F1563" s="36">
        <v>110</v>
      </c>
      <c r="G1563" s="81" t="s">
        <v>1432</v>
      </c>
      <c r="H1563" s="66">
        <v>1</v>
      </c>
      <c r="I1563" s="36" t="s">
        <v>1598</v>
      </c>
      <c r="J1563" s="38">
        <v>58.277052688372322</v>
      </c>
      <c r="K1563" s="38">
        <v>10.269600000000001</v>
      </c>
      <c r="L1563" s="38">
        <v>5.9136000000000006</v>
      </c>
      <c r="M1563" s="38">
        <v>11.850542144560308</v>
      </c>
      <c r="N1563" s="38">
        <v>117.406665</v>
      </c>
      <c r="O1563" s="37">
        <v>46.473254991437997</v>
      </c>
      <c r="P1563" s="38">
        <v>6.27</v>
      </c>
      <c r="Q1563" s="38">
        <v>6.7187999999999999</v>
      </c>
      <c r="R1563" s="38">
        <v>9.189949588545085</v>
      </c>
      <c r="S1563" s="39">
        <v>114.172668</v>
      </c>
      <c r="T1563" s="37">
        <v>81.312256073310138</v>
      </c>
      <c r="U1563" s="38">
        <v>7.8671999999999995</v>
      </c>
      <c r="V1563" s="38">
        <v>14.6388</v>
      </c>
      <c r="W1563" s="38">
        <v>16.618883875880474</v>
      </c>
      <c r="X1563" s="39">
        <v>118.004333</v>
      </c>
      <c r="Y1563" s="82" t="s">
        <v>1465</v>
      </c>
    </row>
    <row r="1564" spans="1:25" x14ac:dyDescent="0.25">
      <c r="A1564" s="77" t="s">
        <v>2</v>
      </c>
      <c r="B1564" s="50" t="s">
        <v>1675</v>
      </c>
      <c r="C1564" s="78" t="s">
        <v>354</v>
      </c>
      <c r="D1564" s="50">
        <v>110</v>
      </c>
      <c r="E1564" s="78" t="s">
        <v>1417</v>
      </c>
      <c r="F1564" s="50">
        <v>110</v>
      </c>
      <c r="G1564" s="78" t="s">
        <v>25</v>
      </c>
      <c r="H1564" s="50" t="s">
        <v>1679</v>
      </c>
      <c r="I1564" s="50" t="s">
        <v>24</v>
      </c>
      <c r="J1564" s="52">
        <v>4.68</v>
      </c>
      <c r="K1564" s="52">
        <v>0</v>
      </c>
      <c r="L1564" s="52">
        <v>0</v>
      </c>
      <c r="M1564" s="52">
        <v>0</v>
      </c>
      <c r="N1564" s="52">
        <v>0</v>
      </c>
      <c r="O1564" s="51">
        <v>7.44</v>
      </c>
      <c r="P1564" s="52">
        <v>0</v>
      </c>
      <c r="Q1564" s="52">
        <v>0</v>
      </c>
      <c r="R1564" s="52">
        <v>0</v>
      </c>
      <c r="S1564" s="53">
        <v>0</v>
      </c>
      <c r="T1564" s="51">
        <v>7.32</v>
      </c>
      <c r="U1564" s="52">
        <v>0</v>
      </c>
      <c r="V1564" s="52">
        <v>0</v>
      </c>
      <c r="W1564" s="52">
        <v>0</v>
      </c>
      <c r="X1564" s="53">
        <v>0</v>
      </c>
      <c r="Y1564" s="79" t="s">
        <v>1434</v>
      </c>
    </row>
    <row r="1565" spans="1:25" x14ac:dyDescent="0.25">
      <c r="A1565" s="77" t="s">
        <v>2</v>
      </c>
      <c r="B1565" s="50" t="s">
        <v>1675</v>
      </c>
      <c r="C1565" s="78" t="s">
        <v>354</v>
      </c>
      <c r="D1565" s="50">
        <v>110</v>
      </c>
      <c r="E1565" s="78" t="s">
        <v>1417</v>
      </c>
      <c r="F1565" s="50">
        <v>110</v>
      </c>
      <c r="G1565" s="78" t="s">
        <v>25</v>
      </c>
      <c r="H1565" s="50" t="s">
        <v>1418</v>
      </c>
      <c r="I1565" s="50" t="s">
        <v>24</v>
      </c>
      <c r="J1565" s="52">
        <v>4.6877760649477391</v>
      </c>
      <c r="K1565" s="52">
        <v>0.73409999999999997</v>
      </c>
      <c r="L1565" s="52">
        <v>0.60810000000000008</v>
      </c>
      <c r="M1565" s="52">
        <v>0.95325149881864857</v>
      </c>
      <c r="N1565" s="52">
        <v>117.406665</v>
      </c>
      <c r="O1565" s="51">
        <v>7.1204053036507</v>
      </c>
      <c r="P1565" s="52">
        <v>1.2111000000000001</v>
      </c>
      <c r="Q1565" s="52">
        <v>0.71820000000000006</v>
      </c>
      <c r="R1565" s="52">
        <v>1.4080392217548487</v>
      </c>
      <c r="S1565" s="53">
        <v>114.172668</v>
      </c>
      <c r="T1565" s="51">
        <v>7.0036130827098084</v>
      </c>
      <c r="U1565" s="52">
        <v>1.2216</v>
      </c>
      <c r="V1565" s="52">
        <v>0.74609999999999999</v>
      </c>
      <c r="W1565" s="52">
        <v>1.431422987799204</v>
      </c>
      <c r="X1565" s="53">
        <v>118.004333</v>
      </c>
      <c r="Y1565" s="79" t="s">
        <v>1445</v>
      </c>
    </row>
    <row r="1566" spans="1:25" x14ac:dyDescent="0.25">
      <c r="A1566" s="125" t="s">
        <v>2</v>
      </c>
      <c r="B1566" s="42" t="s">
        <v>1675</v>
      </c>
      <c r="C1566" s="74" t="s">
        <v>354</v>
      </c>
      <c r="D1566" s="42">
        <v>110</v>
      </c>
      <c r="E1566" s="75" t="s">
        <v>1680</v>
      </c>
      <c r="F1566" s="42">
        <v>35</v>
      </c>
      <c r="G1566" s="75" t="s">
        <v>30</v>
      </c>
      <c r="H1566" s="44">
        <v>1</v>
      </c>
      <c r="I1566" s="42" t="s">
        <v>1447</v>
      </c>
      <c r="J1566" s="46">
        <v>7.4541665074770744</v>
      </c>
      <c r="K1566" s="46">
        <v>0.36330000000000001</v>
      </c>
      <c r="L1566" s="46">
        <v>0.29610000000000003</v>
      </c>
      <c r="M1566" s="46">
        <v>0.46868123495612668</v>
      </c>
      <c r="N1566" s="46">
        <v>36.302002999999999</v>
      </c>
      <c r="O1566" s="45">
        <v>10.942923710028513</v>
      </c>
      <c r="P1566" s="46">
        <v>0.61109999999999998</v>
      </c>
      <c r="Q1566" s="46">
        <v>0.34860000000000002</v>
      </c>
      <c r="R1566" s="46">
        <v>0.70353761093490941</v>
      </c>
      <c r="S1566" s="47">
        <v>37.119836999999997</v>
      </c>
      <c r="T1566" s="45">
        <v>10.997388449321285</v>
      </c>
      <c r="U1566" s="46">
        <v>0.6048</v>
      </c>
      <c r="V1566" s="46">
        <v>0.36330000000000001</v>
      </c>
      <c r="W1566" s="46">
        <v>0.70552812133890175</v>
      </c>
      <c r="X1566" s="47">
        <v>37.040503000000001</v>
      </c>
      <c r="Y1566" s="76" t="s">
        <v>26</v>
      </c>
    </row>
    <row r="1567" spans="1:25" x14ac:dyDescent="0.25">
      <c r="A1567" s="125" t="s">
        <v>2</v>
      </c>
      <c r="B1567" s="42" t="s">
        <v>1675</v>
      </c>
      <c r="C1567" s="74" t="s">
        <v>354</v>
      </c>
      <c r="D1567" s="42">
        <v>110</v>
      </c>
      <c r="E1567" s="75" t="s">
        <v>1486</v>
      </c>
      <c r="F1567" s="42">
        <v>10</v>
      </c>
      <c r="G1567" s="75" t="s">
        <v>33</v>
      </c>
      <c r="H1567" s="44">
        <v>1</v>
      </c>
      <c r="I1567" s="42" t="s">
        <v>1449</v>
      </c>
      <c r="J1567" s="46">
        <v>26.944511853755703</v>
      </c>
      <c r="K1567" s="46">
        <v>0.37080000000000002</v>
      </c>
      <c r="L1567" s="46">
        <v>0.312</v>
      </c>
      <c r="M1567" s="46">
        <v>0.48459946347473398</v>
      </c>
      <c r="N1567" s="46">
        <v>10.384001</v>
      </c>
      <c r="O1567" s="45">
        <v>38.344314176808481</v>
      </c>
      <c r="P1567" s="46">
        <v>0.6</v>
      </c>
      <c r="Q1567" s="46">
        <v>0.36960000000000004</v>
      </c>
      <c r="R1567" s="46">
        <v>0.70470146870855888</v>
      </c>
      <c r="S1567" s="47">
        <v>10.611000000000001</v>
      </c>
      <c r="T1567" s="45">
        <v>39.544260153980304</v>
      </c>
      <c r="U1567" s="46">
        <v>0.6167999999999999</v>
      </c>
      <c r="V1567" s="46">
        <v>0.38280000000000003</v>
      </c>
      <c r="W1567" s="46">
        <v>0.72593255885102703</v>
      </c>
      <c r="X1567" s="47">
        <v>10.599000999999999</v>
      </c>
      <c r="Y1567" s="76" t="s">
        <v>26</v>
      </c>
    </row>
    <row r="1568" spans="1:25" x14ac:dyDescent="0.25">
      <c r="A1568" s="77" t="s">
        <v>2</v>
      </c>
      <c r="B1568" s="50" t="s">
        <v>1675</v>
      </c>
      <c r="C1568" s="78" t="s">
        <v>354</v>
      </c>
      <c r="D1568" s="50">
        <v>110</v>
      </c>
      <c r="E1568" s="78" t="s">
        <v>1450</v>
      </c>
      <c r="F1568" s="50">
        <v>110</v>
      </c>
      <c r="G1568" s="78" t="s">
        <v>25</v>
      </c>
      <c r="H1568" s="50" t="s">
        <v>1679</v>
      </c>
      <c r="I1568" s="50" t="s">
        <v>57</v>
      </c>
      <c r="J1568" s="52">
        <v>0</v>
      </c>
      <c r="K1568" s="52">
        <v>0</v>
      </c>
      <c r="L1568" s="52">
        <v>0</v>
      </c>
      <c r="M1568" s="52">
        <v>0</v>
      </c>
      <c r="N1568" s="52">
        <v>0</v>
      </c>
      <c r="O1568" s="51">
        <v>0</v>
      </c>
      <c r="P1568" s="52">
        <v>0</v>
      </c>
      <c r="Q1568" s="52">
        <v>0</v>
      </c>
      <c r="R1568" s="52">
        <v>0</v>
      </c>
      <c r="S1568" s="53">
        <v>0</v>
      </c>
      <c r="T1568" s="51">
        <v>0</v>
      </c>
      <c r="U1568" s="52">
        <v>0</v>
      </c>
      <c r="V1568" s="52">
        <v>0</v>
      </c>
      <c r="W1568" s="52">
        <v>0</v>
      </c>
      <c r="X1568" s="53">
        <v>0</v>
      </c>
      <c r="Y1568" s="79" t="s">
        <v>1434</v>
      </c>
    </row>
    <row r="1569" spans="1:25" x14ac:dyDescent="0.25">
      <c r="A1569" s="77" t="s">
        <v>2</v>
      </c>
      <c r="B1569" s="50" t="s">
        <v>1675</v>
      </c>
      <c r="C1569" s="78" t="s">
        <v>354</v>
      </c>
      <c r="D1569" s="50">
        <v>110</v>
      </c>
      <c r="E1569" s="78" t="s">
        <v>1450</v>
      </c>
      <c r="F1569" s="50">
        <v>110</v>
      </c>
      <c r="G1569" s="78" t="s">
        <v>25</v>
      </c>
      <c r="H1569" s="50" t="s">
        <v>1418</v>
      </c>
      <c r="I1569" s="50" t="s">
        <v>57</v>
      </c>
      <c r="J1569" s="52">
        <v>0</v>
      </c>
      <c r="K1569" s="52">
        <v>0</v>
      </c>
      <c r="L1569" s="52">
        <v>0</v>
      </c>
      <c r="M1569" s="52">
        <v>0</v>
      </c>
      <c r="N1569" s="52">
        <v>116.852997</v>
      </c>
      <c r="O1569" s="51">
        <v>0</v>
      </c>
      <c r="P1569" s="52">
        <v>0</v>
      </c>
      <c r="Q1569" s="52">
        <v>0</v>
      </c>
      <c r="R1569" s="52">
        <v>0</v>
      </c>
      <c r="S1569" s="53">
        <v>113.695999</v>
      </c>
      <c r="T1569" s="51">
        <v>0</v>
      </c>
      <c r="U1569" s="52">
        <v>0</v>
      </c>
      <c r="V1569" s="52">
        <v>0</v>
      </c>
      <c r="W1569" s="52">
        <v>0</v>
      </c>
      <c r="X1569" s="53">
        <v>117.689003</v>
      </c>
      <c r="Y1569" s="79" t="s">
        <v>1445</v>
      </c>
    </row>
    <row r="1570" spans="1:25" x14ac:dyDescent="0.25">
      <c r="A1570" s="125" t="s">
        <v>2</v>
      </c>
      <c r="B1570" s="42" t="s">
        <v>1675</v>
      </c>
      <c r="C1570" s="74" t="s">
        <v>354</v>
      </c>
      <c r="D1570" s="42">
        <v>110</v>
      </c>
      <c r="E1570" s="75" t="s">
        <v>371</v>
      </c>
      <c r="F1570" s="42">
        <v>35</v>
      </c>
      <c r="G1570" s="75" t="s">
        <v>30</v>
      </c>
      <c r="H1570" s="42">
        <v>2</v>
      </c>
      <c r="I1570" s="42" t="s">
        <v>1451</v>
      </c>
      <c r="J1570" s="46">
        <v>0</v>
      </c>
      <c r="K1570" s="46">
        <v>0</v>
      </c>
      <c r="L1570" s="46">
        <v>0</v>
      </c>
      <c r="M1570" s="46">
        <v>0</v>
      </c>
      <c r="N1570" s="46">
        <v>36.284503000000001</v>
      </c>
      <c r="O1570" s="45">
        <v>0</v>
      </c>
      <c r="P1570" s="46">
        <v>0</v>
      </c>
      <c r="Q1570" s="46">
        <v>0</v>
      </c>
      <c r="R1570" s="46">
        <v>0</v>
      </c>
      <c r="S1570" s="47">
        <v>37.074337</v>
      </c>
      <c r="T1570" s="45">
        <v>0</v>
      </c>
      <c r="U1570" s="46">
        <v>0</v>
      </c>
      <c r="V1570" s="46">
        <v>0</v>
      </c>
      <c r="W1570" s="46">
        <v>0</v>
      </c>
      <c r="X1570" s="47">
        <v>37.042836999999999</v>
      </c>
      <c r="Y1570" s="76" t="s">
        <v>1452</v>
      </c>
    </row>
    <row r="1571" spans="1:25" x14ac:dyDescent="0.25">
      <c r="A1571" s="125" t="s">
        <v>2</v>
      </c>
      <c r="B1571" s="42" t="s">
        <v>1675</v>
      </c>
      <c r="C1571" s="74" t="s">
        <v>354</v>
      </c>
      <c r="D1571" s="42">
        <v>110</v>
      </c>
      <c r="E1571" s="75" t="s">
        <v>1681</v>
      </c>
      <c r="F1571" s="42">
        <v>10</v>
      </c>
      <c r="G1571" s="75" t="s">
        <v>33</v>
      </c>
      <c r="H1571" s="42">
        <v>2</v>
      </c>
      <c r="I1571" s="42" t="s">
        <v>1456</v>
      </c>
      <c r="J1571" s="46">
        <v>0</v>
      </c>
      <c r="K1571" s="46">
        <v>0</v>
      </c>
      <c r="L1571" s="46">
        <v>0</v>
      </c>
      <c r="M1571" s="46">
        <v>0</v>
      </c>
      <c r="N1571" s="46">
        <v>10.311000999999999</v>
      </c>
      <c r="O1571" s="45">
        <v>0</v>
      </c>
      <c r="P1571" s="46">
        <v>0</v>
      </c>
      <c r="Q1571" s="46">
        <v>0</v>
      </c>
      <c r="R1571" s="46">
        <v>0</v>
      </c>
      <c r="S1571" s="47">
        <v>10.575001</v>
      </c>
      <c r="T1571" s="45">
        <v>0</v>
      </c>
      <c r="U1571" s="46">
        <v>0</v>
      </c>
      <c r="V1571" s="46">
        <v>0</v>
      </c>
      <c r="W1571" s="46">
        <v>0</v>
      </c>
      <c r="X1571" s="47">
        <v>10.531000000000001</v>
      </c>
      <c r="Y1571" s="76" t="s">
        <v>1452</v>
      </c>
    </row>
    <row r="1572" spans="1:25" x14ac:dyDescent="0.25">
      <c r="A1572" s="125" t="s">
        <v>2</v>
      </c>
      <c r="B1572" s="42" t="s">
        <v>1675</v>
      </c>
      <c r="C1572" s="74" t="s">
        <v>354</v>
      </c>
      <c r="D1572" s="42">
        <v>110</v>
      </c>
      <c r="E1572" s="75" t="s">
        <v>1682</v>
      </c>
      <c r="F1572" s="42">
        <v>10</v>
      </c>
      <c r="G1572" s="75" t="s">
        <v>26</v>
      </c>
      <c r="H1572" s="44">
        <v>1</v>
      </c>
      <c r="I1572" s="42" t="s">
        <v>1425</v>
      </c>
      <c r="J1572" s="46">
        <v>-7.2551668436737602</v>
      </c>
      <c r="K1572" s="46">
        <v>-0.1023</v>
      </c>
      <c r="L1572" s="46">
        <v>-8.1000000000000003E-2</v>
      </c>
      <c r="M1572" s="46">
        <v>-0.1304848267041038</v>
      </c>
      <c r="N1572" s="46">
        <v>10.384001</v>
      </c>
      <c r="O1572" s="45">
        <v>-9.9080605417146579</v>
      </c>
      <c r="P1572" s="46">
        <v>-0.15359999999999999</v>
      </c>
      <c r="Q1572" s="46">
        <v>-9.7799999999999998E-2</v>
      </c>
      <c r="R1572" s="46">
        <v>-0.18209283346688851</v>
      </c>
      <c r="S1572" s="47">
        <v>10.611000000000001</v>
      </c>
      <c r="T1572" s="45">
        <v>-10.789167103424683</v>
      </c>
      <c r="U1572" s="46">
        <v>-0.1668</v>
      </c>
      <c r="V1572" s="46">
        <v>-0.10679999999999999</v>
      </c>
      <c r="W1572" s="46">
        <v>-0.1980618085346087</v>
      </c>
      <c r="X1572" s="47">
        <v>10.599000999999999</v>
      </c>
      <c r="Y1572" s="76" t="s">
        <v>26</v>
      </c>
    </row>
    <row r="1573" spans="1:25" x14ac:dyDescent="0.25">
      <c r="A1573" s="125" t="s">
        <v>2</v>
      </c>
      <c r="B1573" s="42" t="s">
        <v>1675</v>
      </c>
      <c r="C1573" s="74" t="s">
        <v>354</v>
      </c>
      <c r="D1573" s="42">
        <v>110</v>
      </c>
      <c r="E1573" s="75" t="s">
        <v>1683</v>
      </c>
      <c r="F1573" s="42">
        <v>10</v>
      </c>
      <c r="G1573" s="75" t="s">
        <v>26</v>
      </c>
      <c r="H1573" s="44">
        <v>1</v>
      </c>
      <c r="I1573" s="42" t="s">
        <v>1425</v>
      </c>
      <c r="J1573" s="46">
        <v>-3.3083754065686564</v>
      </c>
      <c r="K1573" s="46">
        <v>-4.8899999999999999E-2</v>
      </c>
      <c r="L1573" s="46">
        <v>-3.39E-2</v>
      </c>
      <c r="M1573" s="46">
        <v>-5.9501428554279263E-2</v>
      </c>
      <c r="N1573" s="46">
        <v>10.384001</v>
      </c>
      <c r="O1573" s="45">
        <v>-6.3755471900052472</v>
      </c>
      <c r="P1573" s="46">
        <v>-0.1095</v>
      </c>
      <c r="Q1573" s="46">
        <v>-4.1700000000000001E-2</v>
      </c>
      <c r="R1573" s="46">
        <v>-0.11717141289580833</v>
      </c>
      <c r="S1573" s="47">
        <v>10.611000000000001</v>
      </c>
      <c r="T1573" s="45">
        <v>-5.9158028232099156</v>
      </c>
      <c r="U1573" s="46">
        <v>-9.8699999999999996E-2</v>
      </c>
      <c r="V1573" s="46">
        <v>-4.53E-2</v>
      </c>
      <c r="W1573" s="46">
        <v>-0.10859917126755618</v>
      </c>
      <c r="X1573" s="47">
        <v>10.599000999999999</v>
      </c>
      <c r="Y1573" s="76" t="s">
        <v>26</v>
      </c>
    </row>
    <row r="1574" spans="1:25" x14ac:dyDescent="0.25">
      <c r="A1574" s="125" t="s">
        <v>2</v>
      </c>
      <c r="B1574" s="42" t="s">
        <v>1675</v>
      </c>
      <c r="C1574" s="74" t="s">
        <v>354</v>
      </c>
      <c r="D1574" s="42">
        <v>110</v>
      </c>
      <c r="E1574" s="75" t="s">
        <v>1684</v>
      </c>
      <c r="F1574" s="42">
        <v>10</v>
      </c>
      <c r="G1574" s="75" t="s">
        <v>55</v>
      </c>
      <c r="H1574" s="44">
        <v>1</v>
      </c>
      <c r="I1574" s="42" t="s">
        <v>340</v>
      </c>
      <c r="J1574" s="46">
        <v>-0.11189608780039256</v>
      </c>
      <c r="K1574" s="46">
        <v>-8.9999999999999998E-4</v>
      </c>
      <c r="L1574" s="46">
        <v>-1.8E-3</v>
      </c>
      <c r="M1574" s="46">
        <v>-2.0124611797498106E-3</v>
      </c>
      <c r="N1574" s="46">
        <v>10.384001</v>
      </c>
      <c r="O1574" s="45">
        <v>-0.12431715115012966</v>
      </c>
      <c r="P1574" s="46">
        <v>-8.9999999999999998E-4</v>
      </c>
      <c r="Q1574" s="46">
        <v>-2.1000000000000003E-3</v>
      </c>
      <c r="R1574" s="46">
        <v>-2.2847319317591728E-3</v>
      </c>
      <c r="S1574" s="47">
        <v>10.611000000000001</v>
      </c>
      <c r="T1574" s="45">
        <v>-0.12445788908351137</v>
      </c>
      <c r="U1574" s="46">
        <v>-8.9999999999999998E-4</v>
      </c>
      <c r="V1574" s="46">
        <v>-2.1000000000000003E-3</v>
      </c>
      <c r="W1574" s="46">
        <v>-2.2847319317591728E-3</v>
      </c>
      <c r="X1574" s="47">
        <v>10.599000999999999</v>
      </c>
      <c r="Y1574" s="76" t="s">
        <v>26</v>
      </c>
    </row>
    <row r="1575" spans="1:25" x14ac:dyDescent="0.25">
      <c r="A1575" s="125" t="s">
        <v>2</v>
      </c>
      <c r="B1575" s="42" t="s">
        <v>1675</v>
      </c>
      <c r="C1575" s="74" t="s">
        <v>354</v>
      </c>
      <c r="D1575" s="42">
        <v>110</v>
      </c>
      <c r="E1575" s="75" t="s">
        <v>1685</v>
      </c>
      <c r="F1575" s="42">
        <v>10</v>
      </c>
      <c r="G1575" s="75" t="s">
        <v>26</v>
      </c>
      <c r="H1575" s="44">
        <v>1</v>
      </c>
      <c r="I1575" s="42" t="s">
        <v>1425</v>
      </c>
      <c r="J1575" s="46">
        <v>-2.3967133191129784</v>
      </c>
      <c r="K1575" s="46">
        <v>-2.9100000000000001E-2</v>
      </c>
      <c r="L1575" s="46">
        <v>-3.1800000000000002E-2</v>
      </c>
      <c r="M1575" s="46">
        <v>-4.310510410612646E-2</v>
      </c>
      <c r="N1575" s="46">
        <v>10.384001</v>
      </c>
      <c r="O1575" s="45">
        <v>-3.6173720287487758</v>
      </c>
      <c r="P1575" s="46">
        <v>-5.3399999999999996E-2</v>
      </c>
      <c r="Q1575" s="46">
        <v>-3.9600000000000003E-2</v>
      </c>
      <c r="R1575" s="46">
        <v>-6.6480974722096242E-2</v>
      </c>
      <c r="S1575" s="47">
        <v>10.611000000000001</v>
      </c>
      <c r="T1575" s="45">
        <v>-3.5732488600284902</v>
      </c>
      <c r="U1575" s="46">
        <v>-5.16E-2</v>
      </c>
      <c r="V1575" s="46">
        <v>-4.0500000000000001E-2</v>
      </c>
      <c r="W1575" s="46">
        <v>-6.559580779287652E-2</v>
      </c>
      <c r="X1575" s="47">
        <v>10.599000999999999</v>
      </c>
      <c r="Y1575" s="76" t="s">
        <v>26</v>
      </c>
    </row>
    <row r="1576" spans="1:25" x14ac:dyDescent="0.25">
      <c r="A1576" s="125" t="s">
        <v>2</v>
      </c>
      <c r="B1576" s="42" t="s">
        <v>1675</v>
      </c>
      <c r="C1576" s="74" t="s">
        <v>354</v>
      </c>
      <c r="D1576" s="42">
        <v>110</v>
      </c>
      <c r="E1576" s="75" t="s">
        <v>1686</v>
      </c>
      <c r="F1576" s="42">
        <v>10</v>
      </c>
      <c r="G1576" s="75" t="s">
        <v>26</v>
      </c>
      <c r="H1576" s="44">
        <v>1</v>
      </c>
      <c r="I1576" s="42" t="s">
        <v>1425</v>
      </c>
      <c r="J1576" s="46">
        <v>-1.0954150781160237</v>
      </c>
      <c r="K1576" s="46">
        <v>-1.55646E-2</v>
      </c>
      <c r="L1576" s="46">
        <v>-1.2078E-2</v>
      </c>
      <c r="M1576" s="46">
        <v>-1.9701138473702477E-2</v>
      </c>
      <c r="N1576" s="46">
        <v>10.384001</v>
      </c>
      <c r="O1576" s="45">
        <v>-1.7496427275097053</v>
      </c>
      <c r="P1576" s="46">
        <v>-2.8832400000000001E-2</v>
      </c>
      <c r="Q1576" s="46">
        <v>-1.4235900000000001E-2</v>
      </c>
      <c r="R1576" s="46">
        <v>-3.2155374956140695E-2</v>
      </c>
      <c r="S1576" s="47">
        <v>10.611000000000001</v>
      </c>
      <c r="T1576" s="45">
        <v>-2.1152417589108814</v>
      </c>
      <c r="U1576" s="46">
        <v>-3.5113199999999997E-2</v>
      </c>
      <c r="V1576" s="46">
        <v>-1.6579199999999999E-2</v>
      </c>
      <c r="W1576" s="46">
        <v>-3.8830486565068947E-2</v>
      </c>
      <c r="X1576" s="47">
        <v>10.599000999999999</v>
      </c>
      <c r="Y1576" s="76" t="s">
        <v>26</v>
      </c>
    </row>
    <row r="1577" spans="1:25" x14ac:dyDescent="0.25">
      <c r="A1577" s="125" t="s">
        <v>2</v>
      </c>
      <c r="B1577" s="42" t="s">
        <v>1675</v>
      </c>
      <c r="C1577" s="74" t="s">
        <v>354</v>
      </c>
      <c r="D1577" s="42">
        <v>110</v>
      </c>
      <c r="E1577" s="75" t="s">
        <v>1687</v>
      </c>
      <c r="F1577" s="42">
        <v>10</v>
      </c>
      <c r="G1577" s="75" t="s">
        <v>26</v>
      </c>
      <c r="H1577" s="44">
        <v>1</v>
      </c>
      <c r="I1577" s="42" t="s">
        <v>1425</v>
      </c>
      <c r="J1577" s="46">
        <v>-1.9670244503408987</v>
      </c>
      <c r="K1577" s="46">
        <v>-2.2499999999999999E-2</v>
      </c>
      <c r="L1577" s="46">
        <v>-2.7300000000000001E-2</v>
      </c>
      <c r="M1577" s="46">
        <v>-3.5377111244419043E-2</v>
      </c>
      <c r="N1577" s="46">
        <v>10.384001</v>
      </c>
      <c r="O1577" s="45">
        <v>-2.0963649116321297</v>
      </c>
      <c r="P1577" s="46">
        <v>-2.4899999999999999E-2</v>
      </c>
      <c r="Q1577" s="46">
        <v>-2.9399999999999999E-2</v>
      </c>
      <c r="R1577" s="46">
        <v>-3.852752262993301E-2</v>
      </c>
      <c r="S1577" s="47">
        <v>10.611000000000001</v>
      </c>
      <c r="T1577" s="45">
        <v>-2.0854621659122752</v>
      </c>
      <c r="U1577" s="46">
        <v>-2.3399999999999997E-2</v>
      </c>
      <c r="V1577" s="46">
        <v>-3.0300000000000001E-2</v>
      </c>
      <c r="W1577" s="46">
        <v>-3.8283808587965748E-2</v>
      </c>
      <c r="X1577" s="47">
        <v>10.599000999999999</v>
      </c>
      <c r="Y1577" s="76" t="s">
        <v>26</v>
      </c>
    </row>
    <row r="1578" spans="1:25" x14ac:dyDescent="0.25">
      <c r="A1578" s="125" t="s">
        <v>2</v>
      </c>
      <c r="B1578" s="42" t="s">
        <v>1675</v>
      </c>
      <c r="C1578" s="74" t="s">
        <v>354</v>
      </c>
      <c r="D1578" s="42">
        <v>110</v>
      </c>
      <c r="E1578" s="75" t="s">
        <v>1688</v>
      </c>
      <c r="F1578" s="42">
        <v>10</v>
      </c>
      <c r="G1578" s="75" t="s">
        <v>26</v>
      </c>
      <c r="H1578" s="44">
        <v>1</v>
      </c>
      <c r="I1578" s="42" t="s">
        <v>1425</v>
      </c>
      <c r="J1578" s="46">
        <v>0</v>
      </c>
      <c r="K1578" s="46">
        <v>0</v>
      </c>
      <c r="L1578" s="46">
        <v>0</v>
      </c>
      <c r="M1578" s="46">
        <v>0</v>
      </c>
      <c r="N1578" s="46">
        <v>10.384001</v>
      </c>
      <c r="O1578" s="45">
        <v>0</v>
      </c>
      <c r="P1578" s="46">
        <v>0</v>
      </c>
      <c r="Q1578" s="46">
        <v>0</v>
      </c>
      <c r="R1578" s="46">
        <v>0</v>
      </c>
      <c r="S1578" s="47">
        <v>10.611000000000001</v>
      </c>
      <c r="T1578" s="45">
        <v>0</v>
      </c>
      <c r="U1578" s="46">
        <v>0</v>
      </c>
      <c r="V1578" s="46">
        <v>0</v>
      </c>
      <c r="W1578" s="46">
        <v>0</v>
      </c>
      <c r="X1578" s="47">
        <v>10.599000999999999</v>
      </c>
      <c r="Y1578" s="76" t="s">
        <v>1609</v>
      </c>
    </row>
    <row r="1579" spans="1:25" x14ac:dyDescent="0.25">
      <c r="A1579" s="125" t="s">
        <v>2</v>
      </c>
      <c r="B1579" s="42" t="s">
        <v>1675</v>
      </c>
      <c r="C1579" s="74" t="s">
        <v>354</v>
      </c>
      <c r="D1579" s="42">
        <v>110</v>
      </c>
      <c r="E1579" s="75" t="s">
        <v>1689</v>
      </c>
      <c r="F1579" s="42">
        <v>10</v>
      </c>
      <c r="G1579" s="75" t="s">
        <v>26</v>
      </c>
      <c r="H1579" s="42">
        <v>2</v>
      </c>
      <c r="I1579" s="42" t="s">
        <v>1425</v>
      </c>
      <c r="J1579" s="46">
        <v>-1.1053924303522367</v>
      </c>
      <c r="K1579" s="46">
        <v>-1.1699999999999999E-2</v>
      </c>
      <c r="L1579" s="46">
        <v>-1.5900000000000001E-2</v>
      </c>
      <c r="M1579" s="46">
        <v>-1.974082065163452E-2</v>
      </c>
      <c r="N1579" s="46">
        <v>10.311000999999999</v>
      </c>
      <c r="O1579" s="45">
        <v>-1.3442931609205158</v>
      </c>
      <c r="P1579" s="46">
        <v>-1.7999999999999999E-2</v>
      </c>
      <c r="Q1579" s="46">
        <v>-1.6800000000000002E-2</v>
      </c>
      <c r="R1579" s="46">
        <v>-2.4621941434419831E-2</v>
      </c>
      <c r="S1579" s="47">
        <v>10.575001</v>
      </c>
      <c r="T1579" s="45">
        <v>-1.6908308244542369</v>
      </c>
      <c r="U1579" s="46">
        <v>-2.46E-2</v>
      </c>
      <c r="V1579" s="46">
        <v>-1.8600000000000002E-2</v>
      </c>
      <c r="W1579" s="46">
        <v>-3.0840233462151354E-2</v>
      </c>
      <c r="X1579" s="47">
        <v>10.531000000000001</v>
      </c>
      <c r="Y1579" s="76" t="s">
        <v>26</v>
      </c>
    </row>
    <row r="1580" spans="1:25" x14ac:dyDescent="0.25">
      <c r="A1580" s="125" t="s">
        <v>2</v>
      </c>
      <c r="B1580" s="42" t="s">
        <v>1675</v>
      </c>
      <c r="C1580" s="74" t="s">
        <v>354</v>
      </c>
      <c r="D1580" s="42">
        <v>110</v>
      </c>
      <c r="E1580" s="75" t="s">
        <v>1690</v>
      </c>
      <c r="F1580" s="42">
        <v>10</v>
      </c>
      <c r="G1580" s="75" t="s">
        <v>26</v>
      </c>
      <c r="H1580" s="42">
        <v>2</v>
      </c>
      <c r="I1580" s="42" t="s">
        <v>1425</v>
      </c>
      <c r="J1580" s="46">
        <v>-0.20228167407516703</v>
      </c>
      <c r="K1580" s="46">
        <v>-2.3999999999999998E-3</v>
      </c>
      <c r="L1580" s="46">
        <v>-2.7000000000000001E-3</v>
      </c>
      <c r="M1580" s="46">
        <v>-3.6124783736376886E-3</v>
      </c>
      <c r="N1580" s="46">
        <v>10.311000999999999</v>
      </c>
      <c r="O1580" s="45">
        <v>-0.23163700860585532</v>
      </c>
      <c r="P1580" s="46">
        <v>-3.0000000000000001E-3</v>
      </c>
      <c r="Q1580" s="46">
        <v>-3.0000000000000001E-3</v>
      </c>
      <c r="R1580" s="46">
        <v>-4.2426406871192849E-3</v>
      </c>
      <c r="S1580" s="47">
        <v>10.575001</v>
      </c>
      <c r="T1580" s="45">
        <v>-0.31423183858383347</v>
      </c>
      <c r="U1580" s="46">
        <v>-4.2000000000000006E-3</v>
      </c>
      <c r="V1580" s="46">
        <v>-3.8999999999999998E-3</v>
      </c>
      <c r="W1580" s="46">
        <v>-5.7314919523628396E-3</v>
      </c>
      <c r="X1580" s="47">
        <v>10.531000000000001</v>
      </c>
      <c r="Y1580" s="76" t="s">
        <v>26</v>
      </c>
    </row>
    <row r="1581" spans="1:25" x14ac:dyDescent="0.25">
      <c r="A1581" s="125" t="s">
        <v>2</v>
      </c>
      <c r="B1581" s="42" t="s">
        <v>1675</v>
      </c>
      <c r="C1581" s="74" t="s">
        <v>354</v>
      </c>
      <c r="D1581" s="42">
        <v>110</v>
      </c>
      <c r="E1581" s="75" t="s">
        <v>1691</v>
      </c>
      <c r="F1581" s="42">
        <v>10</v>
      </c>
      <c r="G1581" s="75" t="s">
        <v>26</v>
      </c>
      <c r="H1581" s="42">
        <v>2</v>
      </c>
      <c r="I1581" s="42" t="s">
        <v>1425</v>
      </c>
      <c r="J1581" s="46">
        <v>-0.58890939057347669</v>
      </c>
      <c r="K1581" s="46">
        <v>-1.0500000000000001E-2</v>
      </c>
      <c r="L1581" s="46">
        <v>-5.9999999999999995E-4</v>
      </c>
      <c r="M1581" s="46">
        <v>-1.0517128885774864E-2</v>
      </c>
      <c r="N1581" s="46">
        <v>10.311000999999999</v>
      </c>
      <c r="O1581" s="45">
        <v>-0.75628685168893739</v>
      </c>
      <c r="P1581" s="46">
        <v>-1.3800000000000002E-2</v>
      </c>
      <c r="Q1581" s="46">
        <v>-1.1999999999999999E-3</v>
      </c>
      <c r="R1581" s="46">
        <v>-1.3852075656738237E-2</v>
      </c>
      <c r="S1581" s="47">
        <v>10.575001</v>
      </c>
      <c r="T1581" s="45">
        <v>-0.7581990247389776</v>
      </c>
      <c r="U1581" s="46">
        <v>-1.3800000000000002E-2</v>
      </c>
      <c r="V1581" s="46">
        <v>-8.9999999999999998E-4</v>
      </c>
      <c r="W1581" s="46">
        <v>-1.3829316685939333E-2</v>
      </c>
      <c r="X1581" s="47">
        <v>10.531000000000001</v>
      </c>
      <c r="Y1581" s="76" t="s">
        <v>26</v>
      </c>
    </row>
    <row r="1582" spans="1:25" x14ac:dyDescent="0.25">
      <c r="A1582" s="125" t="s">
        <v>2</v>
      </c>
      <c r="B1582" s="42" t="s">
        <v>1675</v>
      </c>
      <c r="C1582" s="74" t="s">
        <v>354</v>
      </c>
      <c r="D1582" s="42">
        <v>110</v>
      </c>
      <c r="E1582" s="75" t="s">
        <v>1692</v>
      </c>
      <c r="F1582" s="42">
        <v>10</v>
      </c>
      <c r="G1582" s="75" t="s">
        <v>26</v>
      </c>
      <c r="H1582" s="42">
        <v>2</v>
      </c>
      <c r="I1582" s="42" t="s">
        <v>1425</v>
      </c>
      <c r="J1582" s="46">
        <v>-5.3313724109068188</v>
      </c>
      <c r="K1582" s="46">
        <v>-8.0399999999999999E-2</v>
      </c>
      <c r="L1582" s="46">
        <v>-5.0999999999999997E-2</v>
      </c>
      <c r="M1582" s="46">
        <v>-9.5211133802722878E-2</v>
      </c>
      <c r="N1582" s="46">
        <v>10.311000999999999</v>
      </c>
      <c r="O1582" s="45">
        <v>-7.6264704254249169</v>
      </c>
      <c r="P1582" s="46">
        <v>-0.126</v>
      </c>
      <c r="Q1582" s="46">
        <v>-6.0299999999999999E-2</v>
      </c>
      <c r="R1582" s="46">
        <v>-0.139685682874087</v>
      </c>
      <c r="S1582" s="47">
        <v>10.575001</v>
      </c>
      <c r="T1582" s="45">
        <v>-7.6281977050890886</v>
      </c>
      <c r="U1582" s="46">
        <v>-0.12509999999999999</v>
      </c>
      <c r="V1582" s="46">
        <v>-6.0899999999999996E-2</v>
      </c>
      <c r="W1582" s="46">
        <v>-0.1391359766559318</v>
      </c>
      <c r="X1582" s="47">
        <v>10.531000000000001</v>
      </c>
      <c r="Y1582" s="76" t="s">
        <v>26</v>
      </c>
    </row>
    <row r="1583" spans="1:25" x14ac:dyDescent="0.25">
      <c r="A1583" s="125" t="s">
        <v>2</v>
      </c>
      <c r="B1583" s="42" t="s">
        <v>1675</v>
      </c>
      <c r="C1583" s="74" t="s">
        <v>354</v>
      </c>
      <c r="D1583" s="42">
        <v>110</v>
      </c>
      <c r="E1583" s="75" t="s">
        <v>1693</v>
      </c>
      <c r="F1583" s="42">
        <v>10</v>
      </c>
      <c r="G1583" s="75" t="s">
        <v>26</v>
      </c>
      <c r="H1583" s="42">
        <v>2</v>
      </c>
      <c r="I1583" s="42" t="s">
        <v>1425</v>
      </c>
      <c r="J1583" s="46">
        <v>-3.7411079673964043</v>
      </c>
      <c r="K1583" s="46">
        <v>-4.1700000000000001E-2</v>
      </c>
      <c r="L1583" s="46">
        <v>-5.2200000000000003E-2</v>
      </c>
      <c r="M1583" s="46">
        <v>-6.6811151763758722E-2</v>
      </c>
      <c r="N1583" s="46">
        <v>10.311000999999999</v>
      </c>
      <c r="O1583" s="45">
        <v>-4.8644323320790299</v>
      </c>
      <c r="P1583" s="46">
        <v>-6.2700000000000006E-2</v>
      </c>
      <c r="Q1583" s="46">
        <v>-6.3299999999999995E-2</v>
      </c>
      <c r="R1583" s="46">
        <v>-8.9096464576323114E-2</v>
      </c>
      <c r="S1583" s="47">
        <v>10.575001</v>
      </c>
      <c r="T1583" s="45">
        <v>-4.9973243604050523</v>
      </c>
      <c r="U1583" s="46">
        <v>-6.9900000000000004E-2</v>
      </c>
      <c r="V1583" s="46">
        <v>-5.8500000000000003E-2</v>
      </c>
      <c r="W1583" s="46">
        <v>-9.1149657157885144E-2</v>
      </c>
      <c r="X1583" s="47">
        <v>10.531000000000001</v>
      </c>
      <c r="Y1583" s="76" t="s">
        <v>26</v>
      </c>
    </row>
    <row r="1584" spans="1:25" ht="15.75" thickBot="1" x14ac:dyDescent="0.3">
      <c r="A1584" s="126" t="s">
        <v>2</v>
      </c>
      <c r="B1584" s="56" t="s">
        <v>1675</v>
      </c>
      <c r="C1584" s="97" t="s">
        <v>354</v>
      </c>
      <c r="D1584" s="56">
        <v>110</v>
      </c>
      <c r="E1584" s="95" t="s">
        <v>1694</v>
      </c>
      <c r="F1584" s="56">
        <v>10</v>
      </c>
      <c r="G1584" s="95" t="s">
        <v>55</v>
      </c>
      <c r="H1584" s="56">
        <v>2</v>
      </c>
      <c r="I1584" s="56" t="s">
        <v>1439</v>
      </c>
      <c r="J1584" s="59">
        <v>-0.51090882506435786</v>
      </c>
      <c r="K1584" s="59">
        <v>-4.2000000000000006E-3</v>
      </c>
      <c r="L1584" s="59">
        <v>-8.0999999999999996E-3</v>
      </c>
      <c r="M1584" s="59">
        <v>-9.124143795447329E-3</v>
      </c>
      <c r="N1584" s="59">
        <v>10.311000999999999</v>
      </c>
      <c r="O1584" s="58">
        <v>-0.67453715082993759</v>
      </c>
      <c r="P1584" s="59">
        <v>-6.0000000000000001E-3</v>
      </c>
      <c r="Q1584" s="59">
        <v>-1.0800000000000001E-2</v>
      </c>
      <c r="R1584" s="59">
        <v>-1.2354756169184401E-2</v>
      </c>
      <c r="S1584" s="60">
        <v>10.575001</v>
      </c>
      <c r="T1584" s="58">
        <v>-0.54451397613227825</v>
      </c>
      <c r="U1584" s="59">
        <v>-4.2000000000000006E-3</v>
      </c>
      <c r="V1584" s="59">
        <v>-8.9999999999999993E-3</v>
      </c>
      <c r="W1584" s="59">
        <v>-9.931767214348108E-3</v>
      </c>
      <c r="X1584" s="60">
        <v>10.531000000000001</v>
      </c>
      <c r="Y1584" s="96" t="s">
        <v>26</v>
      </c>
    </row>
    <row r="1585" spans="1:25" x14ac:dyDescent="0.25">
      <c r="A1585" s="69" t="s">
        <v>2</v>
      </c>
      <c r="B1585" s="30" t="s">
        <v>1695</v>
      </c>
      <c r="C1585" s="70" t="s">
        <v>386</v>
      </c>
      <c r="D1585" s="30">
        <v>35</v>
      </c>
      <c r="E1585" s="70" t="s">
        <v>1470</v>
      </c>
      <c r="F1585" s="30">
        <v>35</v>
      </c>
      <c r="G1585" s="70" t="s">
        <v>25</v>
      </c>
      <c r="H1585" s="30" t="s">
        <v>1418</v>
      </c>
      <c r="I1585" s="30" t="s">
        <v>24</v>
      </c>
      <c r="J1585" s="32">
        <v>0.4302959428694329</v>
      </c>
      <c r="K1585" s="32">
        <v>1.89E-2</v>
      </c>
      <c r="L1585" s="32">
        <v>1.9199999999999998E-2</v>
      </c>
      <c r="M1585" s="32">
        <v>2.6941603515752359E-2</v>
      </c>
      <c r="N1585" s="32">
        <v>36.15</v>
      </c>
      <c r="O1585" s="31">
        <v>0.65124172804485814</v>
      </c>
      <c r="P1585" s="32">
        <v>3.5200000000000002E-2</v>
      </c>
      <c r="Q1585" s="32">
        <v>2.24E-2</v>
      </c>
      <c r="R1585" s="32">
        <v>4.1722895393296953E-2</v>
      </c>
      <c r="S1585" s="33">
        <v>36.99</v>
      </c>
      <c r="T1585" s="31">
        <v>0.68574574774783048</v>
      </c>
      <c r="U1585" s="32">
        <v>3.6299999999999999E-2</v>
      </c>
      <c r="V1585" s="32">
        <v>2.46E-2</v>
      </c>
      <c r="W1585" s="32">
        <v>4.3850313567864029E-2</v>
      </c>
      <c r="X1585" s="33">
        <v>36.92</v>
      </c>
      <c r="Y1585" s="72" t="s">
        <v>1696</v>
      </c>
    </row>
    <row r="1586" spans="1:25" x14ac:dyDescent="0.25">
      <c r="A1586" s="125" t="s">
        <v>2</v>
      </c>
      <c r="B1586" s="42" t="s">
        <v>1695</v>
      </c>
      <c r="C1586" s="74" t="s">
        <v>386</v>
      </c>
      <c r="D1586" s="42">
        <v>35</v>
      </c>
      <c r="E1586" s="75" t="s">
        <v>340</v>
      </c>
      <c r="F1586" s="42">
        <v>10</v>
      </c>
      <c r="G1586" s="75" t="s">
        <v>55</v>
      </c>
      <c r="H1586" s="42" t="s">
        <v>1419</v>
      </c>
      <c r="I1586" s="42" t="s">
        <v>1485</v>
      </c>
      <c r="J1586" s="46">
        <v>0</v>
      </c>
      <c r="K1586" s="46">
        <v>0</v>
      </c>
      <c r="L1586" s="46">
        <v>0</v>
      </c>
      <c r="M1586" s="46">
        <v>0</v>
      </c>
      <c r="N1586" s="46">
        <v>10.4</v>
      </c>
      <c r="O1586" s="45">
        <v>0</v>
      </c>
      <c r="P1586" s="46">
        <v>0</v>
      </c>
      <c r="Q1586" s="46">
        <v>0</v>
      </c>
      <c r="R1586" s="46">
        <v>0</v>
      </c>
      <c r="S1586" s="47">
        <v>10.62</v>
      </c>
      <c r="T1586" s="45">
        <v>0</v>
      </c>
      <c r="U1586" s="46">
        <v>0</v>
      </c>
      <c r="V1586" s="46">
        <v>0</v>
      </c>
      <c r="W1586" s="46">
        <v>0</v>
      </c>
      <c r="X1586" s="47">
        <v>10.6</v>
      </c>
      <c r="Y1586" s="76" t="s">
        <v>26</v>
      </c>
    </row>
    <row r="1587" spans="1:25" x14ac:dyDescent="0.25">
      <c r="A1587" s="125" t="s">
        <v>2</v>
      </c>
      <c r="B1587" s="42" t="s">
        <v>1695</v>
      </c>
      <c r="C1587" s="74" t="s">
        <v>386</v>
      </c>
      <c r="D1587" s="42">
        <v>35</v>
      </c>
      <c r="E1587" s="75" t="s">
        <v>1697</v>
      </c>
      <c r="F1587" s="42">
        <v>10</v>
      </c>
      <c r="G1587" s="75" t="s">
        <v>33</v>
      </c>
      <c r="H1587" s="44">
        <v>1</v>
      </c>
      <c r="I1587" s="42" t="s">
        <v>1449</v>
      </c>
      <c r="J1587" s="46">
        <v>1.4956921475701921</v>
      </c>
      <c r="K1587" s="46">
        <v>1.89E-2</v>
      </c>
      <c r="L1587" s="46">
        <v>1.9199999999999998E-2</v>
      </c>
      <c r="M1587" s="46">
        <v>2.6941603515752359E-2</v>
      </c>
      <c r="N1587" s="46">
        <v>10.4</v>
      </c>
      <c r="O1587" s="45">
        <v>2.2683080527664128</v>
      </c>
      <c r="P1587" s="46">
        <v>3.5200000000000002E-2</v>
      </c>
      <c r="Q1587" s="46">
        <v>2.24E-2</v>
      </c>
      <c r="R1587" s="46">
        <v>4.1722895393296953E-2</v>
      </c>
      <c r="S1587" s="47">
        <v>10.62</v>
      </c>
      <c r="T1587" s="45">
        <v>2.388465378004708</v>
      </c>
      <c r="U1587" s="46">
        <v>3.6299999999999999E-2</v>
      </c>
      <c r="V1587" s="46">
        <v>2.46E-2</v>
      </c>
      <c r="W1587" s="46">
        <v>4.3850313567864029E-2</v>
      </c>
      <c r="X1587" s="47">
        <v>10.6</v>
      </c>
      <c r="Y1587" s="76" t="s">
        <v>26</v>
      </c>
    </row>
    <row r="1588" spans="1:25" x14ac:dyDescent="0.25">
      <c r="A1588" s="77" t="s">
        <v>2</v>
      </c>
      <c r="B1588" s="50" t="s">
        <v>1695</v>
      </c>
      <c r="C1588" s="78" t="s">
        <v>386</v>
      </c>
      <c r="D1588" s="50">
        <v>35</v>
      </c>
      <c r="E1588" s="78" t="s">
        <v>1472</v>
      </c>
      <c r="F1588" s="50">
        <v>35</v>
      </c>
      <c r="G1588" s="78" t="s">
        <v>25</v>
      </c>
      <c r="H1588" s="50" t="s">
        <v>1418</v>
      </c>
      <c r="I1588" s="50" t="s">
        <v>57</v>
      </c>
      <c r="J1588" s="52">
        <v>1.8777876609635251</v>
      </c>
      <c r="K1588" s="52">
        <v>7.8099999999999989E-2</v>
      </c>
      <c r="L1588" s="52">
        <v>9.2700000000000005E-2</v>
      </c>
      <c r="M1588" s="52">
        <v>0.12121427308695952</v>
      </c>
      <c r="N1588" s="52">
        <v>37.270000000000003</v>
      </c>
      <c r="O1588" s="51">
        <v>2.5112384298361294</v>
      </c>
      <c r="P1588" s="52">
        <v>0.13119999999999998</v>
      </c>
      <c r="Q1588" s="52">
        <v>8.8300000000000003E-2</v>
      </c>
      <c r="R1588" s="52">
        <v>0.15814654596291378</v>
      </c>
      <c r="S1588" s="53">
        <v>36.36</v>
      </c>
      <c r="T1588" s="51">
        <v>2.698420753640947</v>
      </c>
      <c r="U1588" s="52">
        <v>0.1447</v>
      </c>
      <c r="V1588" s="52">
        <v>9.4E-2</v>
      </c>
      <c r="W1588" s="52">
        <v>0.17255170239670195</v>
      </c>
      <c r="X1588" s="53">
        <v>36.92</v>
      </c>
      <c r="Y1588" s="79" t="s">
        <v>1696</v>
      </c>
    </row>
    <row r="1589" spans="1:25" x14ac:dyDescent="0.25">
      <c r="A1589" s="125" t="s">
        <v>2</v>
      </c>
      <c r="B1589" s="42" t="s">
        <v>1695</v>
      </c>
      <c r="C1589" s="74" t="s">
        <v>386</v>
      </c>
      <c r="D1589" s="42">
        <v>35</v>
      </c>
      <c r="E1589" s="75" t="s">
        <v>1439</v>
      </c>
      <c r="F1589" s="42">
        <v>10</v>
      </c>
      <c r="G1589" s="75" t="s">
        <v>55</v>
      </c>
      <c r="H1589" s="42" t="s">
        <v>1419</v>
      </c>
      <c r="I1589" s="42" t="s">
        <v>1487</v>
      </c>
      <c r="J1589" s="46">
        <v>0</v>
      </c>
      <c r="K1589" s="46">
        <v>0</v>
      </c>
      <c r="L1589" s="46">
        <v>0</v>
      </c>
      <c r="M1589" s="46">
        <v>0</v>
      </c>
      <c r="N1589" s="46">
        <v>10.68</v>
      </c>
      <c r="O1589" s="45">
        <v>0</v>
      </c>
      <c r="P1589" s="46">
        <v>0</v>
      </c>
      <c r="Q1589" s="46">
        <v>0</v>
      </c>
      <c r="R1589" s="46">
        <v>0</v>
      </c>
      <c r="S1589" s="47">
        <v>10.38</v>
      </c>
      <c r="T1589" s="45">
        <v>0</v>
      </c>
      <c r="U1589" s="46">
        <v>0</v>
      </c>
      <c r="V1589" s="46">
        <v>0</v>
      </c>
      <c r="W1589" s="46">
        <v>0</v>
      </c>
      <c r="X1589" s="47">
        <v>10.56</v>
      </c>
      <c r="Y1589" s="76" t="s">
        <v>26</v>
      </c>
    </row>
    <row r="1590" spans="1:25" x14ac:dyDescent="0.25">
      <c r="A1590" s="125" t="s">
        <v>2</v>
      </c>
      <c r="B1590" s="42" t="s">
        <v>1695</v>
      </c>
      <c r="C1590" s="74" t="s">
        <v>386</v>
      </c>
      <c r="D1590" s="42">
        <v>35</v>
      </c>
      <c r="E1590" s="75" t="s">
        <v>1631</v>
      </c>
      <c r="F1590" s="42">
        <v>10</v>
      </c>
      <c r="G1590" s="75" t="s">
        <v>33</v>
      </c>
      <c r="H1590" s="42">
        <v>2</v>
      </c>
      <c r="I1590" s="42" t="s">
        <v>1456</v>
      </c>
      <c r="J1590" s="46">
        <v>6.5529163037556728</v>
      </c>
      <c r="K1590" s="46">
        <v>7.8099999999999989E-2</v>
      </c>
      <c r="L1590" s="46">
        <v>9.2700000000000005E-2</v>
      </c>
      <c r="M1590" s="46">
        <v>0.12121427308695952</v>
      </c>
      <c r="N1590" s="46">
        <v>10.68</v>
      </c>
      <c r="O1590" s="45">
        <v>8.7965924189635505</v>
      </c>
      <c r="P1590" s="46">
        <v>0.13119999999999998</v>
      </c>
      <c r="Q1590" s="46">
        <v>8.8300000000000003E-2</v>
      </c>
      <c r="R1590" s="46">
        <v>0.15814654596291378</v>
      </c>
      <c r="S1590" s="47">
        <v>10.38</v>
      </c>
      <c r="T1590" s="45">
        <v>9.4342513470098268</v>
      </c>
      <c r="U1590" s="46">
        <v>0.1447</v>
      </c>
      <c r="V1590" s="46">
        <v>9.4E-2</v>
      </c>
      <c r="W1590" s="46">
        <v>0.17255170239670195</v>
      </c>
      <c r="X1590" s="47">
        <v>10.56</v>
      </c>
      <c r="Y1590" s="76" t="s">
        <v>26</v>
      </c>
    </row>
    <row r="1591" spans="1:25" x14ac:dyDescent="0.25">
      <c r="A1591" s="125" t="s">
        <v>2</v>
      </c>
      <c r="B1591" s="42" t="s">
        <v>1695</v>
      </c>
      <c r="C1591" s="74" t="s">
        <v>386</v>
      </c>
      <c r="D1591" s="42">
        <v>35</v>
      </c>
      <c r="E1591" s="75" t="s">
        <v>1698</v>
      </c>
      <c r="F1591" s="42">
        <v>10</v>
      </c>
      <c r="G1591" s="75" t="s">
        <v>26</v>
      </c>
      <c r="H1591" s="44">
        <v>1</v>
      </c>
      <c r="I1591" s="42" t="s">
        <v>1425</v>
      </c>
      <c r="J1591" s="46">
        <v>-0.47949953103768833</v>
      </c>
      <c r="K1591" s="46">
        <v>-5.7999999999999996E-3</v>
      </c>
      <c r="L1591" s="46">
        <v>-6.4000000000000003E-3</v>
      </c>
      <c r="M1591" s="46">
        <v>-8.6371291526756728E-3</v>
      </c>
      <c r="N1591" s="46">
        <v>10.4</v>
      </c>
      <c r="O1591" s="45">
        <v>-0.6655121202457942</v>
      </c>
      <c r="P1591" s="46">
        <v>-9.9000000000000008E-3</v>
      </c>
      <c r="Q1591" s="46">
        <v>-7.1999999999999998E-3</v>
      </c>
      <c r="R1591" s="46">
        <v>-1.22413234578619E-2</v>
      </c>
      <c r="S1591" s="47">
        <v>10.62</v>
      </c>
      <c r="T1591" s="45">
        <v>-0.73330602737789552</v>
      </c>
      <c r="U1591" s="46">
        <v>-1.06E-2</v>
      </c>
      <c r="V1591" s="46">
        <v>-8.3000000000000001E-3</v>
      </c>
      <c r="W1591" s="46">
        <v>-1.3462912017836259E-2</v>
      </c>
      <c r="X1591" s="47">
        <v>10.6</v>
      </c>
      <c r="Y1591" s="76" t="s">
        <v>26</v>
      </c>
    </row>
    <row r="1592" spans="1:25" x14ac:dyDescent="0.25">
      <c r="A1592" s="125" t="s">
        <v>2</v>
      </c>
      <c r="B1592" s="42" t="s">
        <v>1695</v>
      </c>
      <c r="C1592" s="74" t="s">
        <v>386</v>
      </c>
      <c r="D1592" s="42">
        <v>35</v>
      </c>
      <c r="E1592" s="75" t="s">
        <v>1699</v>
      </c>
      <c r="F1592" s="42">
        <v>10</v>
      </c>
      <c r="G1592" s="75" t="s">
        <v>26</v>
      </c>
      <c r="H1592" s="44">
        <v>1</v>
      </c>
      <c r="I1592" s="42" t="s">
        <v>1425</v>
      </c>
      <c r="J1592" s="46">
        <v>-1.016793288962957</v>
      </c>
      <c r="K1592" s="46">
        <v>-1.3099999999999999E-2</v>
      </c>
      <c r="L1592" s="46">
        <v>-1.2800000000000001E-2</v>
      </c>
      <c r="M1592" s="46">
        <v>-1.8315294155431955E-2</v>
      </c>
      <c r="N1592" s="46">
        <v>10.4</v>
      </c>
      <c r="O1592" s="45">
        <v>-1.6046084713987139</v>
      </c>
      <c r="P1592" s="46">
        <v>-2.53E-2</v>
      </c>
      <c r="Q1592" s="46">
        <v>-1.52E-2</v>
      </c>
      <c r="R1592" s="46">
        <v>-2.9514911485552516E-2</v>
      </c>
      <c r="S1592" s="47">
        <v>10.62</v>
      </c>
      <c r="T1592" s="45">
        <v>-1.6576542305330484</v>
      </c>
      <c r="U1592" s="46">
        <v>-2.5700000000000001E-2</v>
      </c>
      <c r="V1592" s="46">
        <v>-1.6300000000000002E-2</v>
      </c>
      <c r="W1592" s="46">
        <v>-3.0433205549202341E-2</v>
      </c>
      <c r="X1592" s="47">
        <v>10.6</v>
      </c>
      <c r="Y1592" s="76" t="s">
        <v>26</v>
      </c>
    </row>
    <row r="1593" spans="1:25" x14ac:dyDescent="0.25">
      <c r="A1593" s="125" t="s">
        <v>2</v>
      </c>
      <c r="B1593" s="42" t="s">
        <v>1695</v>
      </c>
      <c r="C1593" s="74" t="s">
        <v>386</v>
      </c>
      <c r="D1593" s="42">
        <v>35</v>
      </c>
      <c r="E1593" s="75" t="s">
        <v>1700</v>
      </c>
      <c r="F1593" s="42">
        <v>10</v>
      </c>
      <c r="G1593" s="75" t="s">
        <v>26</v>
      </c>
      <c r="H1593" s="42">
        <v>2</v>
      </c>
      <c r="I1593" s="42" t="s">
        <v>1425</v>
      </c>
      <c r="J1593" s="46">
        <v>-4.3270678123383943</v>
      </c>
      <c r="K1593" s="46">
        <v>-5.2399999999999995E-2</v>
      </c>
      <c r="L1593" s="46">
        <v>-5.7700000000000001E-2</v>
      </c>
      <c r="M1593" s="46">
        <v>-7.7942607090089044E-2</v>
      </c>
      <c r="N1593" s="46">
        <v>10.4</v>
      </c>
      <c r="O1593" s="45">
        <v>-5.8596817520477078</v>
      </c>
      <c r="P1593" s="46">
        <v>-9.11E-2</v>
      </c>
      <c r="Q1593" s="46">
        <v>-5.7599999999999998E-2</v>
      </c>
      <c r="R1593" s="46">
        <v>-0.1077820485980852</v>
      </c>
      <c r="S1593" s="47">
        <v>10.62</v>
      </c>
      <c r="T1593" s="45">
        <v>-6.3651872082515411</v>
      </c>
      <c r="U1593" s="46">
        <v>-0.1004</v>
      </c>
      <c r="V1593" s="46">
        <v>-5.9799999999999999E-2</v>
      </c>
      <c r="W1593" s="46">
        <v>-0.1168597449937317</v>
      </c>
      <c r="X1593" s="47">
        <v>10.6</v>
      </c>
      <c r="Y1593" s="76" t="s">
        <v>26</v>
      </c>
    </row>
    <row r="1594" spans="1:25" x14ac:dyDescent="0.25">
      <c r="A1594" s="125" t="s">
        <v>2</v>
      </c>
      <c r="B1594" s="42" t="s">
        <v>1695</v>
      </c>
      <c r="C1594" s="74" t="s">
        <v>386</v>
      </c>
      <c r="D1594" s="42">
        <v>35</v>
      </c>
      <c r="E1594" s="75" t="s">
        <v>1701</v>
      </c>
      <c r="F1594" s="42">
        <v>10</v>
      </c>
      <c r="G1594" s="75" t="s">
        <v>26</v>
      </c>
      <c r="H1594" s="42">
        <v>2</v>
      </c>
      <c r="I1594" s="42" t="s">
        <v>1425</v>
      </c>
      <c r="J1594" s="46">
        <v>-1.8313222669494709</v>
      </c>
      <c r="K1594" s="46">
        <v>-1.95E-2</v>
      </c>
      <c r="L1594" s="46">
        <v>-2.7699999999999999E-2</v>
      </c>
      <c r="M1594" s="46">
        <v>-3.3875359776687243E-2</v>
      </c>
      <c r="N1594" s="46">
        <v>10.68</v>
      </c>
      <c r="O1594" s="45">
        <v>-2.0753434349764412</v>
      </c>
      <c r="P1594" s="46">
        <v>-2.93E-2</v>
      </c>
      <c r="Q1594" s="46">
        <v>-2.3100000000000002E-2</v>
      </c>
      <c r="R1594" s="46">
        <v>-3.7310856328956053E-2</v>
      </c>
      <c r="S1594" s="47">
        <v>10.38</v>
      </c>
      <c r="T1594" s="45">
        <v>-2.1730995756137661</v>
      </c>
      <c r="U1594" s="46">
        <v>-2.98E-2</v>
      </c>
      <c r="V1594" s="46">
        <v>-2.63E-2</v>
      </c>
      <c r="W1594" s="46">
        <v>-3.9745817390009736E-2</v>
      </c>
      <c r="X1594" s="47">
        <v>10.56</v>
      </c>
      <c r="Y1594" s="76" t="s">
        <v>26</v>
      </c>
    </row>
    <row r="1595" spans="1:25" ht="15.75" thickBot="1" x14ac:dyDescent="0.3">
      <c r="A1595" s="126" t="s">
        <v>2</v>
      </c>
      <c r="B1595" s="56" t="s">
        <v>1695</v>
      </c>
      <c r="C1595" s="97" t="s">
        <v>386</v>
      </c>
      <c r="D1595" s="56">
        <v>35</v>
      </c>
      <c r="E1595" s="95" t="s">
        <v>1702</v>
      </c>
      <c r="F1595" s="56">
        <v>10</v>
      </c>
      <c r="G1595" s="95" t="s">
        <v>26</v>
      </c>
      <c r="H1595" s="56">
        <v>2</v>
      </c>
      <c r="I1595" s="56" t="s">
        <v>1425</v>
      </c>
      <c r="J1595" s="59">
        <v>-0.51776961004643773</v>
      </c>
      <c r="K1595" s="59">
        <v>-6.1999999999999998E-3</v>
      </c>
      <c r="L1595" s="59">
        <v>-7.3000000000000001E-3</v>
      </c>
      <c r="M1595" s="59">
        <v>-9.5775779819325928E-3</v>
      </c>
      <c r="N1595" s="59">
        <v>10.68</v>
      </c>
      <c r="O1595" s="58">
        <v>-0.73456122402822888</v>
      </c>
      <c r="P1595" s="59">
        <v>-1.0800000000000001E-2</v>
      </c>
      <c r="Q1595" s="59">
        <v>-7.6E-3</v>
      </c>
      <c r="R1595" s="59">
        <v>-1.3206059215375343E-2</v>
      </c>
      <c r="S1595" s="60">
        <v>10.38</v>
      </c>
      <c r="T1595" s="58">
        <v>-0.90281529762365387</v>
      </c>
      <c r="U1595" s="59">
        <v>-1.4500000000000001E-2</v>
      </c>
      <c r="V1595" s="59">
        <v>-7.9000000000000008E-3</v>
      </c>
      <c r="W1595" s="59">
        <v>-1.6512419568312817E-2</v>
      </c>
      <c r="X1595" s="60">
        <v>10.56</v>
      </c>
      <c r="Y1595" s="96" t="s">
        <v>26</v>
      </c>
    </row>
    <row r="1596" spans="1:25" x14ac:dyDescent="0.25">
      <c r="A1596" s="69" t="s">
        <v>2</v>
      </c>
      <c r="B1596" s="30" t="s">
        <v>1703</v>
      </c>
      <c r="C1596" s="70" t="s">
        <v>386</v>
      </c>
      <c r="D1596" s="30">
        <v>35</v>
      </c>
      <c r="E1596" s="70" t="s">
        <v>1470</v>
      </c>
      <c r="F1596" s="30">
        <v>35</v>
      </c>
      <c r="G1596" s="70" t="s">
        <v>25</v>
      </c>
      <c r="H1596" s="30" t="s">
        <v>1418</v>
      </c>
      <c r="I1596" s="30" t="s">
        <v>24</v>
      </c>
      <c r="J1596" s="32">
        <v>2.9270369393423126</v>
      </c>
      <c r="K1596" s="32">
        <v>9.8099999999999993E-2</v>
      </c>
      <c r="L1596" s="32">
        <v>0.15419999999999998</v>
      </c>
      <c r="M1596" s="32">
        <v>0.18276008864081894</v>
      </c>
      <c r="N1596" s="32" t="s">
        <v>1419</v>
      </c>
      <c r="O1596" s="31">
        <v>3.4020459474448197</v>
      </c>
      <c r="P1596" s="32">
        <v>0.1434</v>
      </c>
      <c r="Q1596" s="32">
        <v>0.16500000000000001</v>
      </c>
      <c r="R1596" s="32">
        <v>0.21860594685415127</v>
      </c>
      <c r="S1596" s="33" t="s">
        <v>1419</v>
      </c>
      <c r="T1596" s="31">
        <v>3.6388877846923</v>
      </c>
      <c r="U1596" s="32">
        <v>0.1515</v>
      </c>
      <c r="V1596" s="32">
        <v>0.17519999999999999</v>
      </c>
      <c r="W1596" s="32">
        <v>0.23161884638344954</v>
      </c>
      <c r="X1596" s="33" t="s">
        <v>1419</v>
      </c>
      <c r="Y1596" s="72" t="s">
        <v>1420</v>
      </c>
    </row>
    <row r="1597" spans="1:25" x14ac:dyDescent="0.25">
      <c r="A1597" s="125" t="s">
        <v>2</v>
      </c>
      <c r="B1597" s="42" t="s">
        <v>1703</v>
      </c>
      <c r="C1597" s="74" t="s">
        <v>386</v>
      </c>
      <c r="D1597" s="42">
        <v>35</v>
      </c>
      <c r="E1597" s="75" t="s">
        <v>1448</v>
      </c>
      <c r="F1597" s="42">
        <v>10</v>
      </c>
      <c r="G1597" s="75" t="s">
        <v>33</v>
      </c>
      <c r="H1597" s="44">
        <v>1</v>
      </c>
      <c r="I1597" s="42" t="s">
        <v>1423</v>
      </c>
      <c r="J1597" s="46">
        <v>10.244629287698094</v>
      </c>
      <c r="K1597" s="46">
        <v>9.8099999999999993E-2</v>
      </c>
      <c r="L1597" s="46">
        <v>0.15419999999999998</v>
      </c>
      <c r="M1597" s="46">
        <v>0.18276008864081894</v>
      </c>
      <c r="N1597" s="46">
        <v>10.3</v>
      </c>
      <c r="O1597" s="45">
        <v>11.907160816056869</v>
      </c>
      <c r="P1597" s="46">
        <v>0.1434</v>
      </c>
      <c r="Q1597" s="46">
        <v>0.16500000000000001</v>
      </c>
      <c r="R1597" s="46">
        <v>0.21860594685415127</v>
      </c>
      <c r="S1597" s="47">
        <v>10.6</v>
      </c>
      <c r="T1597" s="45">
        <v>12.73610724642305</v>
      </c>
      <c r="U1597" s="46">
        <v>0.1515</v>
      </c>
      <c r="V1597" s="46">
        <v>0.17519999999999999</v>
      </c>
      <c r="W1597" s="46">
        <v>0.23161884638344954</v>
      </c>
      <c r="X1597" s="47">
        <v>10.5</v>
      </c>
      <c r="Y1597" s="76" t="s">
        <v>26</v>
      </c>
    </row>
    <row r="1598" spans="1:25" x14ac:dyDescent="0.25">
      <c r="A1598" s="125" t="s">
        <v>2</v>
      </c>
      <c r="B1598" s="42" t="s">
        <v>1703</v>
      </c>
      <c r="C1598" s="74" t="s">
        <v>386</v>
      </c>
      <c r="D1598" s="42">
        <v>35</v>
      </c>
      <c r="E1598" s="75" t="s">
        <v>1704</v>
      </c>
      <c r="F1598" s="42">
        <v>10</v>
      </c>
      <c r="G1598" s="75" t="s">
        <v>26</v>
      </c>
      <c r="H1598" s="44">
        <v>1</v>
      </c>
      <c r="I1598" s="42" t="s">
        <v>1425</v>
      </c>
      <c r="J1598" s="46">
        <v>-0.82341823796202651</v>
      </c>
      <c r="K1598" s="46">
        <v>-5.3E-3</v>
      </c>
      <c r="L1598" s="46">
        <v>-1.3699999999999999E-2</v>
      </c>
      <c r="M1598" s="46">
        <v>-1.468945199794737E-2</v>
      </c>
      <c r="N1598" s="46">
        <v>10.3</v>
      </c>
      <c r="O1598" s="45">
        <v>-0.935592424662682</v>
      </c>
      <c r="P1598" s="46">
        <v>-8.0000000000000002E-3</v>
      </c>
      <c r="Q1598" s="46">
        <v>-1.52E-2</v>
      </c>
      <c r="R1598" s="46">
        <v>-1.717672844286711E-2</v>
      </c>
      <c r="S1598" s="47">
        <v>10.6</v>
      </c>
      <c r="T1598" s="45">
        <v>-0.94445480842986551</v>
      </c>
      <c r="U1598" s="46">
        <v>-7.4000000000000003E-3</v>
      </c>
      <c r="V1598" s="46">
        <v>-1.55E-2</v>
      </c>
      <c r="W1598" s="46">
        <v>-1.7175855146105534E-2</v>
      </c>
      <c r="X1598" s="47">
        <v>10.5</v>
      </c>
      <c r="Y1598" s="76" t="s">
        <v>26</v>
      </c>
    </row>
    <row r="1599" spans="1:25" x14ac:dyDescent="0.25">
      <c r="A1599" s="125" t="s">
        <v>2</v>
      </c>
      <c r="B1599" s="42" t="s">
        <v>1703</v>
      </c>
      <c r="C1599" s="74" t="s">
        <v>386</v>
      </c>
      <c r="D1599" s="42">
        <v>35</v>
      </c>
      <c r="E1599" s="75" t="s">
        <v>1705</v>
      </c>
      <c r="F1599" s="42">
        <v>10</v>
      </c>
      <c r="G1599" s="75" t="s">
        <v>26</v>
      </c>
      <c r="H1599" s="44">
        <v>1</v>
      </c>
      <c r="I1599" s="42" t="s">
        <v>1425</v>
      </c>
      <c r="J1599" s="46">
        <v>-0.9168152487439577</v>
      </c>
      <c r="K1599" s="46">
        <v>-8.2542000000000015E-3</v>
      </c>
      <c r="L1599" s="46">
        <v>-1.4119999999999999E-2</v>
      </c>
      <c r="M1599" s="46">
        <v>-1.6355617311492709E-2</v>
      </c>
      <c r="N1599" s="46">
        <v>10.3</v>
      </c>
      <c r="O1599" s="45">
        <v>-1.2824425566686237</v>
      </c>
      <c r="P1599" s="46">
        <v>-1.81126E-2</v>
      </c>
      <c r="Q1599" s="46">
        <v>-1.5042699999999999E-2</v>
      </c>
      <c r="R1599" s="46">
        <v>-2.3544619386390596E-2</v>
      </c>
      <c r="S1599" s="47">
        <v>10.6</v>
      </c>
      <c r="T1599" s="45">
        <v>-1.3715208682813738</v>
      </c>
      <c r="U1599" s="46">
        <v>-1.8168E-2</v>
      </c>
      <c r="V1599" s="46">
        <v>-1.7089500000000001E-2</v>
      </c>
      <c r="W1599" s="46">
        <v>-2.4942478510565063E-2</v>
      </c>
      <c r="X1599" s="47">
        <v>10.5</v>
      </c>
      <c r="Y1599" s="76" t="s">
        <v>26</v>
      </c>
    </row>
    <row r="1600" spans="1:25" x14ac:dyDescent="0.25">
      <c r="A1600" s="125" t="s">
        <v>2</v>
      </c>
      <c r="B1600" s="42" t="s">
        <v>1703</v>
      </c>
      <c r="C1600" s="74" t="s">
        <v>386</v>
      </c>
      <c r="D1600" s="42">
        <v>35</v>
      </c>
      <c r="E1600" s="75" t="s">
        <v>1706</v>
      </c>
      <c r="F1600" s="42">
        <v>10</v>
      </c>
      <c r="G1600" s="75" t="s">
        <v>55</v>
      </c>
      <c r="H1600" s="44">
        <v>1</v>
      </c>
      <c r="I1600" s="42" t="s">
        <v>55</v>
      </c>
      <c r="J1600" s="46">
        <v>-0.24927456395672729</v>
      </c>
      <c r="K1600" s="46">
        <v>-4.4359999999999998E-3</v>
      </c>
      <c r="L1600" s="46">
        <v>-3.1199999999999999E-4</v>
      </c>
      <c r="M1600" s="46">
        <v>-4.4469585111624327E-3</v>
      </c>
      <c r="N1600" s="46">
        <v>10.3</v>
      </c>
      <c r="O1600" s="45">
        <v>-1.5843530404547338E-2</v>
      </c>
      <c r="P1600" s="46">
        <v>-1.5200000000000001E-4</v>
      </c>
      <c r="Q1600" s="46">
        <v>-2.4800000000000001E-4</v>
      </c>
      <c r="R1600" s="46">
        <v>-2.908745434031655E-4</v>
      </c>
      <c r="S1600" s="47">
        <v>10.6</v>
      </c>
      <c r="T1600" s="45">
        <v>-2.8339352900348946E-2</v>
      </c>
      <c r="U1600" s="46">
        <v>-4.0400000000000001E-4</v>
      </c>
      <c r="V1600" s="46">
        <v>-3.2000000000000003E-4</v>
      </c>
      <c r="W1600" s="46">
        <v>-5.1537947184574591E-4</v>
      </c>
      <c r="X1600" s="47">
        <v>10.5</v>
      </c>
      <c r="Y1600" s="76" t="s">
        <v>26</v>
      </c>
    </row>
    <row r="1601" spans="1:25" x14ac:dyDescent="0.25">
      <c r="A1601" s="125" t="s">
        <v>2</v>
      </c>
      <c r="B1601" s="42" t="s">
        <v>1703</v>
      </c>
      <c r="C1601" s="74" t="s">
        <v>386</v>
      </c>
      <c r="D1601" s="42">
        <v>35</v>
      </c>
      <c r="E1601" s="75" t="s">
        <v>1707</v>
      </c>
      <c r="F1601" s="42">
        <v>10</v>
      </c>
      <c r="G1601" s="75" t="s">
        <v>26</v>
      </c>
      <c r="H1601" s="44">
        <v>1</v>
      </c>
      <c r="I1601" s="42" t="s">
        <v>1425</v>
      </c>
      <c r="J1601" s="46">
        <v>-7.0060494133409357</v>
      </c>
      <c r="K1601" s="46">
        <v>-6.08E-2</v>
      </c>
      <c r="L1601" s="46">
        <v>-0.10920000000000001</v>
      </c>
      <c r="M1601" s="46">
        <v>-0.12498511911423696</v>
      </c>
      <c r="N1601" s="46">
        <v>10.3</v>
      </c>
      <c r="O1601" s="45">
        <v>-7.8808070993499042</v>
      </c>
      <c r="P1601" s="46">
        <v>-8.7800000000000003E-2</v>
      </c>
      <c r="Q1601" s="46">
        <v>-0.115</v>
      </c>
      <c r="R1601" s="46">
        <v>-0.14468531369838475</v>
      </c>
      <c r="S1601" s="47">
        <v>10.6</v>
      </c>
      <c r="T1601" s="45">
        <v>-8.3407603915494146</v>
      </c>
      <c r="U1601" s="46">
        <v>-9.1999999999999998E-2</v>
      </c>
      <c r="V1601" s="46">
        <v>-0.1206</v>
      </c>
      <c r="W1601" s="46">
        <v>-0.15168506848071764</v>
      </c>
      <c r="X1601" s="47">
        <v>10.5</v>
      </c>
      <c r="Y1601" s="76" t="s">
        <v>26</v>
      </c>
    </row>
    <row r="1602" spans="1:25" ht="15.75" thickBot="1" x14ac:dyDescent="0.3">
      <c r="A1602" s="125" t="s">
        <v>2</v>
      </c>
      <c r="B1602" s="42" t="s">
        <v>1703</v>
      </c>
      <c r="C1602" s="74" t="s">
        <v>386</v>
      </c>
      <c r="D1602" s="42">
        <v>35</v>
      </c>
      <c r="E1602" s="75" t="s">
        <v>1708</v>
      </c>
      <c r="F1602" s="42">
        <v>10</v>
      </c>
      <c r="G1602" s="75" t="s">
        <v>26</v>
      </c>
      <c r="H1602" s="44">
        <v>1</v>
      </c>
      <c r="I1602" s="42" t="s">
        <v>1425</v>
      </c>
      <c r="J1602" s="46">
        <v>-1.4619780864537419</v>
      </c>
      <c r="K1602" s="46">
        <v>-1.8720000000000001E-2</v>
      </c>
      <c r="L1602" s="46">
        <v>-1.8159999999999999E-2</v>
      </c>
      <c r="M1602" s="46">
        <v>-2.6081104271100178E-2</v>
      </c>
      <c r="N1602" s="46">
        <v>10.3</v>
      </c>
      <c r="O1602" s="45">
        <v>-1.9188094905165545</v>
      </c>
      <c r="P1602" s="46">
        <v>-2.8719999999999999E-2</v>
      </c>
      <c r="Q1602" s="46">
        <v>-2.0399999999999998E-2</v>
      </c>
      <c r="R1602" s="46">
        <v>-3.5227807198291522E-2</v>
      </c>
      <c r="S1602" s="47">
        <v>10.6</v>
      </c>
      <c r="T1602" s="45">
        <v>-2.1962716964263294</v>
      </c>
      <c r="U1602" s="46">
        <v>-3.2960000000000003E-2</v>
      </c>
      <c r="V1602" s="46">
        <v>-2.256E-2</v>
      </c>
      <c r="W1602" s="46">
        <v>-3.9941397071209223E-2</v>
      </c>
      <c r="X1602" s="47">
        <v>10.5</v>
      </c>
      <c r="Y1602" s="76" t="s">
        <v>26</v>
      </c>
    </row>
    <row r="1603" spans="1:25" x14ac:dyDescent="0.25">
      <c r="A1603" s="69" t="s">
        <v>2</v>
      </c>
      <c r="B1603" s="30" t="s">
        <v>1709</v>
      </c>
      <c r="C1603" s="70" t="s">
        <v>79</v>
      </c>
      <c r="D1603" s="30">
        <v>110</v>
      </c>
      <c r="E1603" s="70" t="s">
        <v>1417</v>
      </c>
      <c r="F1603" s="30">
        <v>110</v>
      </c>
      <c r="G1603" s="70" t="s">
        <v>25</v>
      </c>
      <c r="H1603" s="30" t="s">
        <v>1418</v>
      </c>
      <c r="I1603" s="30" t="s">
        <v>24</v>
      </c>
      <c r="J1603" s="32">
        <v>2.361898209657189</v>
      </c>
      <c r="K1603" s="32">
        <v>0.28404999999999997</v>
      </c>
      <c r="L1603" s="32">
        <v>0.34403999999999996</v>
      </c>
      <c r="M1603" s="32">
        <v>0.44614787245934495</v>
      </c>
      <c r="N1603" s="32" t="s">
        <v>1419</v>
      </c>
      <c r="O1603" s="31">
        <v>4.004400922082616</v>
      </c>
      <c r="P1603" s="32">
        <v>0.61604999999999999</v>
      </c>
      <c r="Q1603" s="32">
        <v>0.45804</v>
      </c>
      <c r="R1603" s="32">
        <v>0.76767066122133387</v>
      </c>
      <c r="S1603" s="33" t="s">
        <v>1419</v>
      </c>
      <c r="T1603" s="31">
        <v>3.6631273971498408</v>
      </c>
      <c r="U1603" s="32">
        <v>0.55605000000000004</v>
      </c>
      <c r="V1603" s="32">
        <v>0.43603999999999998</v>
      </c>
      <c r="W1603" s="32">
        <v>0.70662754269841477</v>
      </c>
      <c r="X1603" s="33" t="s">
        <v>1419</v>
      </c>
      <c r="Y1603" s="72" t="s">
        <v>1420</v>
      </c>
    </row>
    <row r="1604" spans="1:25" x14ac:dyDescent="0.25">
      <c r="A1604" s="125" t="s">
        <v>2</v>
      </c>
      <c r="B1604" s="42" t="s">
        <v>1709</v>
      </c>
      <c r="C1604" s="74" t="s">
        <v>79</v>
      </c>
      <c r="D1604" s="42">
        <v>110</v>
      </c>
      <c r="E1604" s="75" t="s">
        <v>340</v>
      </c>
      <c r="F1604" s="42">
        <v>10</v>
      </c>
      <c r="G1604" s="75" t="s">
        <v>55</v>
      </c>
      <c r="H1604" s="42" t="s">
        <v>1419</v>
      </c>
      <c r="I1604" s="42" t="s">
        <v>1421</v>
      </c>
      <c r="J1604" s="46">
        <v>-3.5428403907134614E-3</v>
      </c>
      <c r="K1604" s="46">
        <v>-5.0000000000000002E-5</v>
      </c>
      <c r="L1604" s="46">
        <v>-4.0000000000000003E-5</v>
      </c>
      <c r="M1604" s="46">
        <v>-6.403124237432849E-5</v>
      </c>
      <c r="N1604" s="46">
        <v>10.435</v>
      </c>
      <c r="O1604" s="45">
        <v>-3.490655838583621E-3</v>
      </c>
      <c r="P1604" s="46">
        <v>-5.0000000000000002E-5</v>
      </c>
      <c r="Q1604" s="46">
        <v>-4.0000000000000003E-5</v>
      </c>
      <c r="R1604" s="46">
        <v>-6.403124237432849E-5</v>
      </c>
      <c r="S1604" s="47">
        <v>10.591001</v>
      </c>
      <c r="T1604" s="45">
        <v>-3.4690378162763589E-3</v>
      </c>
      <c r="U1604" s="46">
        <v>-5.0000000000000002E-5</v>
      </c>
      <c r="V1604" s="46">
        <v>-4.0000000000000003E-5</v>
      </c>
      <c r="W1604" s="46">
        <v>-6.403124237432849E-5</v>
      </c>
      <c r="X1604" s="47">
        <v>10.657000999999999</v>
      </c>
      <c r="Y1604" s="76" t="s">
        <v>26</v>
      </c>
    </row>
    <row r="1605" spans="1:25" x14ac:dyDescent="0.25">
      <c r="A1605" s="125" t="s">
        <v>2</v>
      </c>
      <c r="B1605" s="42" t="s">
        <v>1709</v>
      </c>
      <c r="C1605" s="74" t="s">
        <v>79</v>
      </c>
      <c r="D1605" s="42">
        <v>110</v>
      </c>
      <c r="E1605" s="75" t="s">
        <v>1422</v>
      </c>
      <c r="F1605" s="42">
        <v>10</v>
      </c>
      <c r="G1605" s="75" t="s">
        <v>33</v>
      </c>
      <c r="H1605" s="44">
        <v>1</v>
      </c>
      <c r="I1605" s="42" t="s">
        <v>1423</v>
      </c>
      <c r="J1605" s="46">
        <v>24.681836290917623</v>
      </c>
      <c r="K1605" s="46">
        <v>0.28399999999999997</v>
      </c>
      <c r="L1605" s="46">
        <v>0.34399999999999997</v>
      </c>
      <c r="M1605" s="46">
        <v>0.44608519365699639</v>
      </c>
      <c r="N1605" s="46">
        <v>10.435</v>
      </c>
      <c r="O1605" s="45">
        <v>41.845989635763338</v>
      </c>
      <c r="P1605" s="46">
        <v>0.61599999999999999</v>
      </c>
      <c r="Q1605" s="46">
        <v>0.45800000000000002</v>
      </c>
      <c r="R1605" s="46">
        <v>0.76760667011171813</v>
      </c>
      <c r="S1605" s="47">
        <v>10.591001</v>
      </c>
      <c r="T1605" s="45">
        <v>38.279681300215834</v>
      </c>
      <c r="U1605" s="46">
        <v>0.55600000000000005</v>
      </c>
      <c r="V1605" s="46">
        <v>0.436</v>
      </c>
      <c r="W1605" s="46">
        <v>0.706563514484013</v>
      </c>
      <c r="X1605" s="47">
        <v>10.657000999999999</v>
      </c>
      <c r="Y1605" s="76" t="s">
        <v>26</v>
      </c>
    </row>
    <row r="1606" spans="1:25" x14ac:dyDescent="0.25">
      <c r="A1606" s="125" t="s">
        <v>2</v>
      </c>
      <c r="B1606" s="42" t="s">
        <v>1709</v>
      </c>
      <c r="C1606" s="74" t="s">
        <v>79</v>
      </c>
      <c r="D1606" s="42">
        <v>110</v>
      </c>
      <c r="E1606" s="75" t="s">
        <v>1710</v>
      </c>
      <c r="F1606" s="42">
        <v>10</v>
      </c>
      <c r="G1606" s="75" t="s">
        <v>26</v>
      </c>
      <c r="H1606" s="44">
        <v>1</v>
      </c>
      <c r="I1606" s="42" t="s">
        <v>1425</v>
      </c>
      <c r="J1606" s="46">
        <v>-0.16635807034167199</v>
      </c>
      <c r="K1606" s="46">
        <v>-3.0000000000000001E-3</v>
      </c>
      <c r="L1606" s="46">
        <v>-2.0000000000000001E-4</v>
      </c>
      <c r="M1606" s="46">
        <v>-3.0066592756745818E-3</v>
      </c>
      <c r="N1606" s="46">
        <v>10.435</v>
      </c>
      <c r="O1606" s="45">
        <v>-0.2401131627311486</v>
      </c>
      <c r="P1606" s="46">
        <v>-4.4000000000000003E-3</v>
      </c>
      <c r="Q1606" s="46">
        <v>-2.0000000000000001E-4</v>
      </c>
      <c r="R1606" s="46">
        <v>-4.4045431091090485E-3</v>
      </c>
      <c r="S1606" s="47">
        <v>10.591001</v>
      </c>
      <c r="T1606" s="45">
        <v>-0.16289258713735202</v>
      </c>
      <c r="U1606" s="46">
        <v>-3.0000000000000001E-3</v>
      </c>
      <c r="V1606" s="46">
        <v>-2.0000000000000001E-4</v>
      </c>
      <c r="W1606" s="46">
        <v>-3.0066592756745818E-3</v>
      </c>
      <c r="X1606" s="47">
        <v>10.657000999999999</v>
      </c>
      <c r="Y1606" s="76" t="s">
        <v>26</v>
      </c>
    </row>
    <row r="1607" spans="1:25" x14ac:dyDescent="0.25">
      <c r="A1607" s="125" t="s">
        <v>2</v>
      </c>
      <c r="B1607" s="42" t="s">
        <v>1709</v>
      </c>
      <c r="C1607" s="74" t="s">
        <v>79</v>
      </c>
      <c r="D1607" s="42">
        <v>110</v>
      </c>
      <c r="E1607" s="75" t="s">
        <v>1711</v>
      </c>
      <c r="F1607" s="42">
        <v>10</v>
      </c>
      <c r="G1607" s="75" t="s">
        <v>26</v>
      </c>
      <c r="H1607" s="44">
        <v>1</v>
      </c>
      <c r="I1607" s="42" t="s">
        <v>1425</v>
      </c>
      <c r="J1607" s="46">
        <v>-7.7225596098456455</v>
      </c>
      <c r="K1607" s="46">
        <v>-9.0799999999999992E-2</v>
      </c>
      <c r="L1607" s="46">
        <v>-0.106</v>
      </c>
      <c r="M1607" s="46">
        <v>-0.1395730633037765</v>
      </c>
      <c r="N1607" s="46">
        <v>10.435</v>
      </c>
      <c r="O1607" s="45">
        <v>-12.484308679458039</v>
      </c>
      <c r="P1607" s="46">
        <v>-0.17560000000000001</v>
      </c>
      <c r="Q1607" s="46">
        <v>-0.14699999999999999</v>
      </c>
      <c r="R1607" s="46">
        <v>-0.22900733612703328</v>
      </c>
      <c r="S1607" s="47">
        <v>10.591001</v>
      </c>
      <c r="T1607" s="45">
        <v>-11.429945158222695</v>
      </c>
      <c r="U1607" s="46">
        <v>-0.154</v>
      </c>
      <c r="V1607" s="46">
        <v>-0.14419999999999999</v>
      </c>
      <c r="W1607" s="46">
        <v>-0.21097307885130748</v>
      </c>
      <c r="X1607" s="47">
        <v>10.657000999999999</v>
      </c>
      <c r="Y1607" s="76" t="s">
        <v>26</v>
      </c>
    </row>
    <row r="1608" spans="1:25" x14ac:dyDescent="0.25">
      <c r="A1608" s="125" t="s">
        <v>2</v>
      </c>
      <c r="B1608" s="42" t="s">
        <v>1709</v>
      </c>
      <c r="C1608" s="74" t="s">
        <v>79</v>
      </c>
      <c r="D1608" s="42">
        <v>110</v>
      </c>
      <c r="E1608" s="75" t="s">
        <v>1712</v>
      </c>
      <c r="F1608" s="42">
        <v>10</v>
      </c>
      <c r="G1608" s="75" t="s">
        <v>26</v>
      </c>
      <c r="H1608" s="44">
        <v>1</v>
      </c>
      <c r="I1608" s="42" t="s">
        <v>1425</v>
      </c>
      <c r="J1608" s="46">
        <v>-9.4704311708133382</v>
      </c>
      <c r="K1608" s="46">
        <v>-0.11040000000000001</v>
      </c>
      <c r="L1608" s="46">
        <v>-0.1308</v>
      </c>
      <c r="M1608" s="46">
        <v>-0.17116308013120121</v>
      </c>
      <c r="N1608" s="46">
        <v>10.435</v>
      </c>
      <c r="O1608" s="45">
        <v>-16.503383728761541</v>
      </c>
      <c r="P1608" s="46">
        <v>-0.26419999999999999</v>
      </c>
      <c r="Q1608" s="46">
        <v>-0.14780000000000001</v>
      </c>
      <c r="R1608" s="46">
        <v>-0.30273169639137559</v>
      </c>
      <c r="S1608" s="47">
        <v>10.591001</v>
      </c>
      <c r="T1608" s="45">
        <v>-16.038850733261445</v>
      </c>
      <c r="U1608" s="46">
        <v>-0.24659999999999999</v>
      </c>
      <c r="V1608" s="46">
        <v>-0.1638</v>
      </c>
      <c r="W1608" s="46">
        <v>-0.2960439156611735</v>
      </c>
      <c r="X1608" s="47">
        <v>10.657000999999999</v>
      </c>
      <c r="Y1608" s="76" t="s">
        <v>26</v>
      </c>
    </row>
    <row r="1609" spans="1:25" x14ac:dyDescent="0.25">
      <c r="A1609" s="125" t="s">
        <v>2</v>
      </c>
      <c r="B1609" s="42" t="s">
        <v>1709</v>
      </c>
      <c r="C1609" s="74" t="s">
        <v>79</v>
      </c>
      <c r="D1609" s="42">
        <v>110</v>
      </c>
      <c r="E1609" s="75" t="s">
        <v>1713</v>
      </c>
      <c r="F1609" s="42">
        <v>10</v>
      </c>
      <c r="G1609" s="75" t="s">
        <v>26</v>
      </c>
      <c r="H1609" s="44">
        <v>1</v>
      </c>
      <c r="I1609" s="42" t="s">
        <v>1425</v>
      </c>
      <c r="J1609" s="46">
        <v>-2.2973826018711621</v>
      </c>
      <c r="K1609" s="46">
        <v>-2.52E-2</v>
      </c>
      <c r="L1609" s="46">
        <v>-3.3000000000000002E-2</v>
      </c>
      <c r="M1609" s="46">
        <v>-4.1521560664310293E-2</v>
      </c>
      <c r="N1609" s="46">
        <v>10.435</v>
      </c>
      <c r="O1609" s="45">
        <v>-3.2573818684714948</v>
      </c>
      <c r="P1609" s="46">
        <v>-4.6600000000000003E-2</v>
      </c>
      <c r="Q1609" s="46">
        <v>-3.7399999999999996E-2</v>
      </c>
      <c r="R1609" s="46">
        <v>-5.975215477286154E-2</v>
      </c>
      <c r="S1609" s="47">
        <v>10.591001</v>
      </c>
      <c r="T1609" s="45">
        <v>-3.3770825766692978</v>
      </c>
      <c r="U1609" s="46">
        <v>-4.6600000000000003E-2</v>
      </c>
      <c r="V1609" s="46">
        <v>-4.1399999999999999E-2</v>
      </c>
      <c r="W1609" s="46">
        <v>-6.233393939099309E-2</v>
      </c>
      <c r="X1609" s="47">
        <v>10.657000999999999</v>
      </c>
      <c r="Y1609" s="76" t="s">
        <v>26</v>
      </c>
    </row>
    <row r="1610" spans="1:25" x14ac:dyDescent="0.25">
      <c r="A1610" s="125" t="s">
        <v>2</v>
      </c>
      <c r="B1610" s="42" t="s">
        <v>1709</v>
      </c>
      <c r="C1610" s="74" t="s">
        <v>79</v>
      </c>
      <c r="D1610" s="42">
        <v>110</v>
      </c>
      <c r="E1610" s="75" t="s">
        <v>1714</v>
      </c>
      <c r="F1610" s="42">
        <v>10</v>
      </c>
      <c r="G1610" s="75" t="s">
        <v>26</v>
      </c>
      <c r="H1610" s="44">
        <v>1</v>
      </c>
      <c r="I1610" s="42" t="s">
        <v>1425</v>
      </c>
      <c r="J1610" s="46">
        <v>-4.306370471978556</v>
      </c>
      <c r="K1610" s="46">
        <v>-4.3999999999999997E-2</v>
      </c>
      <c r="L1610" s="46">
        <v>-6.4200000000000007E-2</v>
      </c>
      <c r="M1610" s="46">
        <v>-7.7830842215666676E-2</v>
      </c>
      <c r="N1610" s="46">
        <v>10.435</v>
      </c>
      <c r="O1610" s="45">
        <v>-7.0693847354315471</v>
      </c>
      <c r="P1610" s="46">
        <v>-9.5799999999999996E-2</v>
      </c>
      <c r="Q1610" s="46">
        <v>-8.7400000000000005E-2</v>
      </c>
      <c r="R1610" s="46">
        <v>-0.12967806290965331</v>
      </c>
      <c r="S1610" s="47">
        <v>10.591001</v>
      </c>
      <c r="T1610" s="45">
        <v>-6.4557665987549671</v>
      </c>
      <c r="U1610" s="46">
        <v>-9.06E-2</v>
      </c>
      <c r="V1610" s="46">
        <v>-7.740000000000001E-2</v>
      </c>
      <c r="W1610" s="46">
        <v>-0.11916006042294541</v>
      </c>
      <c r="X1610" s="47">
        <v>10.657000999999999</v>
      </c>
      <c r="Y1610" s="76" t="s">
        <v>26</v>
      </c>
    </row>
    <row r="1611" spans="1:25" ht="15.75" thickBot="1" x14ac:dyDescent="0.3">
      <c r="A1611" s="126" t="s">
        <v>2</v>
      </c>
      <c r="B1611" s="56" t="s">
        <v>1709</v>
      </c>
      <c r="C1611" s="97" t="s">
        <v>79</v>
      </c>
      <c r="D1611" s="56">
        <v>110</v>
      </c>
      <c r="E1611" s="95" t="s">
        <v>1715</v>
      </c>
      <c r="F1611" s="56">
        <v>10</v>
      </c>
      <c r="G1611" s="95" t="s">
        <v>26</v>
      </c>
      <c r="H1611" s="67">
        <v>1</v>
      </c>
      <c r="I1611" s="56" t="s">
        <v>1425</v>
      </c>
      <c r="J1611" s="59">
        <v>-0.69645342066126104</v>
      </c>
      <c r="K1611" s="59">
        <v>-8.8000000000000005E-3</v>
      </c>
      <c r="L1611" s="59">
        <v>-8.9999999999999993E-3</v>
      </c>
      <c r="M1611" s="59">
        <v>-1.258729518204765E-2</v>
      </c>
      <c r="N1611" s="59">
        <v>10.435</v>
      </c>
      <c r="O1611" s="58">
        <v>-2.627707954751314</v>
      </c>
      <c r="P1611" s="59">
        <v>-2.86E-2</v>
      </c>
      <c r="Q1611" s="59">
        <v>-3.8799999999999994E-2</v>
      </c>
      <c r="R1611" s="59">
        <v>-4.8201659722461834E-2</v>
      </c>
      <c r="S1611" s="60">
        <v>10.591001</v>
      </c>
      <c r="T1611" s="58">
        <v>-0.96142902074531444</v>
      </c>
      <c r="U1611" s="59">
        <v>-1.3599999999999999E-2</v>
      </c>
      <c r="V1611" s="59">
        <v>-1.14E-2</v>
      </c>
      <c r="W1611" s="59">
        <v>-1.7745985461506499E-2</v>
      </c>
      <c r="X1611" s="60">
        <v>10.657000999999999</v>
      </c>
      <c r="Y1611" s="96" t="s">
        <v>26</v>
      </c>
    </row>
    <row r="1612" spans="1:25" x14ac:dyDescent="0.25">
      <c r="A1612" s="69" t="s">
        <v>2</v>
      </c>
      <c r="B1612" s="30" t="s">
        <v>1716</v>
      </c>
      <c r="C1612" s="70" t="s">
        <v>79</v>
      </c>
      <c r="D1612" s="30">
        <v>110</v>
      </c>
      <c r="E1612" s="70" t="s">
        <v>1417</v>
      </c>
      <c r="F1612" s="30">
        <v>110</v>
      </c>
      <c r="G1612" s="70" t="s">
        <v>25</v>
      </c>
      <c r="H1612" s="30" t="s">
        <v>1418</v>
      </c>
      <c r="I1612" s="30" t="s">
        <v>24</v>
      </c>
      <c r="J1612" s="32">
        <v>1.8393663150934336</v>
      </c>
      <c r="K1612" s="32">
        <v>0.26189000000000001</v>
      </c>
      <c r="L1612" s="32">
        <v>0.27849999999999997</v>
      </c>
      <c r="M1612" s="32">
        <v>0.38229389492901922</v>
      </c>
      <c r="N1612" s="32">
        <v>120</v>
      </c>
      <c r="O1612" s="31">
        <v>3.5611673165931155</v>
      </c>
      <c r="P1612" s="32">
        <v>0.49942999999999999</v>
      </c>
      <c r="Q1612" s="32">
        <v>0.52090999999999998</v>
      </c>
      <c r="R1612" s="32">
        <v>0.72164918970369529</v>
      </c>
      <c r="S1612" s="33">
        <v>117</v>
      </c>
      <c r="T1612" s="31">
        <v>2.5233701800490995</v>
      </c>
      <c r="U1612" s="32">
        <v>0.40224000000000004</v>
      </c>
      <c r="V1612" s="32">
        <v>0.34331</v>
      </c>
      <c r="W1612" s="32">
        <v>0.5288277353732499</v>
      </c>
      <c r="X1612" s="33">
        <v>121</v>
      </c>
      <c r="Y1612" s="72" t="s">
        <v>1615</v>
      </c>
    </row>
    <row r="1613" spans="1:25" x14ac:dyDescent="0.25">
      <c r="A1613" s="125" t="s">
        <v>2</v>
      </c>
      <c r="B1613" s="42" t="s">
        <v>1716</v>
      </c>
      <c r="C1613" s="74" t="s">
        <v>79</v>
      </c>
      <c r="D1613" s="42">
        <v>110</v>
      </c>
      <c r="E1613" s="75" t="s">
        <v>340</v>
      </c>
      <c r="F1613" s="42">
        <v>10</v>
      </c>
      <c r="G1613" s="75" t="s">
        <v>55</v>
      </c>
      <c r="H1613" s="42" t="s">
        <v>1419</v>
      </c>
      <c r="I1613" s="42" t="s">
        <v>1421</v>
      </c>
      <c r="J1613" s="46">
        <v>-1.7128778181748908E-2</v>
      </c>
      <c r="K1613" s="46">
        <v>-2.9E-4</v>
      </c>
      <c r="L1613" s="46">
        <v>-1E-4</v>
      </c>
      <c r="M1613" s="46">
        <v>-3.0675723300355938E-4</v>
      </c>
      <c r="N1613" s="46">
        <v>10.34</v>
      </c>
      <c r="O1613" s="45">
        <v>-1.3782802657167099E-2</v>
      </c>
      <c r="P1613" s="46">
        <v>-2.3000000000000001E-4</v>
      </c>
      <c r="Q1613" s="46">
        <v>-1.1E-4</v>
      </c>
      <c r="R1613" s="46">
        <v>-2.5495097567963923E-4</v>
      </c>
      <c r="S1613" s="47">
        <v>10.68</v>
      </c>
      <c r="T1613" s="45">
        <v>-1.4407307768856754E-2</v>
      </c>
      <c r="U1613" s="46">
        <v>-2.3999999999999998E-4</v>
      </c>
      <c r="V1613" s="46">
        <v>-1.1E-4</v>
      </c>
      <c r="W1613" s="46">
        <v>-2.6400757564888172E-4</v>
      </c>
      <c r="X1613" s="47">
        <v>10.58</v>
      </c>
      <c r="Y1613" s="76" t="s">
        <v>26</v>
      </c>
    </row>
    <row r="1614" spans="1:25" x14ac:dyDescent="0.25">
      <c r="A1614" s="125" t="s">
        <v>2</v>
      </c>
      <c r="B1614" s="42" t="s">
        <v>1716</v>
      </c>
      <c r="C1614" s="74" t="s">
        <v>79</v>
      </c>
      <c r="D1614" s="42">
        <v>110</v>
      </c>
      <c r="E1614" s="75" t="s">
        <v>1630</v>
      </c>
      <c r="F1614" s="42">
        <v>10</v>
      </c>
      <c r="G1614" s="75" t="s">
        <v>33</v>
      </c>
      <c r="H1614" s="44">
        <v>1</v>
      </c>
      <c r="I1614" s="42" t="s">
        <v>1449</v>
      </c>
      <c r="J1614" s="46">
        <v>21.331451644086993</v>
      </c>
      <c r="K1614" s="46">
        <v>0.2616</v>
      </c>
      <c r="L1614" s="46">
        <v>0.27839999999999998</v>
      </c>
      <c r="M1614" s="46">
        <v>0.38202240771975665</v>
      </c>
      <c r="N1614" s="46">
        <v>10.34</v>
      </c>
      <c r="O1614" s="45">
        <v>38.999890698342021</v>
      </c>
      <c r="P1614" s="46">
        <v>0.49919999999999998</v>
      </c>
      <c r="Q1614" s="46">
        <v>0.52079999999999993</v>
      </c>
      <c r="R1614" s="46">
        <v>0.72141061816416308</v>
      </c>
      <c r="S1614" s="47">
        <v>10.68</v>
      </c>
      <c r="T1614" s="45">
        <v>28.845100736135144</v>
      </c>
      <c r="U1614" s="46">
        <v>0.40200000000000002</v>
      </c>
      <c r="V1614" s="46">
        <v>0.34320000000000001</v>
      </c>
      <c r="W1614" s="46">
        <v>0.52857377914535264</v>
      </c>
      <c r="X1614" s="47">
        <v>10.58</v>
      </c>
      <c r="Y1614" s="76" t="s">
        <v>26</v>
      </c>
    </row>
    <row r="1615" spans="1:25" x14ac:dyDescent="0.25">
      <c r="A1615" s="77" t="s">
        <v>2</v>
      </c>
      <c r="B1615" s="50" t="s">
        <v>1716</v>
      </c>
      <c r="C1615" s="78" t="s">
        <v>79</v>
      </c>
      <c r="D1615" s="50">
        <v>110</v>
      </c>
      <c r="E1615" s="78" t="s">
        <v>1450</v>
      </c>
      <c r="F1615" s="50">
        <v>110</v>
      </c>
      <c r="G1615" s="78" t="s">
        <v>25</v>
      </c>
      <c r="H1615" s="50" t="s">
        <v>1418</v>
      </c>
      <c r="I1615" s="50" t="s">
        <v>57</v>
      </c>
      <c r="J1615" s="52">
        <v>3.256986853284622</v>
      </c>
      <c r="K1615" s="52">
        <v>0.498</v>
      </c>
      <c r="L1615" s="52">
        <v>0.46679999999999999</v>
      </c>
      <c r="M1615" s="52">
        <v>0.68257324881656478</v>
      </c>
      <c r="N1615" s="52">
        <v>121</v>
      </c>
      <c r="O1615" s="51">
        <v>6.8431692026721924</v>
      </c>
      <c r="P1615" s="52">
        <v>1.1724000000000001</v>
      </c>
      <c r="Q1615" s="52">
        <v>0.75120000000000009</v>
      </c>
      <c r="R1615" s="52">
        <v>1.3924163170546373</v>
      </c>
      <c r="S1615" s="53">
        <v>117.48</v>
      </c>
      <c r="T1615" s="51">
        <v>5.5455782844503556</v>
      </c>
      <c r="U1615" s="52">
        <v>0.99720000000000009</v>
      </c>
      <c r="V1615" s="52">
        <v>0.61320000000000008</v>
      </c>
      <c r="W1615" s="52">
        <v>1.1706502808268575</v>
      </c>
      <c r="X1615" s="53">
        <v>121.88</v>
      </c>
      <c r="Y1615" s="79" t="s">
        <v>1617</v>
      </c>
    </row>
    <row r="1616" spans="1:25" x14ac:dyDescent="0.25">
      <c r="A1616" s="125" t="s">
        <v>2</v>
      </c>
      <c r="B1616" s="42" t="s">
        <v>1716</v>
      </c>
      <c r="C1616" s="74" t="s">
        <v>79</v>
      </c>
      <c r="D1616" s="42">
        <v>110</v>
      </c>
      <c r="E1616" s="75" t="s">
        <v>1439</v>
      </c>
      <c r="F1616" s="42">
        <v>10</v>
      </c>
      <c r="G1616" s="75" t="s">
        <v>55</v>
      </c>
      <c r="H1616" s="42" t="s">
        <v>1419</v>
      </c>
      <c r="I1616" s="42" t="s">
        <v>1421</v>
      </c>
      <c r="J1616" s="46">
        <v>0</v>
      </c>
      <c r="K1616" s="46">
        <v>0</v>
      </c>
      <c r="L1616" s="46">
        <v>0</v>
      </c>
      <c r="M1616" s="46">
        <v>0</v>
      </c>
      <c r="N1616" s="46">
        <v>10.88</v>
      </c>
      <c r="O1616" s="45">
        <v>0</v>
      </c>
      <c r="P1616" s="46">
        <v>0</v>
      </c>
      <c r="Q1616" s="46">
        <v>0</v>
      </c>
      <c r="R1616" s="46">
        <v>0</v>
      </c>
      <c r="S1616" s="47">
        <v>10.82</v>
      </c>
      <c r="T1616" s="45">
        <v>0</v>
      </c>
      <c r="U1616" s="46">
        <v>0</v>
      </c>
      <c r="V1616" s="46">
        <v>0</v>
      </c>
      <c r="W1616" s="46">
        <v>0</v>
      </c>
      <c r="X1616" s="47">
        <v>10.84</v>
      </c>
      <c r="Y1616" s="76" t="s">
        <v>26</v>
      </c>
    </row>
    <row r="1617" spans="1:25" x14ac:dyDescent="0.25">
      <c r="A1617" s="125" t="s">
        <v>2</v>
      </c>
      <c r="B1617" s="42" t="s">
        <v>1716</v>
      </c>
      <c r="C1617" s="74" t="s">
        <v>79</v>
      </c>
      <c r="D1617" s="42">
        <v>110</v>
      </c>
      <c r="E1617" s="75" t="s">
        <v>1631</v>
      </c>
      <c r="F1617" s="42">
        <v>10</v>
      </c>
      <c r="G1617" s="75" t="s">
        <v>33</v>
      </c>
      <c r="H1617" s="42">
        <v>2</v>
      </c>
      <c r="I1617" s="42" t="s">
        <v>1456</v>
      </c>
      <c r="J1617" s="46">
        <v>36.222004526419049</v>
      </c>
      <c r="K1617" s="46">
        <v>0.498</v>
      </c>
      <c r="L1617" s="46">
        <v>0.46679999999999999</v>
      </c>
      <c r="M1617" s="46">
        <v>0.68257324881656478</v>
      </c>
      <c r="N1617" s="46">
        <v>10.88</v>
      </c>
      <c r="O1617" s="45">
        <v>74.300879660806771</v>
      </c>
      <c r="P1617" s="46">
        <v>1.1724000000000001</v>
      </c>
      <c r="Q1617" s="46">
        <v>0.75120000000000009</v>
      </c>
      <c r="R1617" s="46">
        <v>1.3924163170546373</v>
      </c>
      <c r="S1617" s="47">
        <v>10.82</v>
      </c>
      <c r="T1617" s="45">
        <v>62.351944770185355</v>
      </c>
      <c r="U1617" s="46">
        <v>0.99720000000000009</v>
      </c>
      <c r="V1617" s="46">
        <v>0.61320000000000008</v>
      </c>
      <c r="W1617" s="46">
        <v>1.1706502808268575</v>
      </c>
      <c r="X1617" s="47">
        <v>10.84</v>
      </c>
      <c r="Y1617" s="76" t="s">
        <v>26</v>
      </c>
    </row>
    <row r="1618" spans="1:25" x14ac:dyDescent="0.25">
      <c r="A1618" s="125" t="s">
        <v>2</v>
      </c>
      <c r="B1618" s="42" t="s">
        <v>1716</v>
      </c>
      <c r="C1618" s="74" t="s">
        <v>79</v>
      </c>
      <c r="D1618" s="42">
        <v>110</v>
      </c>
      <c r="E1618" s="75" t="s">
        <v>1717</v>
      </c>
      <c r="F1618" s="42">
        <v>10</v>
      </c>
      <c r="G1618" s="75" t="s">
        <v>26</v>
      </c>
      <c r="H1618" s="44">
        <v>1</v>
      </c>
      <c r="I1618" s="42" t="s">
        <v>1425</v>
      </c>
      <c r="J1618" s="46">
        <v>-8.8534136369606529</v>
      </c>
      <c r="K1618" s="46">
        <v>-0.1202</v>
      </c>
      <c r="L1618" s="46">
        <v>-0.10340000000000001</v>
      </c>
      <c r="M1618" s="46">
        <v>-0.1585547224146919</v>
      </c>
      <c r="N1618" s="46">
        <v>10.34</v>
      </c>
      <c r="O1618" s="45">
        <v>-11.269408883755226</v>
      </c>
      <c r="P1618" s="46">
        <v>-0.15280000000000002</v>
      </c>
      <c r="Q1618" s="46">
        <v>-0.14180000000000001</v>
      </c>
      <c r="R1618" s="46">
        <v>-0.20845882087357206</v>
      </c>
      <c r="S1618" s="47">
        <v>10.68</v>
      </c>
      <c r="T1618" s="45">
        <v>-14.124071047832944</v>
      </c>
      <c r="U1618" s="46">
        <v>-0.2238</v>
      </c>
      <c r="V1618" s="46">
        <v>-0.13</v>
      </c>
      <c r="W1618" s="46">
        <v>-0.25881738736027765</v>
      </c>
      <c r="X1618" s="47">
        <v>10.58</v>
      </c>
      <c r="Y1618" s="76" t="s">
        <v>26</v>
      </c>
    </row>
    <row r="1619" spans="1:25" x14ac:dyDescent="0.25">
      <c r="A1619" s="125" t="s">
        <v>2</v>
      </c>
      <c r="B1619" s="42" t="s">
        <v>1716</v>
      </c>
      <c r="C1619" s="74" t="s">
        <v>79</v>
      </c>
      <c r="D1619" s="42">
        <v>110</v>
      </c>
      <c r="E1619" s="75" t="s">
        <v>1718</v>
      </c>
      <c r="F1619" s="42">
        <v>10</v>
      </c>
      <c r="G1619" s="75" t="s">
        <v>26</v>
      </c>
      <c r="H1619" s="44">
        <v>1</v>
      </c>
      <c r="I1619" s="42" t="s">
        <v>1425</v>
      </c>
      <c r="J1619" s="46">
        <v>-0.2557000357779004</v>
      </c>
      <c r="K1619" s="46">
        <v>-2.3999999999999998E-3</v>
      </c>
      <c r="L1619" s="46">
        <v>-3.8999999999999998E-3</v>
      </c>
      <c r="M1619" s="46">
        <v>-4.5793012567421241E-3</v>
      </c>
      <c r="N1619" s="46">
        <v>10.34</v>
      </c>
      <c r="O1619" s="45">
        <v>-0.39260056688734868</v>
      </c>
      <c r="P1619" s="46">
        <v>-4.4999999999999997E-3</v>
      </c>
      <c r="Q1619" s="46">
        <v>-5.7000000000000002E-3</v>
      </c>
      <c r="R1619" s="46">
        <v>-7.2622310621461225E-3</v>
      </c>
      <c r="S1619" s="47">
        <v>10.68</v>
      </c>
      <c r="T1619" s="45">
        <v>-0.42973161969749951</v>
      </c>
      <c r="U1619" s="46">
        <v>-5.0999999999999995E-3</v>
      </c>
      <c r="V1619" s="46">
        <v>-6.0000000000000001E-3</v>
      </c>
      <c r="W1619" s="46">
        <v>-7.8746428490440116E-3</v>
      </c>
      <c r="X1619" s="47">
        <v>10.58</v>
      </c>
      <c r="Y1619" s="76" t="s">
        <v>26</v>
      </c>
    </row>
    <row r="1620" spans="1:25" x14ac:dyDescent="0.25">
      <c r="A1620" s="125" t="s">
        <v>2</v>
      </c>
      <c r="B1620" s="42" t="s">
        <v>1716</v>
      </c>
      <c r="C1620" s="74" t="s">
        <v>79</v>
      </c>
      <c r="D1620" s="42">
        <v>110</v>
      </c>
      <c r="E1620" s="75" t="s">
        <v>1719</v>
      </c>
      <c r="F1620" s="42">
        <v>10</v>
      </c>
      <c r="G1620" s="75" t="s">
        <v>26</v>
      </c>
      <c r="H1620" s="44">
        <v>1</v>
      </c>
      <c r="I1620" s="42" t="s">
        <v>1425</v>
      </c>
      <c r="J1620" s="46">
        <v>-5.6544022505150595</v>
      </c>
      <c r="K1620" s="46">
        <v>-7.0800000000000002E-2</v>
      </c>
      <c r="L1620" s="46">
        <v>-7.2400000000000006E-2</v>
      </c>
      <c r="M1620" s="46">
        <v>-0.10126401137620414</v>
      </c>
      <c r="N1620" s="46">
        <v>10.34</v>
      </c>
      <c r="O1620" s="45">
        <v>-6.7845341950634799</v>
      </c>
      <c r="P1620" s="46">
        <v>-9.3599999999999989E-2</v>
      </c>
      <c r="Q1620" s="46">
        <v>-8.3599999999999994E-2</v>
      </c>
      <c r="R1620" s="46">
        <v>-0.12549868525207744</v>
      </c>
      <c r="S1620" s="47">
        <v>10.68</v>
      </c>
      <c r="T1620" s="45">
        <v>-5.5798088880584418</v>
      </c>
      <c r="U1620" s="46">
        <v>-6.8400000000000002E-2</v>
      </c>
      <c r="V1620" s="46">
        <v>-7.5999999999999998E-2</v>
      </c>
      <c r="W1620" s="46">
        <v>-0.1022475427577602</v>
      </c>
      <c r="X1620" s="47">
        <v>10.58</v>
      </c>
      <c r="Y1620" s="76" t="s">
        <v>26</v>
      </c>
    </row>
    <row r="1621" spans="1:25" x14ac:dyDescent="0.25">
      <c r="A1621" s="125" t="s">
        <v>2</v>
      </c>
      <c r="B1621" s="42" t="s">
        <v>1716</v>
      </c>
      <c r="C1621" s="74" t="s">
        <v>79</v>
      </c>
      <c r="D1621" s="42">
        <v>110</v>
      </c>
      <c r="E1621" s="75" t="s">
        <v>1720</v>
      </c>
      <c r="F1621" s="42">
        <v>10</v>
      </c>
      <c r="G1621" s="75" t="s">
        <v>26</v>
      </c>
      <c r="H1621" s="44">
        <v>1</v>
      </c>
      <c r="I1621" s="42" t="s">
        <v>1425</v>
      </c>
      <c r="J1621" s="46">
        <v>-6.7014240456475891</v>
      </c>
      <c r="K1621" s="46">
        <v>-6.4200000000000007E-2</v>
      </c>
      <c r="L1621" s="46">
        <v>-0.1014</v>
      </c>
      <c r="M1621" s="46">
        <v>-0.12001499906261719</v>
      </c>
      <c r="N1621" s="46">
        <v>10.34</v>
      </c>
      <c r="O1621" s="45">
        <v>-20.335539720211457</v>
      </c>
      <c r="P1621" s="46">
        <v>-0.2462</v>
      </c>
      <c r="Q1621" s="46">
        <v>-0.28439999999999999</v>
      </c>
      <c r="R1621" s="46">
        <v>-0.37616193321493868</v>
      </c>
      <c r="S1621" s="47">
        <v>10.68</v>
      </c>
      <c r="T1621" s="45">
        <v>-9.8078638509738809</v>
      </c>
      <c r="U1621" s="46">
        <v>-0.11220000000000001</v>
      </c>
      <c r="V1621" s="46">
        <v>-0.1404</v>
      </c>
      <c r="W1621" s="46">
        <v>-0.17972478960900193</v>
      </c>
      <c r="X1621" s="47">
        <v>10.58</v>
      </c>
      <c r="Y1621" s="76" t="s">
        <v>26</v>
      </c>
    </row>
    <row r="1622" spans="1:25" x14ac:dyDescent="0.25">
      <c r="A1622" s="125" t="s">
        <v>2</v>
      </c>
      <c r="B1622" s="42" t="s">
        <v>1716</v>
      </c>
      <c r="C1622" s="74" t="s">
        <v>79</v>
      </c>
      <c r="D1622" s="42">
        <v>110</v>
      </c>
      <c r="E1622" s="75" t="s">
        <v>1721</v>
      </c>
      <c r="F1622" s="42">
        <v>10</v>
      </c>
      <c r="G1622" s="75" t="s">
        <v>26</v>
      </c>
      <c r="H1622" s="42">
        <v>2</v>
      </c>
      <c r="I1622" s="42" t="s">
        <v>1425</v>
      </c>
      <c r="J1622" s="46">
        <v>-10.20536156118489</v>
      </c>
      <c r="K1622" s="46">
        <v>-0.14069999999999999</v>
      </c>
      <c r="L1622" s="46">
        <v>-0.13109999999999999</v>
      </c>
      <c r="M1622" s="46">
        <v>-0.19231146611681788</v>
      </c>
      <c r="N1622" s="46">
        <v>10.88</v>
      </c>
      <c r="O1622" s="45">
        <v>-29.398783575842632</v>
      </c>
      <c r="P1622" s="46">
        <v>-0.4254</v>
      </c>
      <c r="Q1622" s="46">
        <v>-0.35010000000000002</v>
      </c>
      <c r="R1622" s="46">
        <v>-0.55094025991934914</v>
      </c>
      <c r="S1622" s="47">
        <v>10.82</v>
      </c>
      <c r="T1622" s="45">
        <v>-21.456567824847212</v>
      </c>
      <c r="U1622" s="46">
        <v>-0.34079999999999999</v>
      </c>
      <c r="V1622" s="46">
        <v>-0.21480000000000002</v>
      </c>
      <c r="W1622" s="46">
        <v>-0.40284448612336743</v>
      </c>
      <c r="X1622" s="47">
        <v>10.84</v>
      </c>
      <c r="Y1622" s="76" t="s">
        <v>26</v>
      </c>
    </row>
    <row r="1623" spans="1:25" x14ac:dyDescent="0.25">
      <c r="A1623" s="125" t="s">
        <v>2</v>
      </c>
      <c r="B1623" s="42" t="s">
        <v>1716</v>
      </c>
      <c r="C1623" s="74" t="s">
        <v>79</v>
      </c>
      <c r="D1623" s="42">
        <v>110</v>
      </c>
      <c r="E1623" s="75" t="s">
        <v>1722</v>
      </c>
      <c r="F1623" s="42">
        <v>10</v>
      </c>
      <c r="G1623" s="75" t="s">
        <v>26</v>
      </c>
      <c r="H1623" s="42">
        <v>2</v>
      </c>
      <c r="I1623" s="42" t="s">
        <v>1425</v>
      </c>
      <c r="J1623" s="46">
        <v>-20.099151867732129</v>
      </c>
      <c r="K1623" s="46">
        <v>-0.27839999999999998</v>
      </c>
      <c r="L1623" s="46">
        <v>-0.25680000000000003</v>
      </c>
      <c r="M1623" s="46">
        <v>-0.3787516336598431</v>
      </c>
      <c r="N1623" s="46">
        <v>10.88</v>
      </c>
      <c r="O1623" s="45">
        <v>-36.32875129386445</v>
      </c>
      <c r="P1623" s="46">
        <v>-0.61520000000000008</v>
      </c>
      <c r="Q1623" s="46">
        <v>-0.29160000000000003</v>
      </c>
      <c r="R1623" s="46">
        <v>-0.68080951814733037</v>
      </c>
      <c r="S1623" s="47">
        <v>10.82</v>
      </c>
      <c r="T1623" s="45">
        <v>-33.217080207817119</v>
      </c>
      <c r="U1623" s="46">
        <v>-0.54159999999999997</v>
      </c>
      <c r="V1623" s="46">
        <v>-0.30919999999999997</v>
      </c>
      <c r="W1623" s="46">
        <v>-0.62364669485214141</v>
      </c>
      <c r="X1623" s="47">
        <v>10.84</v>
      </c>
      <c r="Y1623" s="76" t="s">
        <v>26</v>
      </c>
    </row>
    <row r="1624" spans="1:25" x14ac:dyDescent="0.25">
      <c r="A1624" s="125" t="s">
        <v>2</v>
      </c>
      <c r="B1624" s="42" t="s">
        <v>1716</v>
      </c>
      <c r="C1624" s="74" t="s">
        <v>79</v>
      </c>
      <c r="D1624" s="42">
        <v>110</v>
      </c>
      <c r="E1624" s="75" t="s">
        <v>1723</v>
      </c>
      <c r="F1624" s="42">
        <v>10</v>
      </c>
      <c r="G1624" s="75" t="s">
        <v>26</v>
      </c>
      <c r="H1624" s="42">
        <v>2</v>
      </c>
      <c r="I1624" s="42" t="s">
        <v>1425</v>
      </c>
      <c r="J1624" s="46">
        <v>-5.2154741380641578</v>
      </c>
      <c r="K1624" s="46">
        <v>-6.2799999999999995E-2</v>
      </c>
      <c r="L1624" s="46">
        <v>-7.5600000000000001E-2</v>
      </c>
      <c r="M1624" s="46">
        <v>-9.8281229133543091E-2</v>
      </c>
      <c r="N1624" s="46">
        <v>10.88</v>
      </c>
      <c r="O1624" s="45">
        <v>-9.0276904892010919</v>
      </c>
      <c r="P1624" s="46">
        <v>-0.1268</v>
      </c>
      <c r="Q1624" s="46">
        <v>-0.112</v>
      </c>
      <c r="R1624" s="46">
        <v>-0.16918108641334587</v>
      </c>
      <c r="S1624" s="47">
        <v>10.82</v>
      </c>
      <c r="T1624" s="45">
        <v>-7.5099364691710981</v>
      </c>
      <c r="U1624" s="46">
        <v>-0.1108</v>
      </c>
      <c r="V1624" s="46">
        <v>-8.72E-2</v>
      </c>
      <c r="W1624" s="46">
        <v>-0.14099815601631108</v>
      </c>
      <c r="X1624" s="47">
        <v>10.84</v>
      </c>
      <c r="Y1624" s="76" t="s">
        <v>26</v>
      </c>
    </row>
    <row r="1625" spans="1:25" x14ac:dyDescent="0.25">
      <c r="A1625" s="125" t="s">
        <v>2</v>
      </c>
      <c r="B1625" s="42" t="s">
        <v>1716</v>
      </c>
      <c r="C1625" s="74" t="s">
        <v>79</v>
      </c>
      <c r="D1625" s="42">
        <v>110</v>
      </c>
      <c r="E1625" s="75" t="s">
        <v>1724</v>
      </c>
      <c r="F1625" s="42">
        <v>10</v>
      </c>
      <c r="G1625" s="75" t="s">
        <v>26</v>
      </c>
      <c r="H1625" s="42">
        <v>2</v>
      </c>
      <c r="I1625" s="42" t="s">
        <v>1425</v>
      </c>
      <c r="J1625" s="46">
        <v>-0.71236177975775361</v>
      </c>
      <c r="K1625" s="46">
        <v>-1.1800000000000001E-2</v>
      </c>
      <c r="L1625" s="46">
        <v>-6.4000000000000003E-3</v>
      </c>
      <c r="M1625" s="46">
        <v>-1.342385935563987E-2</v>
      </c>
      <c r="N1625" s="46">
        <v>10.88</v>
      </c>
      <c r="O1625" s="45">
        <v>-1.0483794606893242</v>
      </c>
      <c r="P1625" s="46">
        <v>-1.8200000000000001E-2</v>
      </c>
      <c r="Q1625" s="46">
        <v>-7.4000000000000003E-3</v>
      </c>
      <c r="R1625" s="46">
        <v>-1.96468827043885E-2</v>
      </c>
      <c r="S1625" s="47">
        <v>10.82</v>
      </c>
      <c r="T1625" s="45">
        <v>-1.3742694561612872</v>
      </c>
      <c r="U1625" s="46">
        <v>-2.3699999999999999E-2</v>
      </c>
      <c r="V1625" s="46">
        <v>-1.0199999999999999E-2</v>
      </c>
      <c r="W1625" s="46">
        <v>-2.5801744127093424E-2</v>
      </c>
      <c r="X1625" s="47">
        <v>10.84</v>
      </c>
      <c r="Y1625" s="76" t="s">
        <v>26</v>
      </c>
    </row>
    <row r="1626" spans="1:25" x14ac:dyDescent="0.25">
      <c r="A1626" s="77" t="s">
        <v>2</v>
      </c>
      <c r="B1626" s="50" t="s">
        <v>1725</v>
      </c>
      <c r="C1626" s="78" t="s">
        <v>79</v>
      </c>
      <c r="D1626" s="50">
        <v>110</v>
      </c>
      <c r="E1626" s="78" t="s">
        <v>1417</v>
      </c>
      <c r="F1626" s="50">
        <v>110</v>
      </c>
      <c r="G1626" s="78" t="s">
        <v>25</v>
      </c>
      <c r="H1626" s="50" t="s">
        <v>1418</v>
      </c>
      <c r="I1626" s="50" t="s">
        <v>24</v>
      </c>
      <c r="J1626" s="52">
        <v>1.8393735124315242</v>
      </c>
      <c r="K1626" s="52">
        <v>0.24263999999999999</v>
      </c>
      <c r="L1626" s="52">
        <v>0.25091000000000002</v>
      </c>
      <c r="M1626" s="52">
        <v>0.34904154151046263</v>
      </c>
      <c r="N1626" s="52" t="s">
        <v>1419</v>
      </c>
      <c r="O1626" s="51">
        <v>3.1518138952841035</v>
      </c>
      <c r="P1626" s="52">
        <v>0.53108999999999995</v>
      </c>
      <c r="Q1626" s="52">
        <v>0.28289999999999998</v>
      </c>
      <c r="R1626" s="52">
        <v>0.60173831363807972</v>
      </c>
      <c r="S1626" s="53" t="s">
        <v>1419</v>
      </c>
      <c r="T1626" s="51">
        <v>2.8971839180391701</v>
      </c>
      <c r="U1626" s="52">
        <v>0.47744000000000003</v>
      </c>
      <c r="V1626" s="52">
        <v>0.28452</v>
      </c>
      <c r="W1626" s="52">
        <v>0.55578825464379866</v>
      </c>
      <c r="X1626" s="53" t="s">
        <v>1419</v>
      </c>
      <c r="Y1626" s="79" t="s">
        <v>1420</v>
      </c>
    </row>
    <row r="1627" spans="1:25" x14ac:dyDescent="0.25">
      <c r="A1627" s="125" t="s">
        <v>2</v>
      </c>
      <c r="B1627" s="42" t="s">
        <v>1725</v>
      </c>
      <c r="C1627" s="74" t="s">
        <v>79</v>
      </c>
      <c r="D1627" s="42">
        <v>110</v>
      </c>
      <c r="E1627" s="75" t="s">
        <v>340</v>
      </c>
      <c r="F1627" s="42">
        <v>10</v>
      </c>
      <c r="G1627" s="75" t="s">
        <v>55</v>
      </c>
      <c r="H1627" s="42" t="s">
        <v>1419</v>
      </c>
      <c r="I1627" s="42" t="s">
        <v>1446</v>
      </c>
      <c r="J1627" s="46">
        <v>-1.4548946854491214E-2</v>
      </c>
      <c r="K1627" s="46">
        <v>-2.3999999999999998E-4</v>
      </c>
      <c r="L1627" s="46">
        <v>-1.1E-4</v>
      </c>
      <c r="M1627" s="46">
        <v>-2.6400757564888172E-4</v>
      </c>
      <c r="N1627" s="46">
        <v>10.477</v>
      </c>
      <c r="O1627" s="45">
        <v>-1.6798972436619913E-2</v>
      </c>
      <c r="P1627" s="46">
        <v>-2.9E-4</v>
      </c>
      <c r="Q1627" s="46">
        <v>-1E-4</v>
      </c>
      <c r="R1627" s="46">
        <v>-3.0675723300355938E-4</v>
      </c>
      <c r="S1627" s="47">
        <v>10.542999999999999</v>
      </c>
      <c r="T1627" s="45">
        <v>-1.4623737809015975E-2</v>
      </c>
      <c r="U1627" s="46">
        <v>-2.3999999999999998E-4</v>
      </c>
      <c r="V1627" s="46">
        <v>-1.1999999999999999E-4</v>
      </c>
      <c r="W1627" s="46">
        <v>-2.6832815729997477E-4</v>
      </c>
      <c r="X1627" s="47">
        <v>10.593999999999999</v>
      </c>
      <c r="Y1627" s="76" t="s">
        <v>26</v>
      </c>
    </row>
    <row r="1628" spans="1:25" x14ac:dyDescent="0.25">
      <c r="A1628" s="125" t="s">
        <v>2</v>
      </c>
      <c r="B1628" s="42" t="s">
        <v>1725</v>
      </c>
      <c r="C1628" s="74" t="s">
        <v>79</v>
      </c>
      <c r="D1628" s="42">
        <v>110</v>
      </c>
      <c r="E1628" s="75" t="s">
        <v>1448</v>
      </c>
      <c r="F1628" s="42">
        <v>10</v>
      </c>
      <c r="G1628" s="75" t="s">
        <v>33</v>
      </c>
      <c r="H1628" s="44">
        <v>1</v>
      </c>
      <c r="I1628" s="42" t="s">
        <v>1423</v>
      </c>
      <c r="J1628" s="46">
        <v>19.221453204909427</v>
      </c>
      <c r="K1628" s="46">
        <v>0.2424</v>
      </c>
      <c r="L1628" s="46">
        <v>0.25080000000000002</v>
      </c>
      <c r="M1628" s="46">
        <v>0.34879564217461206</v>
      </c>
      <c r="N1628" s="46">
        <v>10.477</v>
      </c>
      <c r="O1628" s="45">
        <v>32.936455205718879</v>
      </c>
      <c r="P1628" s="46">
        <v>0.53079999999999994</v>
      </c>
      <c r="Q1628" s="46">
        <v>0.2828</v>
      </c>
      <c r="R1628" s="46">
        <v>0.60143534980910451</v>
      </c>
      <c r="S1628" s="47">
        <v>10.542999999999999</v>
      </c>
      <c r="T1628" s="45">
        <v>30.275571943509327</v>
      </c>
      <c r="U1628" s="46">
        <v>0.47720000000000001</v>
      </c>
      <c r="V1628" s="46">
        <v>0.28439999999999999</v>
      </c>
      <c r="W1628" s="46">
        <v>0.55552065668163952</v>
      </c>
      <c r="X1628" s="47">
        <v>10.593999999999999</v>
      </c>
      <c r="Y1628" s="76" t="s">
        <v>26</v>
      </c>
    </row>
    <row r="1629" spans="1:25" x14ac:dyDescent="0.25">
      <c r="A1629" s="125" t="s">
        <v>2</v>
      </c>
      <c r="B1629" s="42" t="s">
        <v>1725</v>
      </c>
      <c r="C1629" s="74" t="s">
        <v>79</v>
      </c>
      <c r="D1629" s="42">
        <v>110</v>
      </c>
      <c r="E1629" s="75" t="s">
        <v>1726</v>
      </c>
      <c r="F1629" s="42">
        <v>10</v>
      </c>
      <c r="G1629" s="75" t="s">
        <v>26</v>
      </c>
      <c r="H1629" s="44">
        <v>1</v>
      </c>
      <c r="I1629" s="42" t="s">
        <v>1425</v>
      </c>
      <c r="J1629" s="46">
        <v>-1.7661081905011295</v>
      </c>
      <c r="K1629" s="46">
        <v>-1.9800000000000002E-2</v>
      </c>
      <c r="L1629" s="46">
        <v>-2.52E-2</v>
      </c>
      <c r="M1629" s="46">
        <v>-3.2048088866576743E-2</v>
      </c>
      <c r="N1629" s="46">
        <v>10.477</v>
      </c>
      <c r="O1629" s="45">
        <v>-1.5243430388304713</v>
      </c>
      <c r="P1629" s="46">
        <v>-2.6199999999999998E-2</v>
      </c>
      <c r="Q1629" s="46">
        <v>-9.4000000000000004E-3</v>
      </c>
      <c r="R1629" s="46">
        <v>-2.7835229476330887E-2</v>
      </c>
      <c r="S1629" s="47">
        <v>10.542999999999999</v>
      </c>
      <c r="T1629" s="45">
        <v>-2.6857339307143855</v>
      </c>
      <c r="U1629" s="46">
        <v>-3.9399999999999998E-2</v>
      </c>
      <c r="V1629" s="46">
        <v>-2.9600000000000001E-2</v>
      </c>
      <c r="W1629" s="46">
        <v>-4.928001623376356E-2</v>
      </c>
      <c r="X1629" s="47">
        <v>10.593999999999999</v>
      </c>
      <c r="Y1629" s="76" t="s">
        <v>26</v>
      </c>
    </row>
    <row r="1630" spans="1:25" x14ac:dyDescent="0.25">
      <c r="A1630" s="125" t="s">
        <v>2</v>
      </c>
      <c r="B1630" s="42" t="s">
        <v>1725</v>
      </c>
      <c r="C1630" s="74" t="s">
        <v>79</v>
      </c>
      <c r="D1630" s="42">
        <v>110</v>
      </c>
      <c r="E1630" s="75" t="s">
        <v>1727</v>
      </c>
      <c r="F1630" s="42">
        <v>10</v>
      </c>
      <c r="G1630" s="75" t="s">
        <v>26</v>
      </c>
      <c r="H1630" s="44">
        <v>1</v>
      </c>
      <c r="I1630" s="42" t="s">
        <v>1425</v>
      </c>
      <c r="J1630" s="46">
        <v>-9.5383036000800985</v>
      </c>
      <c r="K1630" s="46">
        <v>-0.1305</v>
      </c>
      <c r="L1630" s="46">
        <v>-0.11370000000000001</v>
      </c>
      <c r="M1630" s="46">
        <v>-0.1730836214088439</v>
      </c>
      <c r="N1630" s="46">
        <v>10.477</v>
      </c>
      <c r="O1630" s="45">
        <v>-18.165251278502673</v>
      </c>
      <c r="P1630" s="46">
        <v>-0.29399999999999998</v>
      </c>
      <c r="Q1630" s="46">
        <v>-0.15359999999999999</v>
      </c>
      <c r="R1630" s="46">
        <v>-0.33170613500506735</v>
      </c>
      <c r="S1630" s="47">
        <v>10.542999999999999</v>
      </c>
      <c r="T1630" s="45">
        <v>-15.742455449470841</v>
      </c>
      <c r="U1630" s="46">
        <v>-0.25830000000000003</v>
      </c>
      <c r="V1630" s="46">
        <v>-0.1293</v>
      </c>
      <c r="W1630" s="46">
        <v>-0.28885529249089414</v>
      </c>
      <c r="X1630" s="47">
        <v>10.593999999999999</v>
      </c>
      <c r="Y1630" s="76" t="s">
        <v>26</v>
      </c>
    </row>
    <row r="1631" spans="1:25" x14ac:dyDescent="0.25">
      <c r="A1631" s="125" t="s">
        <v>2</v>
      </c>
      <c r="B1631" s="42" t="s">
        <v>1725</v>
      </c>
      <c r="C1631" s="74" t="s">
        <v>79</v>
      </c>
      <c r="D1631" s="42">
        <v>110</v>
      </c>
      <c r="E1631" s="75" t="s">
        <v>1728</v>
      </c>
      <c r="F1631" s="42">
        <v>10</v>
      </c>
      <c r="G1631" s="75" t="s">
        <v>26</v>
      </c>
      <c r="H1631" s="44">
        <v>1</v>
      </c>
      <c r="I1631" s="42" t="s">
        <v>1425</v>
      </c>
      <c r="J1631" s="46">
        <v>-6.6166866466265928</v>
      </c>
      <c r="K1631" s="46">
        <v>-8.4599999999999995E-2</v>
      </c>
      <c r="L1631" s="46">
        <v>-8.5199999999999998E-2</v>
      </c>
      <c r="M1631" s="46">
        <v>-0.12006748102629621</v>
      </c>
      <c r="N1631" s="46">
        <v>10.477</v>
      </c>
      <c r="O1631" s="45">
        <v>-11.479434698166605</v>
      </c>
      <c r="P1631" s="46">
        <v>-0.18959999999999999</v>
      </c>
      <c r="Q1631" s="46">
        <v>-8.9400000000000007E-2</v>
      </c>
      <c r="R1631" s="46">
        <v>-0.20961994179943852</v>
      </c>
      <c r="S1631" s="47">
        <v>10.542999999999999</v>
      </c>
      <c r="T1631" s="45">
        <v>-10.40606368334165</v>
      </c>
      <c r="U1631" s="46">
        <v>-0.16469999999999999</v>
      </c>
      <c r="V1631" s="46">
        <v>-9.6599999999999991E-2</v>
      </c>
      <c r="W1631" s="46">
        <v>-0.19093886456140874</v>
      </c>
      <c r="X1631" s="47">
        <v>10.593999999999999</v>
      </c>
      <c r="Y1631" s="76" t="s">
        <v>26</v>
      </c>
    </row>
    <row r="1632" spans="1:25" x14ac:dyDescent="0.25">
      <c r="A1632" s="125" t="s">
        <v>2</v>
      </c>
      <c r="B1632" s="42" t="s">
        <v>1725</v>
      </c>
      <c r="C1632" s="74" t="s">
        <v>79</v>
      </c>
      <c r="D1632" s="42">
        <v>110</v>
      </c>
      <c r="E1632" s="75" t="s">
        <v>1729</v>
      </c>
      <c r="F1632" s="42">
        <v>10</v>
      </c>
      <c r="G1632" s="75" t="s">
        <v>26</v>
      </c>
      <c r="H1632" s="44">
        <v>1</v>
      </c>
      <c r="I1632" s="42" t="s">
        <v>1425</v>
      </c>
      <c r="J1632" s="46">
        <v>-1.1990025895453054</v>
      </c>
      <c r="K1632" s="46">
        <v>-6.7000000000000002E-3</v>
      </c>
      <c r="L1632" s="46">
        <v>-2.07E-2</v>
      </c>
      <c r="M1632" s="46">
        <v>-2.1757297626313798E-2</v>
      </c>
      <c r="N1632" s="46">
        <v>10.477</v>
      </c>
      <c r="O1632" s="45">
        <v>-1.4751207246918385</v>
      </c>
      <c r="P1632" s="46">
        <v>-1.54E-2</v>
      </c>
      <c r="Q1632" s="46">
        <v>-2.2100000000000002E-2</v>
      </c>
      <c r="R1632" s="46">
        <v>-2.693640659033792E-2</v>
      </c>
      <c r="S1632" s="47">
        <v>10.542999999999999</v>
      </c>
      <c r="T1632" s="45">
        <v>-1.3820205950601803</v>
      </c>
      <c r="U1632" s="46">
        <v>-1.11E-2</v>
      </c>
      <c r="V1632" s="46">
        <v>-2.2800000000000001E-2</v>
      </c>
      <c r="W1632" s="46">
        <v>-2.5358430550804993E-2</v>
      </c>
      <c r="X1632" s="47">
        <v>10.593999999999999</v>
      </c>
      <c r="Y1632" s="76" t="s">
        <v>26</v>
      </c>
    </row>
    <row r="1633" spans="1:25" ht="15.75" thickBot="1" x14ac:dyDescent="0.3">
      <c r="A1633" s="126" t="s">
        <v>2</v>
      </c>
      <c r="B1633" s="56" t="s">
        <v>1725</v>
      </c>
      <c r="C1633" s="97" t="s">
        <v>79</v>
      </c>
      <c r="D1633" s="56">
        <v>110</v>
      </c>
      <c r="E1633" s="95" t="s">
        <v>1730</v>
      </c>
      <c r="F1633" s="56">
        <v>10</v>
      </c>
      <c r="G1633" s="95" t="s">
        <v>26</v>
      </c>
      <c r="H1633" s="67">
        <v>1</v>
      </c>
      <c r="I1633" s="56" t="s">
        <v>1425</v>
      </c>
      <c r="J1633" s="59">
        <v>-0.21877277468978243</v>
      </c>
      <c r="K1633" s="59">
        <v>-2.5999999999999999E-3</v>
      </c>
      <c r="L1633" s="59">
        <v>-3.0000000000000001E-3</v>
      </c>
      <c r="M1633" s="59">
        <v>-3.9698866482558411E-3</v>
      </c>
      <c r="N1633" s="59">
        <v>10.477</v>
      </c>
      <c r="O1633" s="58">
        <v>-0.26331877175975715</v>
      </c>
      <c r="P1633" s="59">
        <v>-1.4E-3</v>
      </c>
      <c r="Q1633" s="59">
        <v>-4.5999999999999999E-3</v>
      </c>
      <c r="R1633" s="59">
        <v>-4.8083261120685237E-3</v>
      </c>
      <c r="S1633" s="60">
        <v>10.542999999999999</v>
      </c>
      <c r="T1633" s="58">
        <v>-0.25352498864477752</v>
      </c>
      <c r="U1633" s="59">
        <v>-2E-3</v>
      </c>
      <c r="V1633" s="59">
        <v>-4.2000000000000006E-3</v>
      </c>
      <c r="W1633" s="59">
        <v>-4.6518813398452033E-3</v>
      </c>
      <c r="X1633" s="60">
        <v>10.593999999999999</v>
      </c>
      <c r="Y1633" s="96" t="s">
        <v>26</v>
      </c>
    </row>
    <row r="1634" spans="1:25" x14ac:dyDescent="0.25">
      <c r="A1634" s="69" t="s">
        <v>2</v>
      </c>
      <c r="B1634" s="30" t="s">
        <v>1731</v>
      </c>
      <c r="C1634" s="70" t="s">
        <v>386</v>
      </c>
      <c r="D1634" s="30">
        <v>35</v>
      </c>
      <c r="E1634" s="70" t="s">
        <v>1470</v>
      </c>
      <c r="F1634" s="30">
        <v>35</v>
      </c>
      <c r="G1634" s="70" t="s">
        <v>25</v>
      </c>
      <c r="H1634" s="30" t="s">
        <v>1418</v>
      </c>
      <c r="I1634" s="30" t="s">
        <v>24</v>
      </c>
      <c r="J1634" s="32">
        <v>1.1807215795242612</v>
      </c>
      <c r="K1634" s="32">
        <v>4.2999999999999997E-2</v>
      </c>
      <c r="L1634" s="32">
        <v>5.8999999999999997E-2</v>
      </c>
      <c r="M1634" s="32">
        <v>7.3006848993775922E-2</v>
      </c>
      <c r="N1634" s="32" t="s">
        <v>1419</v>
      </c>
      <c r="O1634" s="31">
        <v>1.7130846990445707</v>
      </c>
      <c r="P1634" s="32">
        <v>0.08</v>
      </c>
      <c r="Q1634" s="32">
        <v>7.0999999999999994E-2</v>
      </c>
      <c r="R1634" s="32">
        <v>0.10696261028976434</v>
      </c>
      <c r="S1634" s="33" t="s">
        <v>1419</v>
      </c>
      <c r="T1634" s="31">
        <v>1.6815757878500397</v>
      </c>
      <c r="U1634" s="32">
        <v>0.08</v>
      </c>
      <c r="V1634" s="32">
        <v>6.8000000000000005E-2</v>
      </c>
      <c r="W1634" s="32">
        <v>0.10499523798725351</v>
      </c>
      <c r="X1634" s="33" t="s">
        <v>1419</v>
      </c>
      <c r="Y1634" s="72" t="s">
        <v>1420</v>
      </c>
    </row>
    <row r="1635" spans="1:25" x14ac:dyDescent="0.25">
      <c r="A1635" s="125" t="s">
        <v>2</v>
      </c>
      <c r="B1635" s="42" t="s">
        <v>1731</v>
      </c>
      <c r="C1635" s="74" t="s">
        <v>386</v>
      </c>
      <c r="D1635" s="42">
        <v>35</v>
      </c>
      <c r="E1635" s="75" t="s">
        <v>340</v>
      </c>
      <c r="F1635" s="42">
        <v>10</v>
      </c>
      <c r="G1635" s="75" t="s">
        <v>55</v>
      </c>
      <c r="H1635" s="42" t="s">
        <v>1419</v>
      </c>
      <c r="I1635" s="42" t="s">
        <v>1471</v>
      </c>
      <c r="J1635" s="46">
        <v>0</v>
      </c>
      <c r="K1635" s="46">
        <v>0</v>
      </c>
      <c r="L1635" s="46">
        <v>0</v>
      </c>
      <c r="M1635" s="46">
        <v>0</v>
      </c>
      <c r="N1635" s="46">
        <v>10.199999999999999</v>
      </c>
      <c r="O1635" s="45">
        <v>0</v>
      </c>
      <c r="P1635" s="46">
        <v>0</v>
      </c>
      <c r="Q1635" s="46">
        <v>0</v>
      </c>
      <c r="R1635" s="46">
        <v>0</v>
      </c>
      <c r="S1635" s="47">
        <v>10.3</v>
      </c>
      <c r="T1635" s="45">
        <v>0</v>
      </c>
      <c r="U1635" s="46">
        <v>0</v>
      </c>
      <c r="V1635" s="46">
        <v>0</v>
      </c>
      <c r="W1635" s="46">
        <v>0</v>
      </c>
      <c r="X1635" s="47">
        <v>10.3</v>
      </c>
      <c r="Y1635" s="76" t="s">
        <v>26</v>
      </c>
    </row>
    <row r="1636" spans="1:25" x14ac:dyDescent="0.25">
      <c r="A1636" s="125" t="s">
        <v>2</v>
      </c>
      <c r="B1636" s="42" t="s">
        <v>1731</v>
      </c>
      <c r="C1636" s="74" t="s">
        <v>386</v>
      </c>
      <c r="D1636" s="42">
        <v>35</v>
      </c>
      <c r="E1636" s="75" t="s">
        <v>1448</v>
      </c>
      <c r="F1636" s="42">
        <v>10</v>
      </c>
      <c r="G1636" s="75" t="s">
        <v>33</v>
      </c>
      <c r="H1636" s="44">
        <v>1</v>
      </c>
      <c r="I1636" s="42" t="s">
        <v>1449</v>
      </c>
      <c r="J1636" s="46">
        <v>4.1325255283349138</v>
      </c>
      <c r="K1636" s="46">
        <v>4.2999999999999997E-2</v>
      </c>
      <c r="L1636" s="46">
        <v>5.8999999999999997E-2</v>
      </c>
      <c r="M1636" s="46">
        <v>7.3006848993775922E-2</v>
      </c>
      <c r="N1636" s="46">
        <v>10.199999999999999</v>
      </c>
      <c r="O1636" s="45">
        <v>5.9957964466559979</v>
      </c>
      <c r="P1636" s="46">
        <v>0.08</v>
      </c>
      <c r="Q1636" s="46">
        <v>7.0999999999999994E-2</v>
      </c>
      <c r="R1636" s="46">
        <v>0.10696261028976434</v>
      </c>
      <c r="S1636" s="47">
        <v>10.3</v>
      </c>
      <c r="T1636" s="45">
        <v>5.8855152574751388</v>
      </c>
      <c r="U1636" s="46">
        <v>0.08</v>
      </c>
      <c r="V1636" s="46">
        <v>6.8000000000000005E-2</v>
      </c>
      <c r="W1636" s="46">
        <v>0.10499523798725351</v>
      </c>
      <c r="X1636" s="47">
        <v>10.3</v>
      </c>
      <c r="Y1636" s="76" t="s">
        <v>26</v>
      </c>
    </row>
    <row r="1637" spans="1:25" x14ac:dyDescent="0.25">
      <c r="A1637" s="77" t="s">
        <v>2</v>
      </c>
      <c r="B1637" s="50" t="s">
        <v>1731</v>
      </c>
      <c r="C1637" s="78" t="s">
        <v>386</v>
      </c>
      <c r="D1637" s="50">
        <v>35</v>
      </c>
      <c r="E1637" s="78" t="s">
        <v>1472</v>
      </c>
      <c r="F1637" s="50">
        <v>35</v>
      </c>
      <c r="G1637" s="78" t="s">
        <v>25</v>
      </c>
      <c r="H1637" s="50" t="s">
        <v>1418</v>
      </c>
      <c r="I1637" s="50" t="s">
        <v>57</v>
      </c>
      <c r="J1637" s="52">
        <v>1.1907538587931898</v>
      </c>
      <c r="K1637" s="52">
        <v>3.6400000000000002E-2</v>
      </c>
      <c r="L1637" s="52">
        <v>6.4000000000000001E-2</v>
      </c>
      <c r="M1637" s="52">
        <v>7.3627168898444006E-2</v>
      </c>
      <c r="N1637" s="52" t="s">
        <v>1419</v>
      </c>
      <c r="O1637" s="51">
        <v>1.5501906702642876</v>
      </c>
      <c r="P1637" s="52">
        <v>7.0800000000000002E-2</v>
      </c>
      <c r="Q1637" s="52">
        <v>6.6000000000000003E-2</v>
      </c>
      <c r="R1637" s="52">
        <v>9.6791735184363764E-2</v>
      </c>
      <c r="S1637" s="53" t="s">
        <v>1419</v>
      </c>
      <c r="T1637" s="51">
        <v>1.5680115058420849</v>
      </c>
      <c r="U1637" s="52">
        <v>6.720000000000001E-2</v>
      </c>
      <c r="V1637" s="52">
        <v>7.1199999999999999E-2</v>
      </c>
      <c r="W1637" s="52">
        <v>9.7904443208671602E-2</v>
      </c>
      <c r="X1637" s="53" t="s">
        <v>1419</v>
      </c>
      <c r="Y1637" s="79" t="s">
        <v>1420</v>
      </c>
    </row>
    <row r="1638" spans="1:25" x14ac:dyDescent="0.25">
      <c r="A1638" s="125" t="s">
        <v>2</v>
      </c>
      <c r="B1638" s="42" t="s">
        <v>1731</v>
      </c>
      <c r="C1638" s="74" t="s">
        <v>386</v>
      </c>
      <c r="D1638" s="42">
        <v>35</v>
      </c>
      <c r="E1638" s="75" t="s">
        <v>1439</v>
      </c>
      <c r="F1638" s="42">
        <v>10</v>
      </c>
      <c r="G1638" s="75" t="s">
        <v>55</v>
      </c>
      <c r="H1638" s="42" t="s">
        <v>1419</v>
      </c>
      <c r="I1638" s="42" t="s">
        <v>1440</v>
      </c>
      <c r="J1638" s="46">
        <v>0</v>
      </c>
      <c r="K1638" s="46">
        <v>0</v>
      </c>
      <c r="L1638" s="46">
        <v>0</v>
      </c>
      <c r="M1638" s="46">
        <v>0</v>
      </c>
      <c r="N1638" s="46">
        <v>10.199999999999999</v>
      </c>
      <c r="O1638" s="45">
        <v>0</v>
      </c>
      <c r="P1638" s="46">
        <v>0</v>
      </c>
      <c r="Q1638" s="46">
        <v>0</v>
      </c>
      <c r="R1638" s="46">
        <v>0</v>
      </c>
      <c r="S1638" s="47">
        <v>10.3</v>
      </c>
      <c r="T1638" s="45">
        <v>0</v>
      </c>
      <c r="U1638" s="46">
        <v>0</v>
      </c>
      <c r="V1638" s="46">
        <v>0</v>
      </c>
      <c r="W1638" s="46">
        <v>0</v>
      </c>
      <c r="X1638" s="47">
        <v>10.3</v>
      </c>
      <c r="Y1638" s="76" t="s">
        <v>26</v>
      </c>
    </row>
    <row r="1639" spans="1:25" x14ac:dyDescent="0.25">
      <c r="A1639" s="125" t="s">
        <v>2</v>
      </c>
      <c r="B1639" s="42" t="s">
        <v>1731</v>
      </c>
      <c r="C1639" s="74" t="s">
        <v>386</v>
      </c>
      <c r="D1639" s="42">
        <v>35</v>
      </c>
      <c r="E1639" s="75" t="s">
        <v>1473</v>
      </c>
      <c r="F1639" s="42">
        <v>10</v>
      </c>
      <c r="G1639" s="75" t="s">
        <v>33</v>
      </c>
      <c r="H1639" s="42">
        <v>2</v>
      </c>
      <c r="I1639" s="42" t="s">
        <v>1456</v>
      </c>
      <c r="J1639" s="46">
        <v>4.1676385057761642</v>
      </c>
      <c r="K1639" s="46">
        <v>3.6400000000000002E-2</v>
      </c>
      <c r="L1639" s="46">
        <v>6.4000000000000001E-2</v>
      </c>
      <c r="M1639" s="46">
        <v>7.3627168898444006E-2</v>
      </c>
      <c r="N1639" s="46">
        <v>10.199999999999999</v>
      </c>
      <c r="O1639" s="45">
        <v>5.4256673459250067</v>
      </c>
      <c r="P1639" s="46">
        <v>7.0800000000000002E-2</v>
      </c>
      <c r="Q1639" s="46">
        <v>6.6000000000000003E-2</v>
      </c>
      <c r="R1639" s="46">
        <v>9.6791735184363764E-2</v>
      </c>
      <c r="S1639" s="47">
        <v>10.3</v>
      </c>
      <c r="T1639" s="45">
        <v>5.4880402704472973</v>
      </c>
      <c r="U1639" s="46">
        <v>6.720000000000001E-2</v>
      </c>
      <c r="V1639" s="46">
        <v>7.1199999999999999E-2</v>
      </c>
      <c r="W1639" s="46">
        <v>9.7904443208671602E-2</v>
      </c>
      <c r="X1639" s="47">
        <v>10.3</v>
      </c>
      <c r="Y1639" s="76" t="s">
        <v>26</v>
      </c>
    </row>
    <row r="1640" spans="1:25" x14ac:dyDescent="0.25">
      <c r="A1640" s="125" t="s">
        <v>2</v>
      </c>
      <c r="B1640" s="42" t="s">
        <v>1731</v>
      </c>
      <c r="C1640" s="74" t="s">
        <v>386</v>
      </c>
      <c r="D1640" s="42">
        <v>35</v>
      </c>
      <c r="E1640" s="75" t="s">
        <v>1732</v>
      </c>
      <c r="F1640" s="42">
        <v>10</v>
      </c>
      <c r="G1640" s="75" t="s">
        <v>26</v>
      </c>
      <c r="H1640" s="44">
        <v>1</v>
      </c>
      <c r="I1640" s="42" t="s">
        <v>1425</v>
      </c>
      <c r="J1640" s="46">
        <v>-3.6908344405444877</v>
      </c>
      <c r="K1640" s="46">
        <v>-3.7700000000000004E-2</v>
      </c>
      <c r="L1640" s="46">
        <v>-5.3200000000000004E-2</v>
      </c>
      <c r="M1640" s="46">
        <v>-6.520375756043513E-2</v>
      </c>
      <c r="N1640" s="46">
        <v>10.199999999999999</v>
      </c>
      <c r="O1640" s="45">
        <v>-5.3227556580727686</v>
      </c>
      <c r="P1640" s="46">
        <v>-7.0599999999999996E-2</v>
      </c>
      <c r="Q1640" s="46">
        <v>-6.3500000000000001E-2</v>
      </c>
      <c r="R1640" s="46">
        <v>-9.4955831837754967E-2</v>
      </c>
      <c r="S1640" s="47">
        <v>10.3</v>
      </c>
      <c r="T1640" s="45">
        <v>-5.0886549129912257</v>
      </c>
      <c r="U1640" s="46">
        <v>-6.83E-2</v>
      </c>
      <c r="V1640" s="46">
        <v>-5.9799999999999999E-2</v>
      </c>
      <c r="W1640" s="46">
        <v>-9.0779568185798284E-2</v>
      </c>
      <c r="X1640" s="47">
        <v>10.3</v>
      </c>
      <c r="Y1640" s="76" t="s">
        <v>26</v>
      </c>
    </row>
    <row r="1641" spans="1:25" x14ac:dyDescent="0.25">
      <c r="A1641" s="125" t="s">
        <v>2</v>
      </c>
      <c r="B1641" s="42" t="s">
        <v>1731</v>
      </c>
      <c r="C1641" s="74" t="s">
        <v>386</v>
      </c>
      <c r="D1641" s="42">
        <v>35</v>
      </c>
      <c r="E1641" s="75" t="s">
        <v>1733</v>
      </c>
      <c r="F1641" s="42">
        <v>10</v>
      </c>
      <c r="G1641" s="75" t="s">
        <v>26</v>
      </c>
      <c r="H1641" s="44">
        <v>1</v>
      </c>
      <c r="I1641" s="42" t="s">
        <v>1425</v>
      </c>
      <c r="J1641" s="46">
        <v>-0.27637901588855013</v>
      </c>
      <c r="K1641" s="46">
        <v>-2.8E-3</v>
      </c>
      <c r="L1641" s="46">
        <v>-4.0000000000000001E-3</v>
      </c>
      <c r="M1641" s="46">
        <v>-4.8826222462934809E-3</v>
      </c>
      <c r="N1641" s="46">
        <v>10.199999999999999</v>
      </c>
      <c r="O1641" s="45">
        <v>-0.39668615917294403</v>
      </c>
      <c r="P1641" s="46">
        <v>-5.1999999999999998E-3</v>
      </c>
      <c r="Q1641" s="46">
        <v>-4.7999999999999996E-3</v>
      </c>
      <c r="R1641" s="46">
        <v>-7.0767224051816527E-3</v>
      </c>
      <c r="S1641" s="47">
        <v>10.3</v>
      </c>
      <c r="T1641" s="45">
        <v>-0.4292515464265263</v>
      </c>
      <c r="U1641" s="46">
        <v>-5.7999999999999996E-3</v>
      </c>
      <c r="V1641" s="46">
        <v>-5.0000000000000001E-3</v>
      </c>
      <c r="W1641" s="46">
        <v>-7.6576758876306583E-3</v>
      </c>
      <c r="X1641" s="47">
        <v>10.3</v>
      </c>
      <c r="Y1641" s="76" t="s">
        <v>26</v>
      </c>
    </row>
    <row r="1642" spans="1:25" x14ac:dyDescent="0.25">
      <c r="A1642" s="125" t="s">
        <v>2</v>
      </c>
      <c r="B1642" s="42" t="s">
        <v>1731</v>
      </c>
      <c r="C1642" s="74" t="s">
        <v>386</v>
      </c>
      <c r="D1642" s="42">
        <v>35</v>
      </c>
      <c r="E1642" s="75" t="s">
        <v>1734</v>
      </c>
      <c r="F1642" s="42">
        <v>10</v>
      </c>
      <c r="G1642" s="75" t="s">
        <v>26</v>
      </c>
      <c r="H1642" s="42">
        <v>2</v>
      </c>
      <c r="I1642" s="42" t="s">
        <v>1425</v>
      </c>
      <c r="J1642" s="46">
        <v>-1.3818979777095926</v>
      </c>
      <c r="K1642" s="46">
        <v>-1.2449999999999999E-2</v>
      </c>
      <c r="L1642" s="46">
        <v>-2.1000000000000001E-2</v>
      </c>
      <c r="M1642" s="46">
        <v>-2.4413162433408745E-2</v>
      </c>
      <c r="N1642" s="46">
        <v>10.199999999999999</v>
      </c>
      <c r="O1642" s="45">
        <v>-1.8490718326674958</v>
      </c>
      <c r="P1642" s="46">
        <v>-2.325E-2</v>
      </c>
      <c r="Q1642" s="46">
        <v>-2.3399999999999997E-2</v>
      </c>
      <c r="R1642" s="46">
        <v>-3.2986701866055054E-2</v>
      </c>
      <c r="S1642" s="47">
        <v>10.3</v>
      </c>
      <c r="T1642" s="45">
        <v>-1.9263909666097048</v>
      </c>
      <c r="U1642" s="46">
        <v>-2.4149999999999998E-2</v>
      </c>
      <c r="V1642" s="46">
        <v>-2.445E-2</v>
      </c>
      <c r="W1642" s="46">
        <v>-3.436604428793049E-2</v>
      </c>
      <c r="X1642" s="47">
        <v>10.3</v>
      </c>
      <c r="Y1642" s="76" t="s">
        <v>26</v>
      </c>
    </row>
    <row r="1643" spans="1:25" x14ac:dyDescent="0.25">
      <c r="A1643" s="125" t="s">
        <v>2</v>
      </c>
      <c r="B1643" s="42" t="s">
        <v>1731</v>
      </c>
      <c r="C1643" s="74" t="s">
        <v>386</v>
      </c>
      <c r="D1643" s="42">
        <v>35</v>
      </c>
      <c r="E1643" s="75" t="s">
        <v>1735</v>
      </c>
      <c r="F1643" s="42">
        <v>10</v>
      </c>
      <c r="G1643" s="75" t="s">
        <v>26</v>
      </c>
      <c r="H1643" s="42">
        <v>2</v>
      </c>
      <c r="I1643" s="42" t="s">
        <v>1425</v>
      </c>
      <c r="J1643" s="46">
        <v>-2.4637940563277572</v>
      </c>
      <c r="K1643" s="46">
        <v>-2.2350000000000002E-2</v>
      </c>
      <c r="L1643" s="46">
        <v>-3.7350000000000001E-2</v>
      </c>
      <c r="M1643" s="46">
        <v>-4.3526371316708681E-2</v>
      </c>
      <c r="N1643" s="46">
        <v>10.199999999999999</v>
      </c>
      <c r="O1643" s="45">
        <v>-3.358013254754975</v>
      </c>
      <c r="P1643" s="46">
        <v>-4.5600000000000002E-2</v>
      </c>
      <c r="Q1643" s="46">
        <v>-3.8850000000000003E-2</v>
      </c>
      <c r="R1643" s="46">
        <v>-5.9905613259526862E-2</v>
      </c>
      <c r="S1643" s="47">
        <v>10.3</v>
      </c>
      <c r="T1643" s="45">
        <v>-3.3013211308458272</v>
      </c>
      <c r="U1643" s="46">
        <v>-4.0350000000000004E-2</v>
      </c>
      <c r="V1643" s="46">
        <v>-4.2900000000000001E-2</v>
      </c>
      <c r="W1643" s="46">
        <v>-5.8894248445837225E-2</v>
      </c>
      <c r="X1643" s="47">
        <v>10.3</v>
      </c>
      <c r="Y1643" s="76" t="s">
        <v>26</v>
      </c>
    </row>
    <row r="1644" spans="1:25" ht="15.75" thickBot="1" x14ac:dyDescent="0.3">
      <c r="A1644" s="126" t="s">
        <v>2</v>
      </c>
      <c r="B1644" s="56" t="s">
        <v>1736</v>
      </c>
      <c r="C1644" s="97" t="s">
        <v>79</v>
      </c>
      <c r="D1644" s="56">
        <v>110</v>
      </c>
      <c r="E1644" s="95" t="s">
        <v>1737</v>
      </c>
      <c r="F1644" s="56">
        <v>110</v>
      </c>
      <c r="G1644" s="95" t="s">
        <v>1432</v>
      </c>
      <c r="H1644" s="56">
        <v>2</v>
      </c>
      <c r="I1644" s="56" t="s">
        <v>1738</v>
      </c>
      <c r="J1644" s="59">
        <v>1.3772726811439775</v>
      </c>
      <c r="K1644" s="59">
        <v>0.25080000000000002</v>
      </c>
      <c r="L1644" s="59">
        <v>0.22605</v>
      </c>
      <c r="M1644" s="59">
        <v>0.33763773856013196</v>
      </c>
      <c r="N1644" s="59">
        <v>116.82</v>
      </c>
      <c r="O1644" s="58">
        <v>2.5008372368140641</v>
      </c>
      <c r="P1644" s="59">
        <v>0.45539999999999997</v>
      </c>
      <c r="Q1644" s="59">
        <v>0.24915000000000001</v>
      </c>
      <c r="R1644" s="59">
        <v>0.51910006983239754</v>
      </c>
      <c r="S1644" s="60">
        <v>116.82</v>
      </c>
      <c r="T1644" s="58">
        <v>2.4835954397155313</v>
      </c>
      <c r="U1644" s="59">
        <v>0.44714999999999999</v>
      </c>
      <c r="V1644" s="59">
        <v>0.25245000000000001</v>
      </c>
      <c r="W1644" s="59">
        <v>0.51349208854664941</v>
      </c>
      <c r="X1644" s="60">
        <v>115.5</v>
      </c>
      <c r="Y1644" s="96" t="s">
        <v>1465</v>
      </c>
    </row>
    <row r="1645" spans="1:25" x14ac:dyDescent="0.25">
      <c r="A1645" s="69" t="s">
        <v>2</v>
      </c>
      <c r="B1645" s="30" t="s">
        <v>1736</v>
      </c>
      <c r="C1645" s="70" t="s">
        <v>79</v>
      </c>
      <c r="D1645" s="30">
        <v>110</v>
      </c>
      <c r="E1645" s="70" t="s">
        <v>1417</v>
      </c>
      <c r="F1645" s="30">
        <v>110</v>
      </c>
      <c r="G1645" s="70" t="s">
        <v>25</v>
      </c>
      <c r="H1645" s="30" t="s">
        <v>1418</v>
      </c>
      <c r="I1645" s="30" t="s">
        <v>24</v>
      </c>
      <c r="J1645" s="32">
        <v>3.1871254643395881</v>
      </c>
      <c r="K1645" s="32">
        <v>0.54120000000000001</v>
      </c>
      <c r="L1645" s="32">
        <v>0.40079999999999999</v>
      </c>
      <c r="M1645" s="32">
        <v>0.67345235911681234</v>
      </c>
      <c r="N1645" s="32">
        <v>122</v>
      </c>
      <c r="O1645" s="31">
        <v>4.4710292406328227</v>
      </c>
      <c r="P1645" s="32">
        <v>0.83760000000000001</v>
      </c>
      <c r="Q1645" s="32">
        <v>0.42</v>
      </c>
      <c r="R1645" s="32">
        <v>0.93700254001790195</v>
      </c>
      <c r="S1645" s="33">
        <v>121</v>
      </c>
      <c r="T1645" s="31">
        <v>4.419056207659434</v>
      </c>
      <c r="U1645" s="32">
        <v>0.82079999999999997</v>
      </c>
      <c r="V1645" s="32">
        <v>0.44519999999999998</v>
      </c>
      <c r="W1645" s="32">
        <v>0.93376425290326892</v>
      </c>
      <c r="X1645" s="33">
        <v>122</v>
      </c>
      <c r="Y1645" s="72" t="s">
        <v>1615</v>
      </c>
    </row>
    <row r="1646" spans="1:25" x14ac:dyDescent="0.25">
      <c r="A1646" s="125" t="s">
        <v>2</v>
      </c>
      <c r="B1646" s="42" t="s">
        <v>1736</v>
      </c>
      <c r="C1646" s="74" t="s">
        <v>79</v>
      </c>
      <c r="D1646" s="42">
        <v>110</v>
      </c>
      <c r="E1646" s="75" t="s">
        <v>1739</v>
      </c>
      <c r="F1646" s="42">
        <v>10</v>
      </c>
      <c r="G1646" s="75" t="s">
        <v>33</v>
      </c>
      <c r="H1646" s="42">
        <v>1</v>
      </c>
      <c r="I1646" s="42" t="s">
        <v>1449</v>
      </c>
      <c r="J1646" s="46">
        <v>37.897593240685161</v>
      </c>
      <c r="K1646" s="46">
        <v>0.54120000000000001</v>
      </c>
      <c r="L1646" s="46">
        <v>0.40079999999999999</v>
      </c>
      <c r="M1646" s="46">
        <v>0.67345235911681234</v>
      </c>
      <c r="N1646" s="46">
        <v>10.26</v>
      </c>
      <c r="O1646" s="45">
        <v>51.523289344435383</v>
      </c>
      <c r="P1646" s="46">
        <v>0.83760000000000001</v>
      </c>
      <c r="Q1646" s="46">
        <v>0.42</v>
      </c>
      <c r="R1646" s="46">
        <v>0.93700254001790195</v>
      </c>
      <c r="S1646" s="47">
        <v>10.5</v>
      </c>
      <c r="T1646" s="45">
        <v>51.541573358934116</v>
      </c>
      <c r="U1646" s="46">
        <v>0.82079999999999997</v>
      </c>
      <c r="V1646" s="46">
        <v>0.44519999999999998</v>
      </c>
      <c r="W1646" s="46">
        <v>0.93376425290326892</v>
      </c>
      <c r="X1646" s="47">
        <v>10.46</v>
      </c>
      <c r="Y1646" s="76" t="s">
        <v>26</v>
      </c>
    </row>
    <row r="1647" spans="1:25" x14ac:dyDescent="0.25">
      <c r="A1647" s="77" t="s">
        <v>2</v>
      </c>
      <c r="B1647" s="50" t="s">
        <v>1736</v>
      </c>
      <c r="C1647" s="78" t="s">
        <v>79</v>
      </c>
      <c r="D1647" s="50">
        <v>110</v>
      </c>
      <c r="E1647" s="78" t="s">
        <v>1450</v>
      </c>
      <c r="F1647" s="50">
        <v>110</v>
      </c>
      <c r="G1647" s="78" t="s">
        <v>25</v>
      </c>
      <c r="H1647" s="50" t="s">
        <v>1418</v>
      </c>
      <c r="I1647" s="50" t="s">
        <v>57</v>
      </c>
      <c r="J1647" s="52">
        <v>1.6077926814779686</v>
      </c>
      <c r="K1647" s="52">
        <v>0.24734999999999999</v>
      </c>
      <c r="L1647" s="52">
        <v>0.21129000000000001</v>
      </c>
      <c r="M1647" s="52">
        <v>0.32530829469904388</v>
      </c>
      <c r="N1647" s="52">
        <v>116.82</v>
      </c>
      <c r="O1647" s="51">
        <v>2.5258567813650936</v>
      </c>
      <c r="P1647" s="52">
        <v>0.45615</v>
      </c>
      <c r="Q1647" s="52">
        <v>0.23046</v>
      </c>
      <c r="R1647" s="52">
        <v>0.51106226049278969</v>
      </c>
      <c r="S1647" s="53">
        <v>116.82</v>
      </c>
      <c r="T1647" s="51">
        <v>2.517711261637277</v>
      </c>
      <c r="U1647" s="52">
        <v>0.44657999999999998</v>
      </c>
      <c r="V1647" s="52">
        <v>0.23289000000000001</v>
      </c>
      <c r="W1647" s="52">
        <v>0.50365806704549065</v>
      </c>
      <c r="X1647" s="53">
        <v>115.5</v>
      </c>
      <c r="Y1647" s="79" t="s">
        <v>1617</v>
      </c>
    </row>
    <row r="1648" spans="1:25" x14ac:dyDescent="0.25">
      <c r="A1648" s="125" t="s">
        <v>2</v>
      </c>
      <c r="B1648" s="42" t="s">
        <v>1736</v>
      </c>
      <c r="C1648" s="74" t="s">
        <v>79</v>
      </c>
      <c r="D1648" s="42">
        <v>110</v>
      </c>
      <c r="E1648" s="75" t="s">
        <v>55</v>
      </c>
      <c r="F1648" s="42">
        <v>10</v>
      </c>
      <c r="G1648" s="75" t="s">
        <v>55</v>
      </c>
      <c r="H1648" s="42" t="s">
        <v>1419</v>
      </c>
      <c r="I1648" s="42" t="s">
        <v>1740</v>
      </c>
      <c r="J1648" s="46">
        <v>-9.8438608221663431E-3</v>
      </c>
      <c r="K1648" s="46">
        <v>-1.4999999999999999E-4</v>
      </c>
      <c r="L1648" s="46">
        <v>-8.9999999999999992E-5</v>
      </c>
      <c r="M1648" s="46">
        <v>-1.74928556845359E-4</v>
      </c>
      <c r="N1648" s="46">
        <v>10.26</v>
      </c>
      <c r="O1648" s="45">
        <v>-8.9516820232695121E-3</v>
      </c>
      <c r="P1648" s="46">
        <v>-1.4999999999999999E-4</v>
      </c>
      <c r="Q1648" s="46">
        <v>-5.9999999999999995E-5</v>
      </c>
      <c r="R1648" s="46">
        <v>-1.6155494421403512E-4</v>
      </c>
      <c r="S1648" s="47">
        <v>10.42</v>
      </c>
      <c r="T1648" s="45">
        <v>-1.1237225218717254E-2</v>
      </c>
      <c r="U1648" s="46">
        <v>-1.7999999999999998E-4</v>
      </c>
      <c r="V1648" s="46">
        <v>-8.9999999999999992E-5</v>
      </c>
      <c r="W1648" s="46">
        <v>-2.0124611797498105E-4</v>
      </c>
      <c r="X1648" s="47">
        <v>10.34</v>
      </c>
      <c r="Y1648" s="76" t="s">
        <v>26</v>
      </c>
    </row>
    <row r="1649" spans="1:25" x14ac:dyDescent="0.25">
      <c r="A1649" s="125" t="s">
        <v>2</v>
      </c>
      <c r="B1649" s="42" t="s">
        <v>1736</v>
      </c>
      <c r="C1649" s="74" t="s">
        <v>79</v>
      </c>
      <c r="D1649" s="42">
        <v>110</v>
      </c>
      <c r="E1649" s="75" t="s">
        <v>1741</v>
      </c>
      <c r="F1649" s="42">
        <v>10</v>
      </c>
      <c r="G1649" s="75" t="s">
        <v>33</v>
      </c>
      <c r="H1649" s="42">
        <v>2</v>
      </c>
      <c r="I1649" s="42" t="s">
        <v>1456</v>
      </c>
      <c r="J1649" s="46">
        <v>18.296563428136668</v>
      </c>
      <c r="K1649" s="46">
        <v>0.24719999999999998</v>
      </c>
      <c r="L1649" s="46">
        <v>0.2112</v>
      </c>
      <c r="M1649" s="46">
        <v>0.3251357870182856</v>
      </c>
      <c r="N1649" s="46">
        <v>10.26</v>
      </c>
      <c r="O1649" s="45">
        <v>28.308797325059835</v>
      </c>
      <c r="P1649" s="46">
        <v>0.45600000000000002</v>
      </c>
      <c r="Q1649" s="46">
        <v>0.23039999999999999</v>
      </c>
      <c r="R1649" s="46">
        <v>0.51090132119617782</v>
      </c>
      <c r="S1649" s="47">
        <v>10.42</v>
      </c>
      <c r="T1649" s="45">
        <v>28.112134884302428</v>
      </c>
      <c r="U1649" s="46">
        <v>0.44639999999999996</v>
      </c>
      <c r="V1649" s="46">
        <v>0.23280000000000001</v>
      </c>
      <c r="W1649" s="46">
        <v>0.5034568501867861</v>
      </c>
      <c r="X1649" s="47">
        <v>10.34</v>
      </c>
      <c r="Y1649" s="76" t="s">
        <v>26</v>
      </c>
    </row>
    <row r="1650" spans="1:25" x14ac:dyDescent="0.25">
      <c r="A1650" s="125" t="s">
        <v>2</v>
      </c>
      <c r="B1650" s="42" t="s">
        <v>1736</v>
      </c>
      <c r="C1650" s="74" t="s">
        <v>79</v>
      </c>
      <c r="D1650" s="42">
        <v>110</v>
      </c>
      <c r="E1650" s="75" t="s">
        <v>1742</v>
      </c>
      <c r="F1650" s="42">
        <v>10</v>
      </c>
      <c r="G1650" s="75" t="s">
        <v>26</v>
      </c>
      <c r="H1650" s="42">
        <v>2</v>
      </c>
      <c r="I1650" s="42" t="s">
        <v>1425</v>
      </c>
      <c r="J1650" s="46">
        <v>-3.6266407703886863</v>
      </c>
      <c r="K1650" s="46">
        <v>-5.0999999999999997E-2</v>
      </c>
      <c r="L1650" s="46">
        <v>-3.9399999999999998E-2</v>
      </c>
      <c r="M1650" s="46">
        <v>-6.4446567014853476E-2</v>
      </c>
      <c r="N1650" s="46">
        <v>10.26</v>
      </c>
      <c r="O1650" s="45">
        <v>-5.5110499802870923</v>
      </c>
      <c r="P1650" s="46">
        <v>-8.8999999999999996E-2</v>
      </c>
      <c r="Q1650" s="46">
        <v>-4.4400000000000002E-2</v>
      </c>
      <c r="R1650" s="46">
        <v>-9.9460343856232467E-2</v>
      </c>
      <c r="S1650" s="47">
        <v>10.42</v>
      </c>
      <c r="T1650" s="45">
        <v>-6.4669435322925128</v>
      </c>
      <c r="U1650" s="46">
        <v>-0.10679999999999999</v>
      </c>
      <c r="V1650" s="46">
        <v>-4.48E-2</v>
      </c>
      <c r="W1650" s="46">
        <v>-0.11581571568660273</v>
      </c>
      <c r="X1650" s="47">
        <v>10.34</v>
      </c>
      <c r="Y1650" s="76" t="s">
        <v>26</v>
      </c>
    </row>
    <row r="1651" spans="1:25" x14ac:dyDescent="0.25">
      <c r="A1651" s="125" t="s">
        <v>2</v>
      </c>
      <c r="B1651" s="42" t="s">
        <v>1736</v>
      </c>
      <c r="C1651" s="74" t="s">
        <v>79</v>
      </c>
      <c r="D1651" s="42">
        <v>110</v>
      </c>
      <c r="E1651" s="75" t="s">
        <v>1743</v>
      </c>
      <c r="F1651" s="42">
        <v>10</v>
      </c>
      <c r="G1651" s="75" t="s">
        <v>26</v>
      </c>
      <c r="H1651" s="42">
        <v>2</v>
      </c>
      <c r="I1651" s="42" t="s">
        <v>1425</v>
      </c>
      <c r="J1651" s="46">
        <v>-0.54262465467938326</v>
      </c>
      <c r="K1651" s="46">
        <v>-6.3E-3</v>
      </c>
      <c r="L1651" s="46">
        <v>-7.3000000000000001E-3</v>
      </c>
      <c r="M1651" s="46">
        <v>-9.6426137535421379E-3</v>
      </c>
      <c r="N1651" s="46">
        <v>10.26</v>
      </c>
      <c r="O1651" s="45">
        <v>-0.7868347038865654</v>
      </c>
      <c r="P1651" s="46">
        <v>-1.1800000000000001E-2</v>
      </c>
      <c r="Q1651" s="46">
        <v>-7.9000000000000008E-3</v>
      </c>
      <c r="R1651" s="46">
        <v>-1.4200352108310556E-2</v>
      </c>
      <c r="S1651" s="47">
        <v>10.42</v>
      </c>
      <c r="T1651" s="45">
        <v>-0.62429028992873636</v>
      </c>
      <c r="U1651" s="46">
        <v>-8.199999999999999E-3</v>
      </c>
      <c r="V1651" s="46">
        <v>-7.6E-3</v>
      </c>
      <c r="W1651" s="46">
        <v>-1.1180339887498949E-2</v>
      </c>
      <c r="X1651" s="47">
        <v>10.34</v>
      </c>
      <c r="Y1651" s="76" t="s">
        <v>26</v>
      </c>
    </row>
    <row r="1652" spans="1:25" x14ac:dyDescent="0.25">
      <c r="A1652" s="125" t="s">
        <v>2</v>
      </c>
      <c r="B1652" s="42" t="s">
        <v>1736</v>
      </c>
      <c r="C1652" s="74" t="s">
        <v>79</v>
      </c>
      <c r="D1652" s="42">
        <v>110</v>
      </c>
      <c r="E1652" s="75" t="s">
        <v>1744</v>
      </c>
      <c r="F1652" s="42">
        <v>10</v>
      </c>
      <c r="G1652" s="75" t="s">
        <v>26</v>
      </c>
      <c r="H1652" s="42">
        <v>2</v>
      </c>
      <c r="I1652" s="42" t="s">
        <v>1425</v>
      </c>
      <c r="J1652" s="46">
        <v>-14.08157705465875</v>
      </c>
      <c r="K1652" s="46">
        <v>-0.18759999999999999</v>
      </c>
      <c r="L1652" s="46">
        <v>-0.1656</v>
      </c>
      <c r="M1652" s="46">
        <v>-0.2502341303659435</v>
      </c>
      <c r="N1652" s="46">
        <v>10.26</v>
      </c>
      <c r="O1652" s="45">
        <v>-21.965541681606268</v>
      </c>
      <c r="P1652" s="46">
        <v>-0.35320000000000001</v>
      </c>
      <c r="Q1652" s="46">
        <v>-0.18</v>
      </c>
      <c r="R1652" s="46">
        <v>-0.3964217955662882</v>
      </c>
      <c r="S1652" s="47">
        <v>10.42</v>
      </c>
      <c r="T1652" s="45">
        <v>-21.054027637700191</v>
      </c>
      <c r="U1652" s="46">
        <v>-0.33</v>
      </c>
      <c r="V1652" s="46">
        <v>-0.18240000000000001</v>
      </c>
      <c r="W1652" s="46">
        <v>-0.3770540544802562</v>
      </c>
      <c r="X1652" s="47">
        <v>10.34</v>
      </c>
      <c r="Y1652" s="76" t="s">
        <v>26</v>
      </c>
    </row>
    <row r="1653" spans="1:25" x14ac:dyDescent="0.25">
      <c r="A1653" s="125" t="s">
        <v>2</v>
      </c>
      <c r="B1653" s="42" t="s">
        <v>1736</v>
      </c>
      <c r="C1653" s="74" t="s">
        <v>79</v>
      </c>
      <c r="D1653" s="42">
        <v>110</v>
      </c>
      <c r="E1653" s="75" t="s">
        <v>1745</v>
      </c>
      <c r="F1653" s="42">
        <v>10</v>
      </c>
      <c r="G1653" s="75" t="s">
        <v>26</v>
      </c>
      <c r="H1653" s="44">
        <v>1</v>
      </c>
      <c r="I1653" s="42" t="s">
        <v>1425</v>
      </c>
      <c r="J1653" s="46">
        <v>-16.73280723040126</v>
      </c>
      <c r="K1653" s="46">
        <v>-0.22619999999999998</v>
      </c>
      <c r="L1653" s="46">
        <v>-0.193</v>
      </c>
      <c r="M1653" s="46">
        <v>-0.29734733898254412</v>
      </c>
      <c r="N1653" s="46">
        <v>10.26</v>
      </c>
      <c r="O1653" s="45">
        <v>-13.238999736222931</v>
      </c>
      <c r="P1653" s="46">
        <v>-0.19839999999999999</v>
      </c>
      <c r="Q1653" s="46">
        <v>-0.13639999999999999</v>
      </c>
      <c r="R1653" s="46">
        <v>-0.2407644492029502</v>
      </c>
      <c r="S1653" s="47">
        <v>10.5</v>
      </c>
      <c r="T1653" s="45">
        <v>-21.13573673740132</v>
      </c>
      <c r="U1653" s="46">
        <v>-0.31900000000000001</v>
      </c>
      <c r="V1653" s="46">
        <v>-0.21180000000000002</v>
      </c>
      <c r="W1653" s="46">
        <v>-0.38291022446521328</v>
      </c>
      <c r="X1653" s="47">
        <v>10.46</v>
      </c>
      <c r="Y1653" s="76" t="s">
        <v>26</v>
      </c>
    </row>
    <row r="1654" spans="1:25" x14ac:dyDescent="0.25">
      <c r="A1654" s="125" t="s">
        <v>2</v>
      </c>
      <c r="B1654" s="42" t="s">
        <v>1736</v>
      </c>
      <c r="C1654" s="74" t="s">
        <v>79</v>
      </c>
      <c r="D1654" s="42">
        <v>110</v>
      </c>
      <c r="E1654" s="75" t="s">
        <v>1746</v>
      </c>
      <c r="F1654" s="42">
        <v>10</v>
      </c>
      <c r="G1654" s="75" t="s">
        <v>26</v>
      </c>
      <c r="H1654" s="44">
        <v>1</v>
      </c>
      <c r="I1654" s="42" t="s">
        <v>1425</v>
      </c>
      <c r="J1654" s="46">
        <v>-6.7660629086792206</v>
      </c>
      <c r="K1654" s="46">
        <v>-8.3199999999999996E-2</v>
      </c>
      <c r="L1654" s="46">
        <v>-8.6800000000000002E-2</v>
      </c>
      <c r="M1654" s="46">
        <v>-0.12023510302736053</v>
      </c>
      <c r="N1654" s="46">
        <v>10.26</v>
      </c>
      <c r="O1654" s="45">
        <v>-11.014174052046354</v>
      </c>
      <c r="P1654" s="46">
        <v>-0.14480000000000001</v>
      </c>
      <c r="Q1654" s="46">
        <v>-0.1384</v>
      </c>
      <c r="R1654" s="46">
        <v>-0.20030376931051497</v>
      </c>
      <c r="S1654" s="47">
        <v>10.5</v>
      </c>
      <c r="T1654" s="45">
        <v>-6.5678406720371667</v>
      </c>
      <c r="U1654" s="46">
        <v>-7.9200000000000007E-2</v>
      </c>
      <c r="V1654" s="46">
        <v>-8.8800000000000004E-2</v>
      </c>
      <c r="W1654" s="46">
        <v>-0.11898773045990919</v>
      </c>
      <c r="X1654" s="47">
        <v>10.46</v>
      </c>
      <c r="Y1654" s="76" t="s">
        <v>26</v>
      </c>
    </row>
    <row r="1655" spans="1:25" x14ac:dyDescent="0.25">
      <c r="A1655" s="125" t="s">
        <v>2</v>
      </c>
      <c r="B1655" s="42" t="s">
        <v>1736</v>
      </c>
      <c r="C1655" s="74" t="s">
        <v>79</v>
      </c>
      <c r="D1655" s="42">
        <v>110</v>
      </c>
      <c r="E1655" s="75" t="s">
        <v>1747</v>
      </c>
      <c r="F1655" s="42">
        <v>10</v>
      </c>
      <c r="G1655" s="75" t="s">
        <v>26</v>
      </c>
      <c r="H1655" s="44">
        <v>1</v>
      </c>
      <c r="I1655" s="42" t="s">
        <v>1425</v>
      </c>
      <c r="J1655" s="46">
        <v>-1.3165859438667558</v>
      </c>
      <c r="K1655" s="46">
        <v>-1.5300000000000001E-2</v>
      </c>
      <c r="L1655" s="46">
        <v>-1.77E-2</v>
      </c>
      <c r="M1655" s="46">
        <v>-2.3396153530014289E-2</v>
      </c>
      <c r="N1655" s="46">
        <v>10.26</v>
      </c>
      <c r="O1655" s="45">
        <v>-2.3408924073051707</v>
      </c>
      <c r="P1655" s="46">
        <v>-3.7200000000000004E-2</v>
      </c>
      <c r="Q1655" s="46">
        <v>-2.07E-2</v>
      </c>
      <c r="R1655" s="46">
        <v>-4.2571469319251834E-2</v>
      </c>
      <c r="S1655" s="47">
        <v>10.5</v>
      </c>
      <c r="T1655" s="45">
        <v>-2.2748991710794848</v>
      </c>
      <c r="U1655" s="46">
        <v>-3.5099999999999999E-2</v>
      </c>
      <c r="V1655" s="46">
        <v>-2.1600000000000001E-2</v>
      </c>
      <c r="W1655" s="46">
        <v>-4.1213711310679121E-2</v>
      </c>
      <c r="X1655" s="47">
        <v>10.46</v>
      </c>
      <c r="Y1655" s="76" t="s">
        <v>26</v>
      </c>
    </row>
    <row r="1656" spans="1:25" x14ac:dyDescent="0.25">
      <c r="A1656" s="125" t="s">
        <v>2</v>
      </c>
      <c r="B1656" s="42" t="s">
        <v>1736</v>
      </c>
      <c r="C1656" s="74" t="s">
        <v>79</v>
      </c>
      <c r="D1656" s="42">
        <v>110</v>
      </c>
      <c r="E1656" s="75" t="s">
        <v>1748</v>
      </c>
      <c r="F1656" s="42">
        <v>10</v>
      </c>
      <c r="G1656" s="75" t="s">
        <v>26</v>
      </c>
      <c r="H1656" s="44">
        <v>1</v>
      </c>
      <c r="I1656" s="42" t="s">
        <v>1425</v>
      </c>
      <c r="J1656" s="46">
        <v>0</v>
      </c>
      <c r="K1656" s="46">
        <v>0</v>
      </c>
      <c r="L1656" s="46">
        <v>0</v>
      </c>
      <c r="M1656" s="46">
        <v>0</v>
      </c>
      <c r="N1656" s="46">
        <v>10.26</v>
      </c>
      <c r="O1656" s="45">
        <v>0</v>
      </c>
      <c r="P1656" s="46">
        <v>0</v>
      </c>
      <c r="Q1656" s="46">
        <v>0</v>
      </c>
      <c r="R1656" s="46">
        <v>0</v>
      </c>
      <c r="S1656" s="47">
        <v>10.5</v>
      </c>
      <c r="T1656" s="45">
        <v>0</v>
      </c>
      <c r="U1656" s="46">
        <v>0</v>
      </c>
      <c r="V1656" s="46">
        <v>0</v>
      </c>
      <c r="W1656" s="46">
        <v>0</v>
      </c>
      <c r="X1656" s="47">
        <v>10.46</v>
      </c>
      <c r="Y1656" s="76" t="s">
        <v>1557</v>
      </c>
    </row>
    <row r="1657" spans="1:25" x14ac:dyDescent="0.25">
      <c r="A1657" s="125" t="s">
        <v>2</v>
      </c>
      <c r="B1657" s="42" t="s">
        <v>1736</v>
      </c>
      <c r="C1657" s="74" t="s">
        <v>79</v>
      </c>
      <c r="D1657" s="42">
        <v>110</v>
      </c>
      <c r="E1657" s="75" t="s">
        <v>1749</v>
      </c>
      <c r="F1657" s="42">
        <v>10</v>
      </c>
      <c r="G1657" s="75" t="s">
        <v>26</v>
      </c>
      <c r="H1657" s="44">
        <v>1</v>
      </c>
      <c r="I1657" s="42" t="s">
        <v>1425</v>
      </c>
      <c r="J1657" s="46">
        <v>-1.3052565744165778</v>
      </c>
      <c r="K1657" s="46">
        <v>-2.0199999999999999E-2</v>
      </c>
      <c r="L1657" s="46">
        <v>-1.14E-2</v>
      </c>
      <c r="M1657" s="46">
        <v>-2.3194827009486402E-2</v>
      </c>
      <c r="N1657" s="46">
        <v>10.26</v>
      </c>
      <c r="O1657" s="45">
        <v>-2.0434294705885896</v>
      </c>
      <c r="P1657" s="46">
        <v>-3.4000000000000002E-2</v>
      </c>
      <c r="Q1657" s="46">
        <v>-1.4999999999999999E-2</v>
      </c>
      <c r="R1657" s="46">
        <v>-3.7161808352124091E-2</v>
      </c>
      <c r="S1657" s="47">
        <v>10.5</v>
      </c>
      <c r="T1657" s="45">
        <v>-2.3294446065302314</v>
      </c>
      <c r="U1657" s="46">
        <v>-3.8799999999999994E-2</v>
      </c>
      <c r="V1657" s="46">
        <v>-1.66E-2</v>
      </c>
      <c r="W1657" s="46">
        <v>-4.2201895692018383E-2</v>
      </c>
      <c r="X1657" s="47">
        <v>10.46</v>
      </c>
      <c r="Y1657" s="76" t="s">
        <v>26</v>
      </c>
    </row>
    <row r="1658" spans="1:25" ht="15.75" thickBot="1" x14ac:dyDescent="0.3">
      <c r="A1658" s="126" t="s">
        <v>2</v>
      </c>
      <c r="B1658" s="56" t="s">
        <v>1736</v>
      </c>
      <c r="C1658" s="97" t="s">
        <v>79</v>
      </c>
      <c r="D1658" s="56">
        <v>110</v>
      </c>
      <c r="E1658" s="95" t="s">
        <v>1750</v>
      </c>
      <c r="F1658" s="56">
        <v>10</v>
      </c>
      <c r="G1658" s="95" t="s">
        <v>26</v>
      </c>
      <c r="H1658" s="67">
        <v>1</v>
      </c>
      <c r="I1658" s="56" t="s">
        <v>1425</v>
      </c>
      <c r="J1658" s="59">
        <v>-12.214188619748443</v>
      </c>
      <c r="K1658" s="59">
        <v>-0.19640000000000002</v>
      </c>
      <c r="L1658" s="59">
        <v>-9.240000000000001E-2</v>
      </c>
      <c r="M1658" s="59">
        <v>-0.21705004031328815</v>
      </c>
      <c r="N1658" s="59">
        <v>10.26</v>
      </c>
      <c r="O1658" s="58">
        <v>-24.121401822627313</v>
      </c>
      <c r="P1658" s="59">
        <v>-0.42360000000000003</v>
      </c>
      <c r="Q1658" s="59">
        <v>-0.114</v>
      </c>
      <c r="R1658" s="59">
        <v>-0.4386718135463003</v>
      </c>
      <c r="S1658" s="60">
        <v>10.5</v>
      </c>
      <c r="T1658" s="58">
        <v>-20.216564183845072</v>
      </c>
      <c r="U1658" s="59">
        <v>-0.34960000000000002</v>
      </c>
      <c r="V1658" s="59">
        <v>-0.10920000000000001</v>
      </c>
      <c r="W1658" s="59">
        <v>-0.36625783268074968</v>
      </c>
      <c r="X1658" s="60">
        <v>10.46</v>
      </c>
      <c r="Y1658" s="96" t="s">
        <v>26</v>
      </c>
    </row>
    <row r="1659" spans="1:25" x14ac:dyDescent="0.25">
      <c r="A1659" s="69" t="s">
        <v>2</v>
      </c>
      <c r="B1659" s="30" t="s">
        <v>1751</v>
      </c>
      <c r="C1659" s="70" t="s">
        <v>386</v>
      </c>
      <c r="D1659" s="30">
        <v>35</v>
      </c>
      <c r="E1659" s="70" t="s">
        <v>1470</v>
      </c>
      <c r="F1659" s="30">
        <v>35</v>
      </c>
      <c r="G1659" s="70" t="s">
        <v>25</v>
      </c>
      <c r="H1659" s="30" t="s">
        <v>1418</v>
      </c>
      <c r="I1659" s="30" t="s">
        <v>24</v>
      </c>
      <c r="J1659" s="32">
        <v>1.8719633543082281</v>
      </c>
      <c r="K1659" s="32">
        <v>8.7307999999999997E-2</v>
      </c>
      <c r="L1659" s="32">
        <v>8.1372000000000014E-2</v>
      </c>
      <c r="M1659" s="32">
        <v>0.11934860387955948</v>
      </c>
      <c r="N1659" s="32" t="s">
        <v>1419</v>
      </c>
      <c r="O1659" s="31">
        <v>2.7677857265055432</v>
      </c>
      <c r="P1659" s="32">
        <v>0.15369999999999998</v>
      </c>
      <c r="Q1659" s="32">
        <v>7.936E-2</v>
      </c>
      <c r="R1659" s="32">
        <v>0.1729788992912141</v>
      </c>
      <c r="S1659" s="33" t="s">
        <v>1419</v>
      </c>
      <c r="T1659" s="31">
        <v>2.7174038700510885</v>
      </c>
      <c r="U1659" s="32">
        <v>0.148504</v>
      </c>
      <c r="V1659" s="32">
        <v>8.5772000000000001E-2</v>
      </c>
      <c r="W1659" s="32">
        <v>0.17149423897029312</v>
      </c>
      <c r="X1659" s="33" t="s">
        <v>1419</v>
      </c>
      <c r="Y1659" s="72" t="s">
        <v>1420</v>
      </c>
    </row>
    <row r="1660" spans="1:25" x14ac:dyDescent="0.25">
      <c r="A1660" s="125" t="s">
        <v>2</v>
      </c>
      <c r="B1660" s="42" t="s">
        <v>1751</v>
      </c>
      <c r="C1660" s="74" t="s">
        <v>386</v>
      </c>
      <c r="D1660" s="42">
        <v>35</v>
      </c>
      <c r="E1660" s="75" t="s">
        <v>340</v>
      </c>
      <c r="F1660" s="42">
        <v>10</v>
      </c>
      <c r="G1660" s="75" t="s">
        <v>55</v>
      </c>
      <c r="H1660" s="42" t="s">
        <v>1419</v>
      </c>
      <c r="I1660" s="42" t="s">
        <v>1421</v>
      </c>
      <c r="J1660" s="46">
        <v>-1.1167713427723394E-2</v>
      </c>
      <c r="K1660" s="46">
        <v>-1.08E-4</v>
      </c>
      <c r="L1660" s="46">
        <v>-1.7199999999999998E-4</v>
      </c>
      <c r="M1660" s="46">
        <v>-2.0309603639657764E-4</v>
      </c>
      <c r="N1660" s="46">
        <v>10.5</v>
      </c>
      <c r="O1660" s="45">
        <v>-1.0576449171569543E-2</v>
      </c>
      <c r="P1660" s="46">
        <v>-1E-4</v>
      </c>
      <c r="Q1660" s="46">
        <v>-1.6000000000000001E-4</v>
      </c>
      <c r="R1660" s="46">
        <v>-1.8867962264113207E-4</v>
      </c>
      <c r="S1660" s="47">
        <v>10.3</v>
      </c>
      <c r="T1660" s="45">
        <v>-1.1158593468112552E-2</v>
      </c>
      <c r="U1660" s="46">
        <v>-1.0399999999999999E-4</v>
      </c>
      <c r="V1660" s="46">
        <v>-1.7199999999999998E-4</v>
      </c>
      <c r="W1660" s="46">
        <v>-2.0099751242241777E-4</v>
      </c>
      <c r="X1660" s="47">
        <v>10.4</v>
      </c>
      <c r="Y1660" s="76" t="s">
        <v>26</v>
      </c>
    </row>
    <row r="1661" spans="1:25" x14ac:dyDescent="0.25">
      <c r="A1661" s="125" t="s">
        <v>2</v>
      </c>
      <c r="B1661" s="42" t="s">
        <v>1751</v>
      </c>
      <c r="C1661" s="74" t="s">
        <v>386</v>
      </c>
      <c r="D1661" s="42">
        <v>35</v>
      </c>
      <c r="E1661" s="75" t="s">
        <v>1486</v>
      </c>
      <c r="F1661" s="42">
        <v>10</v>
      </c>
      <c r="G1661" s="75" t="s">
        <v>33</v>
      </c>
      <c r="H1661" s="44">
        <v>1</v>
      </c>
      <c r="I1661" s="42" t="s">
        <v>1423</v>
      </c>
      <c r="J1661" s="46">
        <v>6.5518717400787985</v>
      </c>
      <c r="K1661" s="46">
        <v>8.72E-2</v>
      </c>
      <c r="L1661" s="46">
        <v>8.1200000000000008E-2</v>
      </c>
      <c r="M1661" s="46">
        <v>0.11915233946507303</v>
      </c>
      <c r="N1661" s="46">
        <v>10.5</v>
      </c>
      <c r="O1661" s="45">
        <v>9.687250042769401</v>
      </c>
      <c r="P1661" s="46">
        <v>0.15359999999999999</v>
      </c>
      <c r="Q1661" s="46">
        <v>7.9200000000000007E-2</v>
      </c>
      <c r="R1661" s="46">
        <v>0.17281666586298902</v>
      </c>
      <c r="S1661" s="47">
        <v>10.3</v>
      </c>
      <c r="T1661" s="45">
        <v>9.5109135451788092</v>
      </c>
      <c r="U1661" s="46">
        <v>0.1484</v>
      </c>
      <c r="V1661" s="46">
        <v>8.5599999999999996E-2</v>
      </c>
      <c r="W1661" s="46">
        <v>0.17131818350659686</v>
      </c>
      <c r="X1661" s="47">
        <v>10.4</v>
      </c>
      <c r="Y1661" s="76" t="s">
        <v>26</v>
      </c>
    </row>
    <row r="1662" spans="1:25" x14ac:dyDescent="0.25">
      <c r="A1662" s="125" t="s">
        <v>2</v>
      </c>
      <c r="B1662" s="42" t="s">
        <v>1751</v>
      </c>
      <c r="C1662" s="74" t="s">
        <v>386</v>
      </c>
      <c r="D1662" s="42">
        <v>35</v>
      </c>
      <c r="E1662" s="75" t="s">
        <v>1752</v>
      </c>
      <c r="F1662" s="42">
        <v>10</v>
      </c>
      <c r="G1662" s="75" t="s">
        <v>26</v>
      </c>
      <c r="H1662" s="44">
        <v>1</v>
      </c>
      <c r="I1662" s="42" t="s">
        <v>1425</v>
      </c>
      <c r="J1662" s="46">
        <v>-3.262715256327906</v>
      </c>
      <c r="K1662" s="46">
        <v>-4.1200000000000001E-2</v>
      </c>
      <c r="L1662" s="46">
        <v>-4.2700000000000002E-2</v>
      </c>
      <c r="M1662" s="46">
        <v>-5.9335739651579303E-2</v>
      </c>
      <c r="N1662" s="46">
        <v>10.5</v>
      </c>
      <c r="O1662" s="45">
        <v>-3.8809584078286936</v>
      </c>
      <c r="P1662" s="46">
        <v>-5.9200000000000003E-2</v>
      </c>
      <c r="Q1662" s="46">
        <v>-3.5900000000000001E-2</v>
      </c>
      <c r="R1662" s="46">
        <v>-6.9234745612300766E-2</v>
      </c>
      <c r="S1662" s="47">
        <v>10.3</v>
      </c>
      <c r="T1662" s="45">
        <v>-3.9372211921286056</v>
      </c>
      <c r="U1662" s="46">
        <v>-5.9299999999999999E-2</v>
      </c>
      <c r="V1662" s="46">
        <v>-3.8899999999999997E-2</v>
      </c>
      <c r="W1662" s="46">
        <v>-7.0920377889574157E-2</v>
      </c>
      <c r="X1662" s="47">
        <v>10.4</v>
      </c>
      <c r="Y1662" s="76" t="s">
        <v>26</v>
      </c>
    </row>
    <row r="1663" spans="1:25" x14ac:dyDescent="0.25">
      <c r="A1663" s="125" t="s">
        <v>2</v>
      </c>
      <c r="B1663" s="42" t="s">
        <v>1751</v>
      </c>
      <c r="C1663" s="74" t="s">
        <v>386</v>
      </c>
      <c r="D1663" s="42">
        <v>35</v>
      </c>
      <c r="E1663" s="75" t="s">
        <v>1753</v>
      </c>
      <c r="F1663" s="42">
        <v>10</v>
      </c>
      <c r="G1663" s="75" t="s">
        <v>26</v>
      </c>
      <c r="H1663" s="44">
        <v>1</v>
      </c>
      <c r="I1663" s="42" t="s">
        <v>1425</v>
      </c>
      <c r="J1663" s="46">
        <v>-1.4183326572143038</v>
      </c>
      <c r="K1663" s="46">
        <v>-1.44E-2</v>
      </c>
      <c r="L1663" s="46">
        <v>-2.1399999999999999E-2</v>
      </c>
      <c r="M1663" s="46">
        <v>-2.5793797704099331E-2</v>
      </c>
      <c r="N1663" s="46">
        <v>10.5</v>
      </c>
      <c r="O1663" s="45">
        <v>-1.9372683576127581</v>
      </c>
      <c r="P1663" s="46">
        <v>-2.7600000000000003E-2</v>
      </c>
      <c r="Q1663" s="46">
        <v>-2.0799999999999999E-2</v>
      </c>
      <c r="R1663" s="46">
        <v>-3.4560092592468561E-2</v>
      </c>
      <c r="S1663" s="47">
        <v>10.3</v>
      </c>
      <c r="T1663" s="45">
        <v>-1.9360550486224917</v>
      </c>
      <c r="U1663" s="46">
        <v>-2.7300000000000001E-2</v>
      </c>
      <c r="V1663" s="46">
        <v>-2.1700000000000001E-2</v>
      </c>
      <c r="W1663" s="46">
        <v>-3.4873772379827223E-2</v>
      </c>
      <c r="X1663" s="47">
        <v>10.4</v>
      </c>
      <c r="Y1663" s="76" t="s">
        <v>26</v>
      </c>
    </row>
    <row r="1664" spans="1:25" ht="15.75" thickBot="1" x14ac:dyDescent="0.3">
      <c r="A1664" s="125" t="s">
        <v>2</v>
      </c>
      <c r="B1664" s="42" t="s">
        <v>1751</v>
      </c>
      <c r="C1664" s="74" t="s">
        <v>386</v>
      </c>
      <c r="D1664" s="42">
        <v>35</v>
      </c>
      <c r="E1664" s="75" t="s">
        <v>1754</v>
      </c>
      <c r="F1664" s="42">
        <v>10</v>
      </c>
      <c r="G1664" s="75" t="s">
        <v>26</v>
      </c>
      <c r="H1664" s="44">
        <v>1</v>
      </c>
      <c r="I1664" s="42" t="s">
        <v>1425</v>
      </c>
      <c r="J1664" s="46">
        <v>-2.0084257673721355</v>
      </c>
      <c r="K1664" s="46">
        <v>-3.1949999999999999E-2</v>
      </c>
      <c r="L1664" s="46">
        <v>-1.77E-2</v>
      </c>
      <c r="M1664" s="46">
        <v>-3.6525231005429655E-2</v>
      </c>
      <c r="N1664" s="46">
        <v>10.5</v>
      </c>
      <c r="O1664" s="45">
        <v>-3.993932481365158</v>
      </c>
      <c r="P1664" s="46">
        <v>-6.7349999999999993E-2</v>
      </c>
      <c r="Q1664" s="46">
        <v>-2.325E-2</v>
      </c>
      <c r="R1664" s="46">
        <v>-7.1250157894561877E-2</v>
      </c>
      <c r="S1664" s="47">
        <v>10.3</v>
      </c>
      <c r="T1664" s="45">
        <v>-3.7409361630745397</v>
      </c>
      <c r="U1664" s="46">
        <v>-6.225E-2</v>
      </c>
      <c r="V1664" s="46">
        <v>-2.58E-2</v>
      </c>
      <c r="W1664" s="46">
        <v>-6.7384734918229078E-2</v>
      </c>
      <c r="X1664" s="47">
        <v>10.4</v>
      </c>
      <c r="Y1664" s="76" t="s">
        <v>26</v>
      </c>
    </row>
    <row r="1665" spans="1:25" x14ac:dyDescent="0.25">
      <c r="A1665" s="125" t="s">
        <v>2</v>
      </c>
      <c r="B1665" s="42" t="s">
        <v>1751</v>
      </c>
      <c r="C1665" s="74" t="s">
        <v>386</v>
      </c>
      <c r="D1665" s="42">
        <v>35</v>
      </c>
      <c r="E1665" s="75" t="s">
        <v>1755</v>
      </c>
      <c r="F1665" s="42">
        <v>10</v>
      </c>
      <c r="G1665" s="75" t="s">
        <v>26</v>
      </c>
      <c r="H1665" s="44">
        <v>1</v>
      </c>
      <c r="I1665" s="42" t="s">
        <v>1419</v>
      </c>
      <c r="J1665" s="128">
        <v>0</v>
      </c>
      <c r="K1665" s="129">
        <v>0</v>
      </c>
      <c r="L1665" s="129">
        <v>0</v>
      </c>
      <c r="M1665" s="129">
        <v>0</v>
      </c>
      <c r="N1665" s="129">
        <v>10.5</v>
      </c>
      <c r="O1665" s="128">
        <v>0</v>
      </c>
      <c r="P1665" s="129">
        <v>0</v>
      </c>
      <c r="Q1665" s="129">
        <v>0</v>
      </c>
      <c r="R1665" s="129">
        <v>0</v>
      </c>
      <c r="S1665" s="130">
        <v>10.3</v>
      </c>
      <c r="T1665" s="128">
        <v>0</v>
      </c>
      <c r="U1665" s="129">
        <v>0</v>
      </c>
      <c r="V1665" s="129">
        <v>0</v>
      </c>
      <c r="W1665" s="129">
        <v>0</v>
      </c>
      <c r="X1665" s="130">
        <v>10.4</v>
      </c>
      <c r="Y1665" s="131" t="s">
        <v>1756</v>
      </c>
    </row>
    <row r="1666" spans="1:25" x14ac:dyDescent="0.25">
      <c r="A1666" s="77" t="s">
        <v>2</v>
      </c>
      <c r="B1666" s="50" t="s">
        <v>1757</v>
      </c>
      <c r="C1666" s="78" t="s">
        <v>386</v>
      </c>
      <c r="D1666" s="50">
        <v>35</v>
      </c>
      <c r="E1666" s="78" t="s">
        <v>1470</v>
      </c>
      <c r="F1666" s="50">
        <v>35</v>
      </c>
      <c r="G1666" s="78" t="s">
        <v>25</v>
      </c>
      <c r="H1666" s="68" t="s">
        <v>1418</v>
      </c>
      <c r="I1666" s="50" t="s">
        <v>24</v>
      </c>
      <c r="J1666" s="52">
        <v>2.5639308162485337</v>
      </c>
      <c r="K1666" s="52">
        <v>0.12540000000262808</v>
      </c>
      <c r="L1666" s="52">
        <v>0.10289999999940846</v>
      </c>
      <c r="M1666" s="52">
        <v>0.16221458011084386</v>
      </c>
      <c r="N1666" s="52">
        <v>35.891860999999999</v>
      </c>
      <c r="O1666" s="51">
        <v>4.9634364289742487</v>
      </c>
      <c r="P1666" s="52">
        <v>0.2804999999998472</v>
      </c>
      <c r="Q1666" s="52">
        <v>0.14340000000015607</v>
      </c>
      <c r="R1666" s="52">
        <v>0.31502985572792785</v>
      </c>
      <c r="S1666" s="53">
        <v>36.009734999999999</v>
      </c>
      <c r="T1666" s="51">
        <v>4.3033771224316295</v>
      </c>
      <c r="U1666" s="52">
        <v>0.24690000000009604</v>
      </c>
      <c r="V1666" s="52">
        <v>0.11969999999996617</v>
      </c>
      <c r="W1666" s="52">
        <v>0.27438604191911681</v>
      </c>
      <c r="X1666" s="53">
        <v>36.10154</v>
      </c>
      <c r="Y1666" s="79" t="s">
        <v>1438</v>
      </c>
    </row>
    <row r="1667" spans="1:25" x14ac:dyDescent="0.25">
      <c r="A1667" s="125" t="s">
        <v>2</v>
      </c>
      <c r="B1667" s="42" t="s">
        <v>1757</v>
      </c>
      <c r="C1667" s="74" t="s">
        <v>386</v>
      </c>
      <c r="D1667" s="42">
        <v>35</v>
      </c>
      <c r="E1667" s="75" t="s">
        <v>1697</v>
      </c>
      <c r="F1667" s="42">
        <v>10</v>
      </c>
      <c r="G1667" s="75" t="s">
        <v>33</v>
      </c>
      <c r="H1667" s="44">
        <v>1</v>
      </c>
      <c r="I1667" s="42" t="s">
        <v>1449</v>
      </c>
      <c r="J1667" s="46">
        <v>8.9737578568698684</v>
      </c>
      <c r="K1667" s="46">
        <v>0.12540000000262808</v>
      </c>
      <c r="L1667" s="46">
        <v>0.10289999999940846</v>
      </c>
      <c r="M1667" s="46">
        <v>0.16221458011084386</v>
      </c>
      <c r="N1667" s="46">
        <v>10.436807</v>
      </c>
      <c r="O1667" s="45">
        <v>17.372027501409871</v>
      </c>
      <c r="P1667" s="46">
        <v>0.2804999999998472</v>
      </c>
      <c r="Q1667" s="46">
        <v>0.14340000000015607</v>
      </c>
      <c r="R1667" s="46">
        <v>0.31502985572792785</v>
      </c>
      <c r="S1667" s="47">
        <v>10.47016</v>
      </c>
      <c r="T1667" s="45">
        <v>15.061819928510705</v>
      </c>
      <c r="U1667" s="46">
        <v>0.24690000000009604</v>
      </c>
      <c r="V1667" s="46">
        <v>0.11969999999996617</v>
      </c>
      <c r="W1667" s="46">
        <v>0.27438604191911681</v>
      </c>
      <c r="X1667" s="47">
        <v>10.518084999999999</v>
      </c>
      <c r="Y1667" s="76" t="s">
        <v>26</v>
      </c>
    </row>
    <row r="1668" spans="1:25" x14ac:dyDescent="0.25">
      <c r="A1668" s="77" t="s">
        <v>2</v>
      </c>
      <c r="B1668" s="50" t="s">
        <v>1757</v>
      </c>
      <c r="C1668" s="78" t="s">
        <v>386</v>
      </c>
      <c r="D1668" s="50">
        <v>35</v>
      </c>
      <c r="E1668" s="78" t="s">
        <v>1472</v>
      </c>
      <c r="F1668" s="50">
        <v>35</v>
      </c>
      <c r="G1668" s="78" t="s">
        <v>25</v>
      </c>
      <c r="H1668" s="68" t="s">
        <v>1418</v>
      </c>
      <c r="I1668" s="50" t="s">
        <v>57</v>
      </c>
      <c r="J1668" s="52">
        <v>0</v>
      </c>
      <c r="K1668" s="52">
        <v>0</v>
      </c>
      <c r="L1668" s="52">
        <v>0</v>
      </c>
      <c r="M1668" s="52">
        <v>0</v>
      </c>
      <c r="N1668" s="52">
        <v>35.891860999999999</v>
      </c>
      <c r="O1668" s="51">
        <v>0</v>
      </c>
      <c r="P1668" s="52">
        <v>0</v>
      </c>
      <c r="Q1668" s="52">
        <v>0</v>
      </c>
      <c r="R1668" s="52">
        <v>0</v>
      </c>
      <c r="S1668" s="53">
        <v>36.009734999999999</v>
      </c>
      <c r="T1668" s="51">
        <v>0</v>
      </c>
      <c r="U1668" s="52">
        <v>0</v>
      </c>
      <c r="V1668" s="52">
        <v>0</v>
      </c>
      <c r="W1668" s="52">
        <v>0</v>
      </c>
      <c r="X1668" s="53">
        <v>36.10154</v>
      </c>
      <c r="Y1668" s="79" t="s">
        <v>1452</v>
      </c>
    </row>
    <row r="1669" spans="1:25" x14ac:dyDescent="0.25">
      <c r="A1669" s="125" t="s">
        <v>2</v>
      </c>
      <c r="B1669" s="42" t="s">
        <v>1757</v>
      </c>
      <c r="C1669" s="74" t="s">
        <v>386</v>
      </c>
      <c r="D1669" s="42">
        <v>35</v>
      </c>
      <c r="E1669" s="75" t="s">
        <v>1758</v>
      </c>
      <c r="F1669" s="42">
        <v>10</v>
      </c>
      <c r="G1669" s="75" t="s">
        <v>33</v>
      </c>
      <c r="H1669" s="44">
        <v>2</v>
      </c>
      <c r="I1669" s="42" t="s">
        <v>1456</v>
      </c>
      <c r="J1669" s="46">
        <v>0</v>
      </c>
      <c r="K1669" s="46">
        <v>0</v>
      </c>
      <c r="L1669" s="46">
        <v>0</v>
      </c>
      <c r="M1669" s="46">
        <v>0</v>
      </c>
      <c r="N1669" s="46">
        <v>10.425796999999999</v>
      </c>
      <c r="O1669" s="45">
        <v>0</v>
      </c>
      <c r="P1669" s="46">
        <v>0</v>
      </c>
      <c r="Q1669" s="46">
        <v>0</v>
      </c>
      <c r="R1669" s="46">
        <v>0</v>
      </c>
      <c r="S1669" s="47">
        <v>10.452674</v>
      </c>
      <c r="T1669" s="45">
        <v>0</v>
      </c>
      <c r="U1669" s="46">
        <v>0</v>
      </c>
      <c r="V1669" s="46">
        <v>0</v>
      </c>
      <c r="W1669" s="46">
        <v>0</v>
      </c>
      <c r="X1669" s="47">
        <v>10.452674</v>
      </c>
      <c r="Y1669" s="76" t="s">
        <v>1452</v>
      </c>
    </row>
    <row r="1670" spans="1:25" x14ac:dyDescent="0.25">
      <c r="A1670" s="73" t="s">
        <v>2</v>
      </c>
      <c r="B1670" s="43" t="s">
        <v>1757</v>
      </c>
      <c r="C1670" s="74" t="s">
        <v>386</v>
      </c>
      <c r="D1670" s="43">
        <v>35</v>
      </c>
      <c r="E1670" s="74" t="s">
        <v>1759</v>
      </c>
      <c r="F1670" s="43">
        <v>10</v>
      </c>
      <c r="G1670" s="74" t="s">
        <v>26</v>
      </c>
      <c r="H1670" s="124">
        <v>1</v>
      </c>
      <c r="I1670" s="43" t="s">
        <v>1425</v>
      </c>
      <c r="J1670" s="121">
        <v>-7.5700784474370701</v>
      </c>
      <c r="K1670" s="121">
        <v>-0.10307973500000001</v>
      </c>
      <c r="L1670" s="121">
        <v>-0.09</v>
      </c>
      <c r="M1670" s="121">
        <v>-0.13684089946967692</v>
      </c>
      <c r="N1670" s="121">
        <v>10.436807</v>
      </c>
      <c r="O1670" s="120">
        <v>-14.79039547786077</v>
      </c>
      <c r="P1670" s="121">
        <v>-0.24</v>
      </c>
      <c r="Q1670" s="121">
        <v>-0.119743896</v>
      </c>
      <c r="R1670" s="121">
        <v>-0.26821372192574117</v>
      </c>
      <c r="S1670" s="122">
        <v>10.47016</v>
      </c>
      <c r="T1670" s="120">
        <v>-12.815281488460457</v>
      </c>
      <c r="U1670" s="121">
        <v>-0.205921417</v>
      </c>
      <c r="V1670" s="121">
        <v>-0.11</v>
      </c>
      <c r="W1670" s="121">
        <v>-0.23346012503056682</v>
      </c>
      <c r="X1670" s="122">
        <v>10.518084999999999</v>
      </c>
      <c r="Y1670" s="123" t="s">
        <v>26</v>
      </c>
    </row>
    <row r="1671" spans="1:25" x14ac:dyDescent="0.25">
      <c r="A1671" s="125" t="s">
        <v>2</v>
      </c>
      <c r="B1671" s="42" t="s">
        <v>1757</v>
      </c>
      <c r="C1671" s="74" t="s">
        <v>386</v>
      </c>
      <c r="D1671" s="42">
        <v>35</v>
      </c>
      <c r="E1671" s="75" t="s">
        <v>1760</v>
      </c>
      <c r="F1671" s="42">
        <v>10</v>
      </c>
      <c r="G1671" s="75" t="s">
        <v>55</v>
      </c>
      <c r="H1671" s="44">
        <v>1</v>
      </c>
      <c r="I1671" s="42" t="s">
        <v>340</v>
      </c>
      <c r="J1671" s="46">
        <v>-8.4951043563519568E-2</v>
      </c>
      <c r="K1671" s="46">
        <v>-1.306265E-3</v>
      </c>
      <c r="L1671" s="46">
        <v>-8.07345E-4</v>
      </c>
      <c r="M1671" s="46">
        <v>-1.5356217630816515E-3</v>
      </c>
      <c r="N1671" s="46">
        <v>10.436807</v>
      </c>
      <c r="O1671" s="45">
        <v>-8.4680429536993326E-2</v>
      </c>
      <c r="P1671" s="46">
        <v>-1.306265E-3</v>
      </c>
      <c r="Q1671" s="46">
        <v>-8.07345E-4</v>
      </c>
      <c r="R1671" s="46">
        <v>-1.5356217630816515E-3</v>
      </c>
      <c r="S1671" s="47">
        <v>10.47016</v>
      </c>
      <c r="T1671" s="45">
        <v>-8.4294588427555592E-2</v>
      </c>
      <c r="U1671" s="46">
        <v>-1.306265E-3</v>
      </c>
      <c r="V1671" s="46">
        <v>-8.07345E-4</v>
      </c>
      <c r="W1671" s="46">
        <v>-1.5356217630816515E-3</v>
      </c>
      <c r="X1671" s="47">
        <v>10.518084999999999</v>
      </c>
      <c r="Y1671" s="76" t="s">
        <v>26</v>
      </c>
    </row>
    <row r="1672" spans="1:25" x14ac:dyDescent="0.25">
      <c r="A1672" s="125" t="s">
        <v>2</v>
      </c>
      <c r="B1672" s="42" t="s">
        <v>1757</v>
      </c>
      <c r="C1672" s="74" t="s">
        <v>386</v>
      </c>
      <c r="D1672" s="42">
        <v>35</v>
      </c>
      <c r="E1672" s="75" t="s">
        <v>1761</v>
      </c>
      <c r="F1672" s="42">
        <v>10</v>
      </c>
      <c r="G1672" s="75" t="s">
        <v>26</v>
      </c>
      <c r="H1672" s="44">
        <v>2</v>
      </c>
      <c r="I1672" s="42" t="s">
        <v>1425</v>
      </c>
      <c r="J1672" s="46">
        <v>-1.2199121572903557</v>
      </c>
      <c r="K1672" s="46">
        <v>-1.725931E-2</v>
      </c>
      <c r="L1672" s="46">
        <v>-1.3688418000000001E-2</v>
      </c>
      <c r="M1672" s="46">
        <v>-2.2028539874871963E-2</v>
      </c>
      <c r="N1672" s="46">
        <v>10.425796999999999</v>
      </c>
      <c r="O1672" s="45">
        <v>-2.2266470888216343</v>
      </c>
      <c r="P1672" s="46">
        <v>-3.5000000000000003E-2</v>
      </c>
      <c r="Q1672" s="46">
        <v>-0.02</v>
      </c>
      <c r="R1672" s="46">
        <v>-4.031128874149275E-2</v>
      </c>
      <c r="S1672" s="47">
        <v>10.452674</v>
      </c>
      <c r="T1672" s="45">
        <v>-2.0031028019759427</v>
      </c>
      <c r="U1672" s="46">
        <v>-3.4042499999999996E-2</v>
      </c>
      <c r="V1672" s="46">
        <v>-1.249812E-2</v>
      </c>
      <c r="W1672" s="46">
        <v>-3.6264235960301157E-2</v>
      </c>
      <c r="X1672" s="47">
        <v>10.452674</v>
      </c>
      <c r="Y1672" s="76" t="s">
        <v>26</v>
      </c>
    </row>
    <row r="1673" spans="1:25" x14ac:dyDescent="0.25">
      <c r="A1673" s="125" t="s">
        <v>2</v>
      </c>
      <c r="B1673" s="42" t="s">
        <v>1757</v>
      </c>
      <c r="C1673" s="74" t="s">
        <v>386</v>
      </c>
      <c r="D1673" s="42">
        <v>35</v>
      </c>
      <c r="E1673" s="75" t="s">
        <v>1762</v>
      </c>
      <c r="F1673" s="42">
        <v>10</v>
      </c>
      <c r="G1673" s="75" t="s">
        <v>55</v>
      </c>
      <c r="H1673" s="44">
        <v>2</v>
      </c>
      <c r="I1673" s="42" t="s">
        <v>1439</v>
      </c>
      <c r="J1673" s="46">
        <v>0</v>
      </c>
      <c r="K1673" s="46">
        <v>0</v>
      </c>
      <c r="L1673" s="46">
        <v>0</v>
      </c>
      <c r="M1673" s="46">
        <v>0</v>
      </c>
      <c r="N1673" s="46">
        <v>10.425796999999999</v>
      </c>
      <c r="O1673" s="45">
        <v>0</v>
      </c>
      <c r="P1673" s="46">
        <v>0</v>
      </c>
      <c r="Q1673" s="46">
        <v>0</v>
      </c>
      <c r="R1673" s="46">
        <v>0</v>
      </c>
      <c r="S1673" s="47">
        <v>10.452674</v>
      </c>
      <c r="T1673" s="45">
        <v>0</v>
      </c>
      <c r="U1673" s="46">
        <v>0</v>
      </c>
      <c r="V1673" s="46">
        <v>0</v>
      </c>
      <c r="W1673" s="46">
        <v>0</v>
      </c>
      <c r="X1673" s="47">
        <v>10.452674</v>
      </c>
      <c r="Y1673" s="76" t="s">
        <v>26</v>
      </c>
    </row>
    <row r="1674" spans="1:25" x14ac:dyDescent="0.25">
      <c r="A1674" s="77" t="s">
        <v>3</v>
      </c>
      <c r="B1674" s="50" t="s">
        <v>1763</v>
      </c>
      <c r="C1674" s="78" t="s">
        <v>1764</v>
      </c>
      <c r="D1674" s="50">
        <v>110</v>
      </c>
      <c r="E1674" s="78" t="s">
        <v>32</v>
      </c>
      <c r="F1674" s="50">
        <v>6</v>
      </c>
      <c r="G1674" s="78" t="s">
        <v>33</v>
      </c>
      <c r="H1674" s="50">
        <v>1</v>
      </c>
      <c r="I1674" s="78" t="s">
        <v>26</v>
      </c>
      <c r="J1674" s="51">
        <v>0</v>
      </c>
      <c r="K1674" s="52">
        <v>0</v>
      </c>
      <c r="L1674" s="52">
        <v>0</v>
      </c>
      <c r="M1674" s="52">
        <v>0</v>
      </c>
      <c r="N1674" s="53">
        <v>6.4</v>
      </c>
      <c r="O1674" s="52">
        <v>0</v>
      </c>
      <c r="P1674" s="52">
        <v>0</v>
      </c>
      <c r="Q1674" s="52">
        <v>0</v>
      </c>
      <c r="R1674" s="52">
        <v>0</v>
      </c>
      <c r="S1674" s="52">
        <v>6.3</v>
      </c>
      <c r="T1674" s="51">
        <v>6.509226869108689</v>
      </c>
      <c r="U1674" s="52">
        <v>4.1000000000000002E-2</v>
      </c>
      <c r="V1674" s="52">
        <v>5.8000000000000003E-2</v>
      </c>
      <c r="W1674" s="52">
        <v>7.1028163428319052E-2</v>
      </c>
      <c r="X1674" s="53">
        <v>6.3</v>
      </c>
      <c r="Y1674" s="79" t="s">
        <v>26</v>
      </c>
    </row>
    <row r="1675" spans="1:25" x14ac:dyDescent="0.25">
      <c r="A1675" s="73" t="s">
        <v>3</v>
      </c>
      <c r="B1675" s="42" t="s">
        <v>1763</v>
      </c>
      <c r="C1675" s="74" t="s">
        <v>1764</v>
      </c>
      <c r="D1675" s="42">
        <v>110</v>
      </c>
      <c r="E1675" s="75" t="s">
        <v>1765</v>
      </c>
      <c r="F1675" s="42">
        <v>6</v>
      </c>
      <c r="G1675" s="75" t="s">
        <v>26</v>
      </c>
      <c r="H1675" s="42">
        <v>1</v>
      </c>
      <c r="I1675" s="75" t="s">
        <v>1766</v>
      </c>
      <c r="J1675" s="45">
        <v>-1.5273387547872279</v>
      </c>
      <c r="K1675" s="46">
        <v>-1.554E-2</v>
      </c>
      <c r="L1675" s="46">
        <v>-6.7199999999999994E-3</v>
      </c>
      <c r="M1675" s="46">
        <v>1.6930741271426953E-2</v>
      </c>
      <c r="N1675" s="47">
        <v>6.4</v>
      </c>
      <c r="O1675" s="46">
        <v>-1.3746215035986113</v>
      </c>
      <c r="P1675" s="46">
        <v>-1.3380000000000001E-2</v>
      </c>
      <c r="Q1675" s="46">
        <v>-6.7800000000000004E-3</v>
      </c>
      <c r="R1675" s="46">
        <v>1.4999759998079971E-2</v>
      </c>
      <c r="S1675" s="46">
        <v>6.3</v>
      </c>
      <c r="T1675" s="45">
        <v>-1.4587396583278778</v>
      </c>
      <c r="U1675" s="46">
        <v>-1.4039999999999999E-2</v>
      </c>
      <c r="V1675" s="46">
        <v>-7.4999999999999997E-3</v>
      </c>
      <c r="W1675" s="46">
        <v>1.5917650580409157E-2</v>
      </c>
      <c r="X1675" s="47">
        <v>6.3</v>
      </c>
      <c r="Y1675" s="76" t="s">
        <v>26</v>
      </c>
    </row>
    <row r="1676" spans="1:25" x14ac:dyDescent="0.25">
      <c r="A1676" s="73" t="s">
        <v>3</v>
      </c>
      <c r="B1676" s="42" t="s">
        <v>1763</v>
      </c>
      <c r="C1676" s="74" t="s">
        <v>1764</v>
      </c>
      <c r="D1676" s="42">
        <v>110</v>
      </c>
      <c r="E1676" s="75" t="s">
        <v>1767</v>
      </c>
      <c r="F1676" s="42">
        <v>6</v>
      </c>
      <c r="G1676" s="75" t="s">
        <v>26</v>
      </c>
      <c r="H1676" s="42">
        <v>1</v>
      </c>
      <c r="I1676" s="75" t="s">
        <v>1768</v>
      </c>
      <c r="J1676" s="45">
        <v>-2.7121687585767953</v>
      </c>
      <c r="K1676" s="46">
        <v>-7.3200000000000001E-3</v>
      </c>
      <c r="L1676" s="46">
        <v>-2.9159999999999998E-2</v>
      </c>
      <c r="M1676" s="46">
        <v>3.0064730166758522E-2</v>
      </c>
      <c r="N1676" s="47">
        <v>6.4</v>
      </c>
      <c r="O1676" s="46">
        <v>-2.4288017319994588</v>
      </c>
      <c r="P1676" s="46">
        <v>-9.2399999999999999E-3</v>
      </c>
      <c r="Q1676" s="46">
        <v>-2.4840000000000001E-2</v>
      </c>
      <c r="R1676" s="46">
        <v>2.6502890408406404E-2</v>
      </c>
      <c r="S1676" s="46">
        <v>6.3</v>
      </c>
      <c r="T1676" s="45">
        <v>-3.0081773158204084</v>
      </c>
      <c r="U1676" s="46">
        <v>-1.0199999999999999E-2</v>
      </c>
      <c r="V1676" s="46">
        <v>-3.1199999999999999E-2</v>
      </c>
      <c r="W1676" s="46">
        <v>3.2824990479815831E-2</v>
      </c>
      <c r="X1676" s="47">
        <v>6.3</v>
      </c>
      <c r="Y1676" s="76" t="s">
        <v>26</v>
      </c>
    </row>
    <row r="1677" spans="1:25" x14ac:dyDescent="0.25">
      <c r="A1677" s="73" t="s">
        <v>3</v>
      </c>
      <c r="B1677" s="42" t="s">
        <v>1763</v>
      </c>
      <c r="C1677" s="74" t="s">
        <v>1764</v>
      </c>
      <c r="D1677" s="42">
        <v>110</v>
      </c>
      <c r="E1677" s="75" t="s">
        <v>1769</v>
      </c>
      <c r="F1677" s="42">
        <v>6</v>
      </c>
      <c r="G1677" s="75" t="s">
        <v>26</v>
      </c>
      <c r="H1677" s="42">
        <v>1</v>
      </c>
      <c r="I1677" s="75" t="s">
        <v>1770</v>
      </c>
      <c r="J1677" s="45">
        <v>0</v>
      </c>
      <c r="K1677" s="46">
        <v>0</v>
      </c>
      <c r="L1677" s="46">
        <v>0</v>
      </c>
      <c r="M1677" s="46">
        <v>0</v>
      </c>
      <c r="N1677" s="47">
        <v>6.4</v>
      </c>
      <c r="O1677" s="46">
        <v>0</v>
      </c>
      <c r="P1677" s="46">
        <v>0</v>
      </c>
      <c r="Q1677" s="46">
        <v>0</v>
      </c>
      <c r="R1677" s="46">
        <v>0</v>
      </c>
      <c r="S1677" s="46">
        <v>6.3</v>
      </c>
      <c r="T1677" s="45">
        <v>0</v>
      </c>
      <c r="U1677" s="46">
        <v>0</v>
      </c>
      <c r="V1677" s="46">
        <v>0</v>
      </c>
      <c r="W1677" s="46">
        <v>0</v>
      </c>
      <c r="X1677" s="47">
        <v>6.3</v>
      </c>
      <c r="Y1677" s="76" t="s">
        <v>26</v>
      </c>
    </row>
    <row r="1678" spans="1:25" x14ac:dyDescent="0.25">
      <c r="A1678" s="73" t="s">
        <v>3</v>
      </c>
      <c r="B1678" s="42" t="s">
        <v>1763</v>
      </c>
      <c r="C1678" s="74" t="s">
        <v>1764</v>
      </c>
      <c r="D1678" s="42">
        <v>110</v>
      </c>
      <c r="E1678" s="75" t="s">
        <v>1771</v>
      </c>
      <c r="F1678" s="42">
        <v>6</v>
      </c>
      <c r="G1678" s="75" t="s">
        <v>26</v>
      </c>
      <c r="H1678" s="42">
        <v>1</v>
      </c>
      <c r="I1678" s="75" t="s">
        <v>1770</v>
      </c>
      <c r="J1678" s="45">
        <v>-2.4767157878428439</v>
      </c>
      <c r="K1678" s="46">
        <v>-1.1820000000000001E-2</v>
      </c>
      <c r="L1678" s="46">
        <v>-2.478E-2</v>
      </c>
      <c r="M1678" s="46">
        <v>2.7454704514891431E-2</v>
      </c>
      <c r="N1678" s="47">
        <v>6.4</v>
      </c>
      <c r="O1678" s="46">
        <v>-2.0887417326465161</v>
      </c>
      <c r="P1678" s="46">
        <v>-8.9999999999999993E-3</v>
      </c>
      <c r="Q1678" s="46">
        <v>-2.094E-2</v>
      </c>
      <c r="R1678" s="46">
        <v>2.2792182870449245E-2</v>
      </c>
      <c r="S1678" s="46">
        <v>6.3</v>
      </c>
      <c r="T1678" s="45">
        <v>-2.469159737853249</v>
      </c>
      <c r="U1678" s="46">
        <v>-7.1399999999999996E-3</v>
      </c>
      <c r="V1678" s="46">
        <v>-2.598E-2</v>
      </c>
      <c r="W1678" s="46">
        <v>2.6943273743181246E-2</v>
      </c>
      <c r="X1678" s="47">
        <v>6.3</v>
      </c>
      <c r="Y1678" s="76" t="s">
        <v>26</v>
      </c>
    </row>
    <row r="1679" spans="1:25" x14ac:dyDescent="0.25">
      <c r="A1679" s="73" t="s">
        <v>3</v>
      </c>
      <c r="B1679" s="42" t="s">
        <v>1763</v>
      </c>
      <c r="C1679" s="74" t="s">
        <v>1764</v>
      </c>
      <c r="D1679" s="42">
        <v>110</v>
      </c>
      <c r="E1679" s="75" t="s">
        <v>54</v>
      </c>
      <c r="F1679" s="42">
        <v>6</v>
      </c>
      <c r="G1679" s="75" t="s">
        <v>55</v>
      </c>
      <c r="H1679" s="42" t="s">
        <v>26</v>
      </c>
      <c r="I1679" s="75" t="s">
        <v>26</v>
      </c>
      <c r="J1679" s="45">
        <v>-3.2526031241658322E-2</v>
      </c>
      <c r="K1679" s="46">
        <v>-2.9999999999999997E-4</v>
      </c>
      <c r="L1679" s="46">
        <v>-2.0000000000000001E-4</v>
      </c>
      <c r="M1679" s="46">
        <v>3.6055512754639888E-4</v>
      </c>
      <c r="N1679" s="47">
        <v>6.4</v>
      </c>
      <c r="O1679" s="46">
        <v>-0.77628631490470923</v>
      </c>
      <c r="P1679" s="46">
        <v>-2.9999999999999997E-4</v>
      </c>
      <c r="Q1679" s="46">
        <v>-2.0000000000000001E-4</v>
      </c>
      <c r="R1679" s="46">
        <v>8.6052309672663644E-3</v>
      </c>
      <c r="S1679" s="46">
        <v>6.4</v>
      </c>
      <c r="T1679" s="45">
        <v>-3.160099995564454E-2</v>
      </c>
      <c r="U1679" s="46">
        <v>-2.9999999999999997E-4</v>
      </c>
      <c r="V1679" s="46">
        <v>-2.0000000000000001E-4</v>
      </c>
      <c r="W1679" s="46">
        <v>3.6055512754639888E-4</v>
      </c>
      <c r="X1679" s="47">
        <v>6.3</v>
      </c>
      <c r="Y1679" s="76" t="s">
        <v>26</v>
      </c>
    </row>
    <row r="1680" spans="1:25" x14ac:dyDescent="0.25">
      <c r="A1680" s="77" t="s">
        <v>3</v>
      </c>
      <c r="B1680" s="50" t="s">
        <v>1763</v>
      </c>
      <c r="C1680" s="78" t="s">
        <v>1764</v>
      </c>
      <c r="D1680" s="50">
        <v>110</v>
      </c>
      <c r="E1680" s="78" t="s">
        <v>1772</v>
      </c>
      <c r="F1680" s="50">
        <v>6</v>
      </c>
      <c r="G1680" s="78" t="s">
        <v>33</v>
      </c>
      <c r="H1680" s="50">
        <v>2</v>
      </c>
      <c r="I1680" s="78" t="s">
        <v>26</v>
      </c>
      <c r="J1680" s="51">
        <v>6.3992593972531955</v>
      </c>
      <c r="K1680" s="52">
        <v>4.5999999999999999E-2</v>
      </c>
      <c r="L1680" s="52">
        <v>5.3999999999999999E-2</v>
      </c>
      <c r="M1680" s="52">
        <v>7.0936591403872803E-2</v>
      </c>
      <c r="N1680" s="53">
        <v>6.4</v>
      </c>
      <c r="O1680" s="52">
        <v>5.8450643300069745</v>
      </c>
      <c r="P1680" s="52">
        <v>4.2000000000000003E-2</v>
      </c>
      <c r="Q1680" s="52">
        <v>4.8000000000000001E-2</v>
      </c>
      <c r="R1680" s="52">
        <v>6.3780874876407906E-2</v>
      </c>
      <c r="S1680" s="52">
        <v>6.3</v>
      </c>
      <c r="T1680" s="51">
        <v>0</v>
      </c>
      <c r="U1680" s="52">
        <v>0</v>
      </c>
      <c r="V1680" s="52">
        <v>0</v>
      </c>
      <c r="W1680" s="52">
        <v>0</v>
      </c>
      <c r="X1680" s="53">
        <v>6.3</v>
      </c>
      <c r="Y1680" s="79" t="s">
        <v>26</v>
      </c>
    </row>
    <row r="1681" spans="1:25" x14ac:dyDescent="0.25">
      <c r="A1681" s="73" t="s">
        <v>3</v>
      </c>
      <c r="B1681" s="42" t="s">
        <v>1763</v>
      </c>
      <c r="C1681" s="74" t="s">
        <v>1764</v>
      </c>
      <c r="D1681" s="42">
        <v>110</v>
      </c>
      <c r="E1681" s="75" t="s">
        <v>1773</v>
      </c>
      <c r="F1681" s="42">
        <v>6</v>
      </c>
      <c r="G1681" s="75" t="s">
        <v>26</v>
      </c>
      <c r="H1681" s="42">
        <v>2</v>
      </c>
      <c r="I1681" s="75" t="s">
        <v>1774</v>
      </c>
      <c r="J1681" s="45">
        <v>-0.94982523063456248</v>
      </c>
      <c r="K1681" s="46">
        <v>-9.7799999999999988E-3</v>
      </c>
      <c r="L1681" s="46">
        <v>-3.8999999999999998E-3</v>
      </c>
      <c r="M1681" s="46">
        <v>1.052893156972729E-2</v>
      </c>
      <c r="N1681" s="47">
        <v>6.4</v>
      </c>
      <c r="O1681" s="46">
        <v>-0.94436307505953632</v>
      </c>
      <c r="P1681" s="46">
        <v>-9.8399999999999998E-3</v>
      </c>
      <c r="Q1681" s="46">
        <v>-3.0600000000000002E-3</v>
      </c>
      <c r="R1681" s="46">
        <v>1.0304814408809117E-2</v>
      </c>
      <c r="S1681" s="46">
        <v>6.3</v>
      </c>
      <c r="T1681" s="45">
        <v>-0.73279716536236283</v>
      </c>
      <c r="U1681" s="46">
        <v>-7.1399999999999996E-3</v>
      </c>
      <c r="V1681" s="46">
        <v>-3.5999999999999999E-3</v>
      </c>
      <c r="W1681" s="46">
        <v>7.9962241089154076E-3</v>
      </c>
      <c r="X1681" s="47">
        <v>6.3</v>
      </c>
      <c r="Y1681" s="76" t="s">
        <v>26</v>
      </c>
    </row>
    <row r="1682" spans="1:25" x14ac:dyDescent="0.25">
      <c r="A1682" s="73" t="s">
        <v>3</v>
      </c>
      <c r="B1682" s="42" t="s">
        <v>1763</v>
      </c>
      <c r="C1682" s="74" t="s">
        <v>1764</v>
      </c>
      <c r="D1682" s="42">
        <v>110</v>
      </c>
      <c r="E1682" s="75" t="s">
        <v>1775</v>
      </c>
      <c r="F1682" s="42">
        <v>6</v>
      </c>
      <c r="G1682" s="75" t="s">
        <v>26</v>
      </c>
      <c r="H1682" s="42">
        <v>2</v>
      </c>
      <c r="I1682" s="75" t="s">
        <v>1770</v>
      </c>
      <c r="J1682" s="45">
        <v>0</v>
      </c>
      <c r="K1682" s="46">
        <v>0</v>
      </c>
      <c r="L1682" s="46">
        <v>0</v>
      </c>
      <c r="M1682" s="46">
        <v>0</v>
      </c>
      <c r="N1682" s="47">
        <v>6.4</v>
      </c>
      <c r="O1682" s="46">
        <v>0</v>
      </c>
      <c r="P1682" s="46">
        <v>0</v>
      </c>
      <c r="Q1682" s="46">
        <v>0</v>
      </c>
      <c r="R1682" s="46">
        <v>0</v>
      </c>
      <c r="S1682" s="46">
        <v>6.3</v>
      </c>
      <c r="T1682" s="45">
        <v>0</v>
      </c>
      <c r="U1682" s="46">
        <v>0</v>
      </c>
      <c r="V1682" s="46">
        <v>0</v>
      </c>
      <c r="W1682" s="46">
        <v>0</v>
      </c>
      <c r="X1682" s="47">
        <v>6.3</v>
      </c>
      <c r="Y1682" s="76" t="s">
        <v>26</v>
      </c>
    </row>
    <row r="1683" spans="1:25" ht="15.75" thickBot="1" x14ac:dyDescent="0.3">
      <c r="A1683" s="92" t="s">
        <v>3</v>
      </c>
      <c r="B1683" s="56" t="s">
        <v>1763</v>
      </c>
      <c r="C1683" s="97" t="s">
        <v>1764</v>
      </c>
      <c r="D1683" s="56">
        <v>110</v>
      </c>
      <c r="E1683" s="95" t="s">
        <v>78</v>
      </c>
      <c r="F1683" s="56">
        <v>6</v>
      </c>
      <c r="G1683" s="95" t="s">
        <v>55</v>
      </c>
      <c r="H1683" s="56" t="s">
        <v>26</v>
      </c>
      <c r="I1683" s="95" t="s">
        <v>26</v>
      </c>
      <c r="J1683" s="45">
        <v>0</v>
      </c>
      <c r="K1683" s="59">
        <v>0</v>
      </c>
      <c r="L1683" s="59">
        <v>0</v>
      </c>
      <c r="M1683" s="59">
        <v>0</v>
      </c>
      <c r="N1683" s="60">
        <v>6.4</v>
      </c>
      <c r="O1683" s="46">
        <v>0</v>
      </c>
      <c r="P1683" s="59">
        <v>0</v>
      </c>
      <c r="Q1683" s="59">
        <v>0</v>
      </c>
      <c r="R1683" s="59">
        <v>0</v>
      </c>
      <c r="S1683" s="59">
        <v>6.3</v>
      </c>
      <c r="T1683" s="45">
        <v>0</v>
      </c>
      <c r="U1683" s="59">
        <v>0</v>
      </c>
      <c r="V1683" s="59">
        <v>0</v>
      </c>
      <c r="W1683" s="59">
        <v>0</v>
      </c>
      <c r="X1683" s="60">
        <v>6.3</v>
      </c>
      <c r="Y1683" s="96" t="s">
        <v>26</v>
      </c>
    </row>
    <row r="1684" spans="1:25" x14ac:dyDescent="0.25">
      <c r="A1684" s="69" t="s">
        <v>3</v>
      </c>
      <c r="B1684" s="30" t="s">
        <v>1776</v>
      </c>
      <c r="C1684" s="70" t="s">
        <v>183</v>
      </c>
      <c r="D1684" s="30">
        <v>35</v>
      </c>
      <c r="E1684" s="70" t="s">
        <v>32</v>
      </c>
      <c r="F1684" s="30">
        <v>6</v>
      </c>
      <c r="G1684" s="70" t="s">
        <v>33</v>
      </c>
      <c r="H1684" s="30">
        <v>1</v>
      </c>
      <c r="I1684" s="70" t="s">
        <v>26</v>
      </c>
      <c r="J1684" s="31">
        <v>0</v>
      </c>
      <c r="K1684" s="32">
        <v>0</v>
      </c>
      <c r="L1684" s="32">
        <v>0</v>
      </c>
      <c r="M1684" s="32">
        <v>0</v>
      </c>
      <c r="N1684" s="33">
        <v>6.3</v>
      </c>
      <c r="O1684" s="32">
        <v>0</v>
      </c>
      <c r="P1684" s="32">
        <v>0</v>
      </c>
      <c r="Q1684" s="32">
        <v>0</v>
      </c>
      <c r="R1684" s="32">
        <v>0</v>
      </c>
      <c r="S1684" s="32">
        <v>6.3</v>
      </c>
      <c r="T1684" s="31">
        <v>0</v>
      </c>
      <c r="U1684" s="32">
        <v>0</v>
      </c>
      <c r="V1684" s="32">
        <v>0</v>
      </c>
      <c r="W1684" s="32">
        <v>0</v>
      </c>
      <c r="X1684" s="33">
        <v>6.3</v>
      </c>
      <c r="Y1684" s="72" t="s">
        <v>26</v>
      </c>
    </row>
    <row r="1685" spans="1:25" x14ac:dyDescent="0.25">
      <c r="A1685" s="73" t="s">
        <v>3</v>
      </c>
      <c r="B1685" s="42" t="s">
        <v>1776</v>
      </c>
      <c r="C1685" s="74" t="s">
        <v>183</v>
      </c>
      <c r="D1685" s="42">
        <v>35</v>
      </c>
      <c r="E1685" s="75" t="s">
        <v>1777</v>
      </c>
      <c r="F1685" s="42">
        <v>6</v>
      </c>
      <c r="G1685" s="75" t="s">
        <v>26</v>
      </c>
      <c r="H1685" s="42">
        <v>1</v>
      </c>
      <c r="I1685" s="75" t="s">
        <v>1770</v>
      </c>
      <c r="J1685" s="45">
        <v>0</v>
      </c>
      <c r="K1685" s="46">
        <v>0</v>
      </c>
      <c r="L1685" s="46">
        <v>0</v>
      </c>
      <c r="M1685" s="46">
        <v>0</v>
      </c>
      <c r="N1685" s="47">
        <v>6.3</v>
      </c>
      <c r="O1685" s="46">
        <v>0</v>
      </c>
      <c r="P1685" s="46">
        <v>0</v>
      </c>
      <c r="Q1685" s="46">
        <v>0</v>
      </c>
      <c r="R1685" s="46">
        <v>0</v>
      </c>
      <c r="S1685" s="46">
        <v>6.3</v>
      </c>
      <c r="T1685" s="45">
        <v>0</v>
      </c>
      <c r="U1685" s="46">
        <v>0</v>
      </c>
      <c r="V1685" s="46">
        <v>0</v>
      </c>
      <c r="W1685" s="46">
        <v>0</v>
      </c>
      <c r="X1685" s="47">
        <v>6.3</v>
      </c>
      <c r="Y1685" s="76" t="s">
        <v>26</v>
      </c>
    </row>
    <row r="1686" spans="1:25" x14ac:dyDescent="0.25">
      <c r="A1686" s="73" t="s">
        <v>3</v>
      </c>
      <c r="B1686" s="42" t="s">
        <v>1776</v>
      </c>
      <c r="C1686" s="74" t="s">
        <v>183</v>
      </c>
      <c r="D1686" s="42">
        <v>35</v>
      </c>
      <c r="E1686" s="75" t="s">
        <v>1778</v>
      </c>
      <c r="F1686" s="42">
        <v>6</v>
      </c>
      <c r="G1686" s="75" t="s">
        <v>26</v>
      </c>
      <c r="H1686" s="42">
        <v>1</v>
      </c>
      <c r="I1686" s="75" t="s">
        <v>26</v>
      </c>
      <c r="J1686" s="45">
        <v>0</v>
      </c>
      <c r="K1686" s="46">
        <v>0</v>
      </c>
      <c r="L1686" s="46">
        <v>0</v>
      </c>
      <c r="M1686" s="46">
        <v>0</v>
      </c>
      <c r="N1686" s="47">
        <v>6.3</v>
      </c>
      <c r="O1686" s="46">
        <v>0</v>
      </c>
      <c r="P1686" s="46">
        <v>0</v>
      </c>
      <c r="Q1686" s="46">
        <v>0</v>
      </c>
      <c r="R1686" s="46">
        <v>0</v>
      </c>
      <c r="S1686" s="46">
        <v>6.3</v>
      </c>
      <c r="T1686" s="45">
        <v>0</v>
      </c>
      <c r="U1686" s="46">
        <v>0</v>
      </c>
      <c r="V1686" s="46">
        <v>0</v>
      </c>
      <c r="W1686" s="46">
        <v>0</v>
      </c>
      <c r="X1686" s="47">
        <v>6.3</v>
      </c>
      <c r="Y1686" s="76" t="s">
        <v>26</v>
      </c>
    </row>
    <row r="1687" spans="1:25" x14ac:dyDescent="0.25">
      <c r="A1687" s="73" t="s">
        <v>3</v>
      </c>
      <c r="B1687" s="42" t="s">
        <v>1776</v>
      </c>
      <c r="C1687" s="74" t="s">
        <v>183</v>
      </c>
      <c r="D1687" s="42">
        <v>35</v>
      </c>
      <c r="E1687" s="75" t="s">
        <v>1779</v>
      </c>
      <c r="F1687" s="42">
        <v>6</v>
      </c>
      <c r="G1687" s="75" t="s">
        <v>26</v>
      </c>
      <c r="H1687" s="42">
        <v>1</v>
      </c>
      <c r="I1687" s="75" t="s">
        <v>26</v>
      </c>
      <c r="J1687" s="45">
        <v>0</v>
      </c>
      <c r="K1687" s="46">
        <v>0</v>
      </c>
      <c r="L1687" s="46">
        <v>0</v>
      </c>
      <c r="M1687" s="46">
        <v>0</v>
      </c>
      <c r="N1687" s="47">
        <v>6.3</v>
      </c>
      <c r="O1687" s="46">
        <v>0</v>
      </c>
      <c r="P1687" s="46">
        <v>0</v>
      </c>
      <c r="Q1687" s="46">
        <v>0</v>
      </c>
      <c r="R1687" s="46">
        <v>0</v>
      </c>
      <c r="S1687" s="46">
        <v>6.3</v>
      </c>
      <c r="T1687" s="45">
        <v>0</v>
      </c>
      <c r="U1687" s="46">
        <v>0</v>
      </c>
      <c r="V1687" s="46">
        <v>0</v>
      </c>
      <c r="W1687" s="46">
        <v>0</v>
      </c>
      <c r="X1687" s="47">
        <v>6.3</v>
      </c>
      <c r="Y1687" s="76" t="s">
        <v>26</v>
      </c>
    </row>
    <row r="1688" spans="1:25" x14ac:dyDescent="0.25">
      <c r="A1688" s="73" t="s">
        <v>3</v>
      </c>
      <c r="B1688" s="42" t="s">
        <v>1776</v>
      </c>
      <c r="C1688" s="74" t="s">
        <v>183</v>
      </c>
      <c r="D1688" s="42">
        <v>35</v>
      </c>
      <c r="E1688" s="75" t="s">
        <v>54</v>
      </c>
      <c r="F1688" s="42">
        <v>6</v>
      </c>
      <c r="G1688" s="75" t="s">
        <v>55</v>
      </c>
      <c r="H1688" s="42" t="s">
        <v>26</v>
      </c>
      <c r="I1688" s="75" t="s">
        <v>26</v>
      </c>
      <c r="J1688" s="45">
        <v>-1.785251296195503E-2</v>
      </c>
      <c r="K1688" s="46">
        <v>-1.4999999999999999E-4</v>
      </c>
      <c r="L1688" s="46">
        <v>0</v>
      </c>
      <c r="M1688" s="46">
        <v>1.4999999999999999E-4</v>
      </c>
      <c r="N1688" s="47">
        <v>6.3</v>
      </c>
      <c r="O1688" s="46">
        <v>-3.160099995564454E-2</v>
      </c>
      <c r="P1688" s="46">
        <v>-2.9999999999999997E-4</v>
      </c>
      <c r="Q1688" s="46">
        <v>0</v>
      </c>
      <c r="R1688" s="46">
        <v>2.9999999999999997E-4</v>
      </c>
      <c r="S1688" s="46">
        <v>6.3</v>
      </c>
      <c r="T1688" s="45">
        <v>-5.0291835295263564E-2</v>
      </c>
      <c r="U1688" s="46">
        <v>-4.4999999999999993E-4</v>
      </c>
      <c r="V1688" s="46">
        <v>0</v>
      </c>
      <c r="W1688" s="46">
        <v>4.4999999999999993E-4</v>
      </c>
      <c r="X1688" s="47">
        <v>6.3</v>
      </c>
      <c r="Y1688" s="76" t="s">
        <v>26</v>
      </c>
    </row>
    <row r="1689" spans="1:25" x14ac:dyDescent="0.25">
      <c r="A1689" s="77" t="s">
        <v>3</v>
      </c>
      <c r="B1689" s="50" t="s">
        <v>1776</v>
      </c>
      <c r="C1689" s="78" t="s">
        <v>183</v>
      </c>
      <c r="D1689" s="50">
        <v>35</v>
      </c>
      <c r="E1689" s="78" t="s">
        <v>1772</v>
      </c>
      <c r="F1689" s="50">
        <v>6</v>
      </c>
      <c r="G1689" s="78" t="s">
        <v>33</v>
      </c>
      <c r="H1689" s="50">
        <v>2</v>
      </c>
      <c r="I1689" s="78" t="s">
        <v>26</v>
      </c>
      <c r="J1689" s="51">
        <v>36.80543611555229</v>
      </c>
      <c r="K1689" s="52">
        <v>0.31900000000000001</v>
      </c>
      <c r="L1689" s="52">
        <v>0.24399999999999999</v>
      </c>
      <c r="M1689" s="52">
        <v>0.40161797768526247</v>
      </c>
      <c r="N1689" s="53">
        <v>6.3</v>
      </c>
      <c r="O1689" s="52">
        <v>42.337135266710632</v>
      </c>
      <c r="P1689" s="52">
        <v>0.41199999999999998</v>
      </c>
      <c r="Q1689" s="52">
        <v>0.20899999999999999</v>
      </c>
      <c r="R1689" s="52">
        <v>0.4619794367718113</v>
      </c>
      <c r="S1689" s="52">
        <v>6.3</v>
      </c>
      <c r="T1689" s="51">
        <v>46.888666787937659</v>
      </c>
      <c r="U1689" s="52">
        <v>0.45500000000000002</v>
      </c>
      <c r="V1689" s="52">
        <v>0.23400000000000001</v>
      </c>
      <c r="W1689" s="52">
        <v>0.51164538500801515</v>
      </c>
      <c r="X1689" s="53">
        <v>6.3</v>
      </c>
      <c r="Y1689" s="79" t="s">
        <v>26</v>
      </c>
    </row>
    <row r="1690" spans="1:25" x14ac:dyDescent="0.25">
      <c r="A1690" s="73" t="s">
        <v>3</v>
      </c>
      <c r="B1690" s="42" t="s">
        <v>1776</v>
      </c>
      <c r="C1690" s="74" t="s">
        <v>183</v>
      </c>
      <c r="D1690" s="42">
        <v>35</v>
      </c>
      <c r="E1690" s="75" t="s">
        <v>1780</v>
      </c>
      <c r="F1690" s="42">
        <v>6</v>
      </c>
      <c r="G1690" s="75" t="s">
        <v>26</v>
      </c>
      <c r="H1690" s="42">
        <v>2</v>
      </c>
      <c r="I1690" s="75" t="s">
        <v>1770</v>
      </c>
      <c r="J1690" s="45">
        <v>-10.792287495603292</v>
      </c>
      <c r="K1690" s="46">
        <v>-7.8840000000000007E-2</v>
      </c>
      <c r="L1690" s="46">
        <v>-8.7480000000000002E-2</v>
      </c>
      <c r="M1690" s="46">
        <v>0.11776457871533359</v>
      </c>
      <c r="N1690" s="47">
        <v>6.3</v>
      </c>
      <c r="O1690" s="46">
        <v>-7.5826511616621133</v>
      </c>
      <c r="P1690" s="46">
        <v>-5.9400000000000001E-2</v>
      </c>
      <c r="Q1690" s="46">
        <v>-5.7599999999999998E-2</v>
      </c>
      <c r="R1690" s="46">
        <v>8.2741283528840678E-2</v>
      </c>
      <c r="S1690" s="46">
        <v>6.3</v>
      </c>
      <c r="T1690" s="45">
        <v>-8.4778382561003518</v>
      </c>
      <c r="U1690" s="46">
        <v>-5.9400000000000001E-2</v>
      </c>
      <c r="V1690" s="46">
        <v>-7.0919999999999997E-2</v>
      </c>
      <c r="W1690" s="46">
        <v>9.2509493566876697E-2</v>
      </c>
      <c r="X1690" s="47">
        <v>6.3</v>
      </c>
      <c r="Y1690" s="76" t="s">
        <v>26</v>
      </c>
    </row>
    <row r="1691" spans="1:25" x14ac:dyDescent="0.25">
      <c r="A1691" s="73" t="s">
        <v>3</v>
      </c>
      <c r="B1691" s="42" t="s">
        <v>1776</v>
      </c>
      <c r="C1691" s="74" t="s">
        <v>183</v>
      </c>
      <c r="D1691" s="42">
        <v>35</v>
      </c>
      <c r="E1691" s="75" t="s">
        <v>1781</v>
      </c>
      <c r="F1691" s="42">
        <v>6</v>
      </c>
      <c r="G1691" s="75" t="s">
        <v>26</v>
      </c>
      <c r="H1691" s="42">
        <v>2</v>
      </c>
      <c r="I1691" s="75" t="s">
        <v>1770</v>
      </c>
      <c r="J1691" s="45">
        <v>-25.959624444220267</v>
      </c>
      <c r="K1691" s="46">
        <v>-0.23304</v>
      </c>
      <c r="L1691" s="46">
        <v>-0.16103999999999999</v>
      </c>
      <c r="M1691" s="46">
        <v>0.2832693474416178</v>
      </c>
      <c r="N1691" s="47">
        <v>6.3</v>
      </c>
      <c r="O1691" s="46">
        <v>-34.99659501847826</v>
      </c>
      <c r="P1691" s="46">
        <v>-0.34704000000000002</v>
      </c>
      <c r="Q1691" s="46">
        <v>-0.15936</v>
      </c>
      <c r="R1691" s="46">
        <v>0.38188004818267213</v>
      </c>
      <c r="S1691" s="46">
        <v>6.3</v>
      </c>
      <c r="T1691" s="45">
        <v>-38.697268365960284</v>
      </c>
      <c r="U1691" s="46">
        <v>-0.38688</v>
      </c>
      <c r="V1691" s="46">
        <v>-0.16919999999999999</v>
      </c>
      <c r="W1691" s="46">
        <v>0.42226150002101775</v>
      </c>
      <c r="X1691" s="47">
        <v>6.3</v>
      </c>
      <c r="Y1691" s="76" t="s">
        <v>26</v>
      </c>
    </row>
    <row r="1692" spans="1:25" ht="15.75" thickBot="1" x14ac:dyDescent="0.3">
      <c r="A1692" s="92" t="s">
        <v>3</v>
      </c>
      <c r="B1692" s="56" t="s">
        <v>1776</v>
      </c>
      <c r="C1692" s="97" t="s">
        <v>183</v>
      </c>
      <c r="D1692" s="56">
        <v>35</v>
      </c>
      <c r="E1692" s="95" t="s">
        <v>78</v>
      </c>
      <c r="F1692" s="56">
        <v>6</v>
      </c>
      <c r="G1692" s="95" t="s">
        <v>55</v>
      </c>
      <c r="H1692" s="56" t="s">
        <v>26</v>
      </c>
      <c r="I1692" s="95" t="s">
        <v>26</v>
      </c>
      <c r="J1692" s="58">
        <v>-0.35705025923910066</v>
      </c>
      <c r="K1692" s="59">
        <v>-3.0000000000000001E-3</v>
      </c>
      <c r="L1692" s="59">
        <v>0</v>
      </c>
      <c r="M1692" s="59">
        <v>3.0000000000000001E-3</v>
      </c>
      <c r="N1692" s="60">
        <v>6.3</v>
      </c>
      <c r="O1692" s="59">
        <v>-0.31600999955644543</v>
      </c>
      <c r="P1692" s="59">
        <v>-3.0000000000000001E-3</v>
      </c>
      <c r="Q1692" s="59">
        <v>0</v>
      </c>
      <c r="R1692" s="59">
        <v>3.0000000000000001E-3</v>
      </c>
      <c r="S1692" s="59">
        <v>6.3</v>
      </c>
      <c r="T1692" s="58">
        <v>-0.3352789019684238</v>
      </c>
      <c r="U1692" s="59">
        <v>-3.0000000000000001E-3</v>
      </c>
      <c r="V1692" s="59">
        <v>0</v>
      </c>
      <c r="W1692" s="59">
        <v>3.0000000000000001E-3</v>
      </c>
      <c r="X1692" s="60">
        <v>6.3</v>
      </c>
      <c r="Y1692" s="96" t="s">
        <v>26</v>
      </c>
    </row>
    <row r="1693" spans="1:25" x14ac:dyDescent="0.25">
      <c r="A1693" s="69" t="s">
        <v>3</v>
      </c>
      <c r="B1693" s="30" t="s">
        <v>1782</v>
      </c>
      <c r="C1693" s="70" t="s">
        <v>386</v>
      </c>
      <c r="D1693" s="30">
        <v>35</v>
      </c>
      <c r="E1693" s="70" t="s">
        <v>973</v>
      </c>
      <c r="F1693" s="30">
        <v>10</v>
      </c>
      <c r="G1693" s="70" t="s">
        <v>33</v>
      </c>
      <c r="H1693" s="30">
        <v>1</v>
      </c>
      <c r="I1693" s="70" t="s">
        <v>26</v>
      </c>
      <c r="J1693" s="31">
        <v>9.8169130168063496</v>
      </c>
      <c r="K1693" s="32">
        <v>0.111</v>
      </c>
      <c r="L1693" s="32">
        <v>0.14199999999999999</v>
      </c>
      <c r="M1693" s="32">
        <v>0.18023595645708435</v>
      </c>
      <c r="N1693" s="33">
        <v>10.6</v>
      </c>
      <c r="O1693" s="32">
        <v>12.169638027036232</v>
      </c>
      <c r="P1693" s="32">
        <v>0.17199999999999999</v>
      </c>
      <c r="Q1693" s="32">
        <v>0.129</v>
      </c>
      <c r="R1693" s="32">
        <v>0.215</v>
      </c>
      <c r="S1693" s="32">
        <v>10.199999999999999</v>
      </c>
      <c r="T1693" s="31">
        <v>13.757507983370109</v>
      </c>
      <c r="U1693" s="32">
        <v>0.189</v>
      </c>
      <c r="V1693" s="32">
        <v>0.14899999999999999</v>
      </c>
      <c r="W1693" s="32">
        <v>0.24066989840858785</v>
      </c>
      <c r="X1693" s="33">
        <v>10.1</v>
      </c>
      <c r="Y1693" s="34" t="s">
        <v>26</v>
      </c>
    </row>
    <row r="1694" spans="1:25" x14ac:dyDescent="0.25">
      <c r="A1694" s="73" t="s">
        <v>3</v>
      </c>
      <c r="B1694" s="42" t="s">
        <v>1782</v>
      </c>
      <c r="C1694" s="74" t="s">
        <v>386</v>
      </c>
      <c r="D1694" s="42">
        <v>35</v>
      </c>
      <c r="E1694" s="75" t="s">
        <v>1783</v>
      </c>
      <c r="F1694" s="42">
        <v>10</v>
      </c>
      <c r="G1694" s="75" t="s">
        <v>26</v>
      </c>
      <c r="H1694" s="42">
        <v>1</v>
      </c>
      <c r="I1694" s="75" t="s">
        <v>1784</v>
      </c>
      <c r="J1694" s="45">
        <v>-1.395248680268556</v>
      </c>
      <c r="K1694" s="46">
        <v>-1.7399999999999999E-2</v>
      </c>
      <c r="L1694" s="46">
        <v>-1.8800000000000001E-2</v>
      </c>
      <c r="M1694" s="46">
        <v>2.5616400996236768E-2</v>
      </c>
      <c r="N1694" s="47">
        <v>10.6</v>
      </c>
      <c r="O1694" s="46">
        <v>-1.9672116878818933</v>
      </c>
      <c r="P1694" s="46">
        <v>-3.0199999999999998E-2</v>
      </c>
      <c r="Q1694" s="46">
        <v>-1.72E-2</v>
      </c>
      <c r="R1694" s="46">
        <v>3.4754568045078614E-2</v>
      </c>
      <c r="S1694" s="46">
        <v>10.199999999999999</v>
      </c>
      <c r="T1694" s="45">
        <v>-2.1181331999630419</v>
      </c>
      <c r="U1694" s="46">
        <v>-3.0800000000000001E-2</v>
      </c>
      <c r="V1694" s="46">
        <v>-2.06E-2</v>
      </c>
      <c r="W1694" s="46">
        <v>3.7054014627297807E-2</v>
      </c>
      <c r="X1694" s="47">
        <v>10.1</v>
      </c>
      <c r="Y1694" s="48" t="s">
        <v>26</v>
      </c>
    </row>
    <row r="1695" spans="1:25" x14ac:dyDescent="0.25">
      <c r="A1695" s="73" t="s">
        <v>3</v>
      </c>
      <c r="B1695" s="42" t="s">
        <v>1782</v>
      </c>
      <c r="C1695" s="74" t="s">
        <v>386</v>
      </c>
      <c r="D1695" s="42">
        <v>35</v>
      </c>
      <c r="E1695" s="75" t="s">
        <v>1785</v>
      </c>
      <c r="F1695" s="42">
        <v>10</v>
      </c>
      <c r="G1695" s="75" t="s">
        <v>26</v>
      </c>
      <c r="H1695" s="42">
        <v>1</v>
      </c>
      <c r="I1695" s="75" t="s">
        <v>1770</v>
      </c>
      <c r="J1695" s="45">
        <v>-1.2899628265898304</v>
      </c>
      <c r="K1695" s="46">
        <v>-8.2500000000000004E-3</v>
      </c>
      <c r="L1695" s="46">
        <v>-2.2200000000000001E-2</v>
      </c>
      <c r="M1695" s="46">
        <v>2.3683380248604717E-2</v>
      </c>
      <c r="N1695" s="47">
        <v>10.6</v>
      </c>
      <c r="O1695" s="46">
        <v>-1.2479799132592242</v>
      </c>
      <c r="P1695" s="46">
        <v>-1.11E-2</v>
      </c>
      <c r="Q1695" s="46">
        <v>-1.9050000000000001E-2</v>
      </c>
      <c r="R1695" s="46">
        <v>2.2047959089221841E-2</v>
      </c>
      <c r="S1695" s="46">
        <v>10.199999999999999</v>
      </c>
      <c r="T1695" s="45">
        <v>-1.2603361500241668</v>
      </c>
      <c r="U1695" s="46">
        <v>-1.11E-2</v>
      </c>
      <c r="V1695" s="46">
        <v>-1.9050000000000001E-2</v>
      </c>
      <c r="W1695" s="46">
        <v>2.2047959089221841E-2</v>
      </c>
      <c r="X1695" s="47">
        <v>10.1</v>
      </c>
      <c r="Y1695" s="48" t="s">
        <v>26</v>
      </c>
    </row>
    <row r="1696" spans="1:25" x14ac:dyDescent="0.25">
      <c r="A1696" s="73" t="s">
        <v>3</v>
      </c>
      <c r="B1696" s="42" t="s">
        <v>1782</v>
      </c>
      <c r="C1696" s="74" t="s">
        <v>386</v>
      </c>
      <c r="D1696" s="42">
        <v>35</v>
      </c>
      <c r="E1696" s="75" t="s">
        <v>1786</v>
      </c>
      <c r="F1696" s="42">
        <v>10</v>
      </c>
      <c r="G1696" s="75" t="s">
        <v>26</v>
      </c>
      <c r="H1696" s="42">
        <v>1</v>
      </c>
      <c r="I1696" s="75" t="s">
        <v>1770</v>
      </c>
      <c r="J1696" s="45">
        <v>-4.8306063105615795</v>
      </c>
      <c r="K1696" s="46">
        <v>-5.4200000000000005E-2</v>
      </c>
      <c r="L1696" s="46">
        <v>-7.0199999999999999E-2</v>
      </c>
      <c r="M1696" s="46">
        <v>8.8688668949308283E-2</v>
      </c>
      <c r="N1696" s="47">
        <v>10.6</v>
      </c>
      <c r="O1696" s="46">
        <v>-6.4761809856514398</v>
      </c>
      <c r="P1696" s="46">
        <v>-9.2599999999999988E-2</v>
      </c>
      <c r="Q1696" s="46">
        <v>-6.720000000000001E-2</v>
      </c>
      <c r="R1696" s="46">
        <v>0.11441415996282976</v>
      </c>
      <c r="S1696" s="46">
        <v>10.199999999999999</v>
      </c>
      <c r="T1696" s="45">
        <v>-7.1774370805638608</v>
      </c>
      <c r="U1696" s="46">
        <v>-0.1004</v>
      </c>
      <c r="V1696" s="46">
        <v>-7.5400000000000009E-2</v>
      </c>
      <c r="W1696" s="46">
        <v>0.12556002548582093</v>
      </c>
      <c r="X1696" s="47">
        <v>10.1</v>
      </c>
      <c r="Y1696" s="48" t="s">
        <v>26</v>
      </c>
    </row>
    <row r="1697" spans="1:25" x14ac:dyDescent="0.25">
      <c r="A1697" s="73" t="s">
        <v>3</v>
      </c>
      <c r="B1697" s="42" t="s">
        <v>1782</v>
      </c>
      <c r="C1697" s="74" t="s">
        <v>386</v>
      </c>
      <c r="D1697" s="42">
        <v>35</v>
      </c>
      <c r="E1697" s="75" t="s">
        <v>1787</v>
      </c>
      <c r="F1697" s="42">
        <v>10</v>
      </c>
      <c r="G1697" s="75" t="s">
        <v>26</v>
      </c>
      <c r="H1697" s="42">
        <v>1</v>
      </c>
      <c r="I1697" s="75" t="s">
        <v>1788</v>
      </c>
      <c r="J1697" s="45">
        <v>-1.8790584414960314</v>
      </c>
      <c r="K1697" s="46">
        <v>-2.3399999999999997E-2</v>
      </c>
      <c r="L1697" s="46">
        <v>-2.5350000000000001E-2</v>
      </c>
      <c r="M1697" s="46">
        <v>3.4499021725260558E-2</v>
      </c>
      <c r="N1697" s="47">
        <v>10.6</v>
      </c>
      <c r="O1697" s="46">
        <v>-2.0158147799885535</v>
      </c>
      <c r="P1697" s="46">
        <v>-2.8199999999999999E-2</v>
      </c>
      <c r="Q1697" s="46">
        <v>-2.1749999999999999E-2</v>
      </c>
      <c r="R1697" s="46">
        <v>3.5613234899402213E-2</v>
      </c>
      <c r="S1697" s="46">
        <v>10.199999999999999</v>
      </c>
      <c r="T1697" s="45">
        <v>-2.3111443267796932</v>
      </c>
      <c r="U1697" s="46">
        <v>-3.075E-2</v>
      </c>
      <c r="V1697" s="46">
        <v>-2.6249999999999999E-2</v>
      </c>
      <c r="W1697" s="46">
        <v>4.0430495915830658E-2</v>
      </c>
      <c r="X1697" s="47">
        <v>10.1</v>
      </c>
      <c r="Y1697" s="48" t="s">
        <v>26</v>
      </c>
    </row>
    <row r="1698" spans="1:25" x14ac:dyDescent="0.25">
      <c r="A1698" s="73" t="s">
        <v>3</v>
      </c>
      <c r="B1698" s="42" t="s">
        <v>1782</v>
      </c>
      <c r="C1698" s="74" t="s">
        <v>386</v>
      </c>
      <c r="D1698" s="42">
        <v>35</v>
      </c>
      <c r="E1698" s="75" t="s">
        <v>1789</v>
      </c>
      <c r="F1698" s="42">
        <v>10</v>
      </c>
      <c r="G1698" s="75" t="s">
        <v>26</v>
      </c>
      <c r="H1698" s="42">
        <v>1</v>
      </c>
      <c r="I1698" s="75" t="s">
        <v>1770</v>
      </c>
      <c r="J1698" s="45">
        <v>0</v>
      </c>
      <c r="K1698" s="46">
        <v>0</v>
      </c>
      <c r="L1698" s="46">
        <v>0</v>
      </c>
      <c r="M1698" s="46">
        <v>0</v>
      </c>
      <c r="N1698" s="47">
        <v>10.6</v>
      </c>
      <c r="O1698" s="46">
        <v>0</v>
      </c>
      <c r="P1698" s="46">
        <v>0</v>
      </c>
      <c r="Q1698" s="46">
        <v>0</v>
      </c>
      <c r="R1698" s="46">
        <v>0</v>
      </c>
      <c r="S1698" s="46">
        <v>10.199999999999999</v>
      </c>
      <c r="T1698" s="45">
        <v>0</v>
      </c>
      <c r="U1698" s="46">
        <v>0</v>
      </c>
      <c r="V1698" s="46">
        <v>0</v>
      </c>
      <c r="W1698" s="46">
        <v>0</v>
      </c>
      <c r="X1698" s="47">
        <v>10.1</v>
      </c>
      <c r="Y1698" s="48" t="s">
        <v>26</v>
      </c>
    </row>
    <row r="1699" spans="1:25" ht="15.75" thickBot="1" x14ac:dyDescent="0.3">
      <c r="A1699" s="92" t="s">
        <v>3</v>
      </c>
      <c r="B1699" s="56" t="s">
        <v>1782</v>
      </c>
      <c r="C1699" s="97" t="s">
        <v>386</v>
      </c>
      <c r="D1699" s="56">
        <v>35</v>
      </c>
      <c r="E1699" s="95" t="s">
        <v>158</v>
      </c>
      <c r="F1699" s="56">
        <v>10</v>
      </c>
      <c r="G1699" s="95" t="s">
        <v>55</v>
      </c>
      <c r="H1699" s="56" t="s">
        <v>26</v>
      </c>
      <c r="I1699" s="95" t="s">
        <v>26</v>
      </c>
      <c r="J1699" s="58">
        <v>-7.7027979332804338E-3</v>
      </c>
      <c r="K1699" s="59">
        <v>-1E-4</v>
      </c>
      <c r="L1699" s="59">
        <v>-1E-4</v>
      </c>
      <c r="M1699" s="59">
        <v>1.4142135623730951E-4</v>
      </c>
      <c r="N1699" s="60">
        <v>10.6</v>
      </c>
      <c r="O1699" s="59">
        <v>-8.0048684404679053E-3</v>
      </c>
      <c r="P1699" s="59">
        <v>-1E-4</v>
      </c>
      <c r="Q1699" s="59">
        <v>-1E-4</v>
      </c>
      <c r="R1699" s="59">
        <v>1.4142135623730951E-4</v>
      </c>
      <c r="S1699" s="59">
        <v>10.199999999999999</v>
      </c>
      <c r="T1699" s="58">
        <v>-8.0841245636408526E-3</v>
      </c>
      <c r="U1699" s="59">
        <v>-1E-4</v>
      </c>
      <c r="V1699" s="59">
        <v>-1E-4</v>
      </c>
      <c r="W1699" s="59">
        <v>1.4142135623730951E-4</v>
      </c>
      <c r="X1699" s="60">
        <v>10.1</v>
      </c>
      <c r="Y1699" s="61" t="s">
        <v>26</v>
      </c>
    </row>
    <row r="1700" spans="1:25" x14ac:dyDescent="0.25">
      <c r="A1700" s="69" t="s">
        <v>3</v>
      </c>
      <c r="B1700" s="30" t="s">
        <v>1790</v>
      </c>
      <c r="C1700" s="70" t="s">
        <v>183</v>
      </c>
      <c r="D1700" s="30">
        <v>35</v>
      </c>
      <c r="E1700" s="70" t="s">
        <v>32</v>
      </c>
      <c r="F1700" s="30">
        <v>6</v>
      </c>
      <c r="G1700" s="70" t="s">
        <v>33</v>
      </c>
      <c r="H1700" s="30">
        <v>1</v>
      </c>
      <c r="I1700" s="70" t="s">
        <v>26</v>
      </c>
      <c r="J1700" s="31">
        <v>4.0216377285533662</v>
      </c>
      <c r="K1700" s="32">
        <v>3.3000000000000002E-2</v>
      </c>
      <c r="L1700" s="32">
        <v>3.1E-2</v>
      </c>
      <c r="M1700" s="32">
        <v>4.5276925690687087E-2</v>
      </c>
      <c r="N1700" s="33">
        <v>6.5</v>
      </c>
      <c r="O1700" s="32">
        <v>5.1982397263367419</v>
      </c>
      <c r="P1700" s="32">
        <v>4.9000000000000002E-2</v>
      </c>
      <c r="Q1700" s="32">
        <v>3.2000000000000001E-2</v>
      </c>
      <c r="R1700" s="32">
        <v>5.8523499553598125E-2</v>
      </c>
      <c r="S1700" s="32">
        <v>6.5</v>
      </c>
      <c r="T1700" s="31">
        <v>4.1528963776467389</v>
      </c>
      <c r="U1700" s="32">
        <v>3.5000000000000003E-2</v>
      </c>
      <c r="V1700" s="32">
        <v>3.1E-2</v>
      </c>
      <c r="W1700" s="32">
        <v>4.675467891024384E-2</v>
      </c>
      <c r="X1700" s="33">
        <v>6.5</v>
      </c>
      <c r="Y1700" s="34" t="s">
        <v>26</v>
      </c>
    </row>
    <row r="1701" spans="1:25" x14ac:dyDescent="0.25">
      <c r="A1701" s="73" t="s">
        <v>3</v>
      </c>
      <c r="B1701" s="42" t="s">
        <v>1790</v>
      </c>
      <c r="C1701" s="74" t="s">
        <v>183</v>
      </c>
      <c r="D1701" s="42">
        <v>35</v>
      </c>
      <c r="E1701" s="75" t="s">
        <v>1791</v>
      </c>
      <c r="F1701" s="42">
        <v>6</v>
      </c>
      <c r="G1701" s="75" t="s">
        <v>26</v>
      </c>
      <c r="H1701" s="42">
        <v>1</v>
      </c>
      <c r="I1701" s="75" t="s">
        <v>1770</v>
      </c>
      <c r="J1701" s="45">
        <v>-0.40179478997921053</v>
      </c>
      <c r="K1701" s="46">
        <v>-4.2000000000000006E-3</v>
      </c>
      <c r="L1701" s="46">
        <v>-1.6799999999999999E-3</v>
      </c>
      <c r="M1701" s="46">
        <v>4.5235384379929836E-3</v>
      </c>
      <c r="N1701" s="47">
        <v>6.5</v>
      </c>
      <c r="O1701" s="46">
        <v>-0.38816820608212849</v>
      </c>
      <c r="P1701" s="46">
        <v>-4.3200000000000001E-3</v>
      </c>
      <c r="Q1701" s="46">
        <v>-6.6E-4</v>
      </c>
      <c r="R1701" s="46">
        <v>4.3701258563112345E-3</v>
      </c>
      <c r="S1701" s="46">
        <v>6.5</v>
      </c>
      <c r="T1701" s="45">
        <v>-0.40674781742776267</v>
      </c>
      <c r="U1701" s="46">
        <v>-4.5599999999999998E-3</v>
      </c>
      <c r="V1701" s="46">
        <v>-4.1999999999999996E-4</v>
      </c>
      <c r="W1701" s="46">
        <v>4.5793012567421241E-3</v>
      </c>
      <c r="X1701" s="47">
        <v>6.5</v>
      </c>
      <c r="Y1701" s="48" t="s">
        <v>26</v>
      </c>
    </row>
    <row r="1702" spans="1:25" x14ac:dyDescent="0.25">
      <c r="A1702" s="73" t="s">
        <v>3</v>
      </c>
      <c r="B1702" s="42" t="s">
        <v>1790</v>
      </c>
      <c r="C1702" s="74" t="s">
        <v>183</v>
      </c>
      <c r="D1702" s="42">
        <v>35</v>
      </c>
      <c r="E1702" s="75" t="s">
        <v>1792</v>
      </c>
      <c r="F1702" s="42">
        <v>6</v>
      </c>
      <c r="G1702" s="75" t="s">
        <v>26</v>
      </c>
      <c r="H1702" s="42">
        <v>1</v>
      </c>
      <c r="I1702" s="75" t="s">
        <v>1770</v>
      </c>
      <c r="J1702" s="45">
        <v>-1.0679671559340418</v>
      </c>
      <c r="K1702" s="46">
        <v>-1.086E-2</v>
      </c>
      <c r="L1702" s="46">
        <v>-5.1600000000000005E-3</v>
      </c>
      <c r="M1702" s="46">
        <v>1.2023526936801863E-2</v>
      </c>
      <c r="N1702" s="47">
        <v>6.5</v>
      </c>
      <c r="O1702" s="46">
        <v>-0.99579708491214558</v>
      </c>
      <c r="P1702" s="46">
        <v>-1.0320000000000001E-2</v>
      </c>
      <c r="Q1702" s="46">
        <v>-4.3800000000000002E-3</v>
      </c>
      <c r="R1702" s="46">
        <v>1.1211012443129302E-2</v>
      </c>
      <c r="S1702" s="46">
        <v>6.5</v>
      </c>
      <c r="T1702" s="45">
        <v>-1.0560527151984915</v>
      </c>
      <c r="U1702" s="46">
        <v>-1.074E-2</v>
      </c>
      <c r="V1702" s="46">
        <v>-5.0999999999999995E-3</v>
      </c>
      <c r="W1702" s="46">
        <v>1.1889390228266544E-2</v>
      </c>
      <c r="X1702" s="47">
        <v>6.5</v>
      </c>
      <c r="Y1702" s="48" t="s">
        <v>26</v>
      </c>
    </row>
    <row r="1703" spans="1:25" x14ac:dyDescent="0.25">
      <c r="A1703" s="73" t="s">
        <v>3</v>
      </c>
      <c r="B1703" s="42" t="s">
        <v>1790</v>
      </c>
      <c r="C1703" s="74" t="s">
        <v>183</v>
      </c>
      <c r="D1703" s="42">
        <v>35</v>
      </c>
      <c r="E1703" s="75" t="s">
        <v>1793</v>
      </c>
      <c r="F1703" s="42">
        <v>6</v>
      </c>
      <c r="G1703" s="75" t="s">
        <v>26</v>
      </c>
      <c r="H1703" s="42">
        <v>1</v>
      </c>
      <c r="I1703" s="75" t="s">
        <v>1770</v>
      </c>
      <c r="J1703" s="45">
        <v>0</v>
      </c>
      <c r="K1703" s="46">
        <v>0</v>
      </c>
      <c r="L1703" s="46">
        <v>-1E-3</v>
      </c>
      <c r="M1703" s="46">
        <v>1E-3</v>
      </c>
      <c r="N1703" s="47">
        <v>6.5</v>
      </c>
      <c r="O1703" s="46">
        <v>0</v>
      </c>
      <c r="P1703" s="46">
        <v>0</v>
      </c>
      <c r="Q1703" s="46">
        <v>-1E-3</v>
      </c>
      <c r="R1703" s="46">
        <v>1E-3</v>
      </c>
      <c r="S1703" s="46">
        <v>6.5</v>
      </c>
      <c r="T1703" s="45">
        <v>0</v>
      </c>
      <c r="U1703" s="46">
        <v>0</v>
      </c>
      <c r="V1703" s="46">
        <v>-1E-3</v>
      </c>
      <c r="W1703" s="46">
        <v>1E-3</v>
      </c>
      <c r="X1703" s="47">
        <v>6.5</v>
      </c>
      <c r="Y1703" s="48" t="s">
        <v>26</v>
      </c>
    </row>
    <row r="1704" spans="1:25" x14ac:dyDescent="0.25">
      <c r="A1704" s="73" t="s">
        <v>3</v>
      </c>
      <c r="B1704" s="42" t="s">
        <v>1790</v>
      </c>
      <c r="C1704" s="74" t="s">
        <v>183</v>
      </c>
      <c r="D1704" s="42">
        <v>35</v>
      </c>
      <c r="E1704" s="75" t="s">
        <v>1794</v>
      </c>
      <c r="F1704" s="42">
        <v>6</v>
      </c>
      <c r="G1704" s="75" t="s">
        <v>26</v>
      </c>
      <c r="H1704" s="42">
        <v>1</v>
      </c>
      <c r="I1704" s="75" t="s">
        <v>1770</v>
      </c>
      <c r="J1704" s="45">
        <v>-0.50175549810804942</v>
      </c>
      <c r="K1704" s="46">
        <v>-5.5199999999999997E-3</v>
      </c>
      <c r="L1704" s="46">
        <v>-1.1999999999999999E-3</v>
      </c>
      <c r="M1704" s="46">
        <v>5.6489291020511137E-3</v>
      </c>
      <c r="N1704" s="47">
        <v>6.5</v>
      </c>
      <c r="O1704" s="46">
        <v>-0.85869310359047724</v>
      </c>
      <c r="P1704" s="46">
        <v>-9.5999999999999992E-3</v>
      </c>
      <c r="Q1704" s="46">
        <v>-1.14E-3</v>
      </c>
      <c r="R1704" s="46">
        <v>9.6674505429301255E-3</v>
      </c>
      <c r="S1704" s="46">
        <v>6.5</v>
      </c>
      <c r="T1704" s="45">
        <v>-0.6025036521777889</v>
      </c>
      <c r="U1704" s="46">
        <v>-6.5399999999999998E-3</v>
      </c>
      <c r="V1704" s="46">
        <v>-1.8E-3</v>
      </c>
      <c r="W1704" s="46">
        <v>6.7831850925652911E-3</v>
      </c>
      <c r="X1704" s="47">
        <v>6.5</v>
      </c>
      <c r="Y1704" s="48" t="s">
        <v>26</v>
      </c>
    </row>
    <row r="1705" spans="1:25" x14ac:dyDescent="0.25">
      <c r="A1705" s="73" t="s">
        <v>3</v>
      </c>
      <c r="B1705" s="42" t="s">
        <v>1790</v>
      </c>
      <c r="C1705" s="74" t="s">
        <v>183</v>
      </c>
      <c r="D1705" s="42">
        <v>35</v>
      </c>
      <c r="E1705" s="75" t="s">
        <v>1795</v>
      </c>
      <c r="F1705" s="42">
        <v>6</v>
      </c>
      <c r="G1705" s="75" t="s">
        <v>26</v>
      </c>
      <c r="H1705" s="42">
        <v>1</v>
      </c>
      <c r="I1705" s="75" t="s">
        <v>1770</v>
      </c>
      <c r="J1705" s="45">
        <v>-2.5122393885858347</v>
      </c>
      <c r="K1705" s="46">
        <v>-1.2359999999999999E-2</v>
      </c>
      <c r="L1705" s="46">
        <v>-2.5440000000000001E-2</v>
      </c>
      <c r="M1705" s="46">
        <v>2.8283620701741848E-2</v>
      </c>
      <c r="N1705" s="47">
        <v>6.5</v>
      </c>
      <c r="O1705" s="46">
        <v>-3.2839577796044908</v>
      </c>
      <c r="P1705" s="46">
        <v>-2.46E-2</v>
      </c>
      <c r="Q1705" s="46">
        <v>-2.7600000000000003E-2</v>
      </c>
      <c r="R1705" s="46">
        <v>3.6971881207209352E-2</v>
      </c>
      <c r="S1705" s="46">
        <v>6.5</v>
      </c>
      <c r="T1705" s="45">
        <v>-2.4953941003329185</v>
      </c>
      <c r="U1705" s="46">
        <v>-1.2539999999999999E-2</v>
      </c>
      <c r="V1705" s="46">
        <v>-2.5139999999999999E-2</v>
      </c>
      <c r="W1705" s="46">
        <v>2.8093970883447571E-2</v>
      </c>
      <c r="X1705" s="47">
        <v>6.5</v>
      </c>
      <c r="Y1705" s="48" t="s">
        <v>26</v>
      </c>
    </row>
    <row r="1706" spans="1:25" ht="15.75" thickBot="1" x14ac:dyDescent="0.3">
      <c r="A1706" s="92" t="s">
        <v>3</v>
      </c>
      <c r="B1706" s="56" t="s">
        <v>1790</v>
      </c>
      <c r="C1706" s="97" t="s">
        <v>183</v>
      </c>
      <c r="D1706" s="56">
        <v>35</v>
      </c>
      <c r="E1706" s="95" t="s">
        <v>54</v>
      </c>
      <c r="F1706" s="56">
        <v>6</v>
      </c>
      <c r="G1706" s="95" t="s">
        <v>55</v>
      </c>
      <c r="H1706" s="56" t="s">
        <v>26</v>
      </c>
      <c r="I1706" s="95" t="s">
        <v>26</v>
      </c>
      <c r="J1706" s="58">
        <v>0</v>
      </c>
      <c r="K1706" s="59">
        <v>0</v>
      </c>
      <c r="L1706" s="59">
        <v>0</v>
      </c>
      <c r="M1706" s="59">
        <v>0</v>
      </c>
      <c r="N1706" s="60">
        <v>6.5</v>
      </c>
      <c r="O1706" s="59">
        <v>0</v>
      </c>
      <c r="P1706" s="59">
        <v>0</v>
      </c>
      <c r="Q1706" s="59">
        <v>0</v>
      </c>
      <c r="R1706" s="59">
        <v>0</v>
      </c>
      <c r="S1706" s="59">
        <v>6.5</v>
      </c>
      <c r="T1706" s="58">
        <v>0</v>
      </c>
      <c r="U1706" s="59">
        <v>0</v>
      </c>
      <c r="V1706" s="59">
        <v>0</v>
      </c>
      <c r="W1706" s="59">
        <v>0</v>
      </c>
      <c r="X1706" s="60">
        <v>6.5</v>
      </c>
      <c r="Y1706" s="61" t="s">
        <v>26</v>
      </c>
    </row>
    <row r="1707" spans="1:25" x14ac:dyDescent="0.25">
      <c r="A1707" s="69" t="s">
        <v>3</v>
      </c>
      <c r="B1707" s="30" t="s">
        <v>1796</v>
      </c>
      <c r="C1707" s="70" t="s">
        <v>386</v>
      </c>
      <c r="D1707" s="30">
        <v>35</v>
      </c>
      <c r="E1707" s="70" t="s">
        <v>973</v>
      </c>
      <c r="F1707" s="30">
        <v>10</v>
      </c>
      <c r="G1707" s="70" t="s">
        <v>33</v>
      </c>
      <c r="H1707" s="30">
        <v>1</v>
      </c>
      <c r="I1707" s="70" t="s">
        <v>26</v>
      </c>
      <c r="J1707" s="31">
        <v>0</v>
      </c>
      <c r="K1707" s="32">
        <v>0</v>
      </c>
      <c r="L1707" s="32">
        <v>0</v>
      </c>
      <c r="M1707" s="32">
        <v>0</v>
      </c>
      <c r="N1707" s="33">
        <v>10.199999999999999</v>
      </c>
      <c r="O1707" s="32">
        <v>0</v>
      </c>
      <c r="P1707" s="32">
        <v>0</v>
      </c>
      <c r="Q1707" s="32">
        <v>0</v>
      </c>
      <c r="R1707" s="32">
        <v>0</v>
      </c>
      <c r="S1707" s="32">
        <v>10.199999999999999</v>
      </c>
      <c r="T1707" s="31">
        <v>0</v>
      </c>
      <c r="U1707" s="32">
        <v>0</v>
      </c>
      <c r="V1707" s="32">
        <v>0</v>
      </c>
      <c r="W1707" s="32">
        <v>0</v>
      </c>
      <c r="X1707" s="33">
        <v>10.199999999999999</v>
      </c>
      <c r="Y1707" s="34" t="s">
        <v>26</v>
      </c>
    </row>
    <row r="1708" spans="1:25" x14ac:dyDescent="0.25">
      <c r="A1708" s="73" t="s">
        <v>3</v>
      </c>
      <c r="B1708" s="42" t="s">
        <v>1796</v>
      </c>
      <c r="C1708" s="74" t="s">
        <v>386</v>
      </c>
      <c r="D1708" s="42">
        <v>35</v>
      </c>
      <c r="E1708" s="75" t="s">
        <v>1797</v>
      </c>
      <c r="F1708" s="42">
        <v>10</v>
      </c>
      <c r="G1708" s="75" t="s">
        <v>26</v>
      </c>
      <c r="H1708" s="42">
        <v>1</v>
      </c>
      <c r="I1708" s="75" t="s">
        <v>26</v>
      </c>
      <c r="J1708" s="45">
        <v>0</v>
      </c>
      <c r="K1708" s="46">
        <v>0</v>
      </c>
      <c r="L1708" s="46">
        <v>0</v>
      </c>
      <c r="M1708" s="46">
        <v>0</v>
      </c>
      <c r="N1708" s="47">
        <v>10.199999999999999</v>
      </c>
      <c r="O1708" s="46">
        <v>0</v>
      </c>
      <c r="P1708" s="46">
        <v>0</v>
      </c>
      <c r="Q1708" s="46">
        <v>0</v>
      </c>
      <c r="R1708" s="46">
        <v>0</v>
      </c>
      <c r="S1708" s="46">
        <v>10.199999999999999</v>
      </c>
      <c r="T1708" s="45">
        <v>0</v>
      </c>
      <c r="U1708" s="46">
        <v>0</v>
      </c>
      <c r="V1708" s="46">
        <v>0</v>
      </c>
      <c r="W1708" s="46">
        <v>0</v>
      </c>
      <c r="X1708" s="47">
        <v>10.199999999999999</v>
      </c>
      <c r="Y1708" s="48" t="s">
        <v>26</v>
      </c>
    </row>
    <row r="1709" spans="1:25" x14ac:dyDescent="0.25">
      <c r="A1709" s="73" t="s">
        <v>3</v>
      </c>
      <c r="B1709" s="42" t="s">
        <v>1796</v>
      </c>
      <c r="C1709" s="74" t="s">
        <v>386</v>
      </c>
      <c r="D1709" s="42">
        <v>35</v>
      </c>
      <c r="E1709" s="75" t="s">
        <v>1798</v>
      </c>
      <c r="F1709" s="42">
        <v>10</v>
      </c>
      <c r="G1709" s="75" t="s">
        <v>26</v>
      </c>
      <c r="H1709" s="42">
        <v>1</v>
      </c>
      <c r="I1709" s="75" t="s">
        <v>1770</v>
      </c>
      <c r="J1709" s="45">
        <v>0</v>
      </c>
      <c r="K1709" s="46">
        <v>0</v>
      </c>
      <c r="L1709" s="46">
        <v>0</v>
      </c>
      <c r="M1709" s="46">
        <v>0</v>
      </c>
      <c r="N1709" s="47">
        <v>10.199999999999999</v>
      </c>
      <c r="O1709" s="46">
        <v>0</v>
      </c>
      <c r="P1709" s="46">
        <v>0</v>
      </c>
      <c r="Q1709" s="46">
        <v>0</v>
      </c>
      <c r="R1709" s="46">
        <v>0</v>
      </c>
      <c r="S1709" s="46">
        <v>10.199999999999999</v>
      </c>
      <c r="T1709" s="45">
        <v>0</v>
      </c>
      <c r="U1709" s="46">
        <v>0</v>
      </c>
      <c r="V1709" s="46">
        <v>0</v>
      </c>
      <c r="W1709" s="46">
        <v>0</v>
      </c>
      <c r="X1709" s="47">
        <v>10.199999999999999</v>
      </c>
      <c r="Y1709" s="48" t="s">
        <v>26</v>
      </c>
    </row>
    <row r="1710" spans="1:25" x14ac:dyDescent="0.25">
      <c r="A1710" s="73" t="s">
        <v>3</v>
      </c>
      <c r="B1710" s="42" t="s">
        <v>1796</v>
      </c>
      <c r="C1710" s="74" t="s">
        <v>386</v>
      </c>
      <c r="D1710" s="42">
        <v>35</v>
      </c>
      <c r="E1710" s="75" t="s">
        <v>1799</v>
      </c>
      <c r="F1710" s="42">
        <v>10</v>
      </c>
      <c r="G1710" s="75" t="s">
        <v>26</v>
      </c>
      <c r="H1710" s="42">
        <v>1</v>
      </c>
      <c r="I1710" s="75" t="s">
        <v>1770</v>
      </c>
      <c r="J1710" s="45">
        <v>0</v>
      </c>
      <c r="K1710" s="46">
        <v>0</v>
      </c>
      <c r="L1710" s="46">
        <v>0</v>
      </c>
      <c r="M1710" s="46">
        <v>0</v>
      </c>
      <c r="N1710" s="47">
        <v>10.199999999999999</v>
      </c>
      <c r="O1710" s="46">
        <v>0</v>
      </c>
      <c r="P1710" s="46">
        <v>0</v>
      </c>
      <c r="Q1710" s="46">
        <v>0</v>
      </c>
      <c r="R1710" s="46">
        <v>0</v>
      </c>
      <c r="S1710" s="46">
        <v>10.199999999999999</v>
      </c>
      <c r="T1710" s="45">
        <v>0</v>
      </c>
      <c r="U1710" s="46">
        <v>0</v>
      </c>
      <c r="V1710" s="46">
        <v>0</v>
      </c>
      <c r="W1710" s="46">
        <v>0</v>
      </c>
      <c r="X1710" s="47">
        <v>10.199999999999999</v>
      </c>
      <c r="Y1710" s="48" t="s">
        <v>26</v>
      </c>
    </row>
    <row r="1711" spans="1:25" x14ac:dyDescent="0.25">
      <c r="A1711" s="73" t="s">
        <v>3</v>
      </c>
      <c r="B1711" s="42" t="s">
        <v>1796</v>
      </c>
      <c r="C1711" s="74" t="s">
        <v>386</v>
      </c>
      <c r="D1711" s="42">
        <v>35</v>
      </c>
      <c r="E1711" s="75" t="s">
        <v>1800</v>
      </c>
      <c r="F1711" s="42">
        <v>10</v>
      </c>
      <c r="G1711" s="75" t="s">
        <v>26</v>
      </c>
      <c r="H1711" s="42">
        <v>1</v>
      </c>
      <c r="I1711" s="75" t="s">
        <v>1770</v>
      </c>
      <c r="J1711" s="45">
        <v>-0.30143405379346944</v>
      </c>
      <c r="K1711" s="46">
        <v>-3.0000000000000001E-3</v>
      </c>
      <c r="L1711" s="46">
        <v>-4.4000000000000003E-3</v>
      </c>
      <c r="M1711" s="46">
        <v>5.3254107822777392E-3</v>
      </c>
      <c r="N1711" s="47">
        <v>10.199999999999999</v>
      </c>
      <c r="O1711" s="46">
        <v>-0.24827999886565463</v>
      </c>
      <c r="P1711" s="46">
        <v>-1.8E-3</v>
      </c>
      <c r="Q1711" s="46">
        <v>-4.0000000000000001E-3</v>
      </c>
      <c r="R1711" s="46">
        <v>4.386342439892262E-3</v>
      </c>
      <c r="S1711" s="46">
        <v>10.199999999999999</v>
      </c>
      <c r="T1711" s="45">
        <v>-0.29520496184669859</v>
      </c>
      <c r="U1711" s="46">
        <v>-2.8E-3</v>
      </c>
      <c r="V1711" s="46">
        <v>-4.4000000000000003E-3</v>
      </c>
      <c r="W1711" s="46">
        <v>5.2153619241621192E-3</v>
      </c>
      <c r="X1711" s="47">
        <v>10.199999999999999</v>
      </c>
      <c r="Y1711" s="48" t="s">
        <v>26</v>
      </c>
    </row>
    <row r="1712" spans="1:25" x14ac:dyDescent="0.25">
      <c r="A1712" s="73" t="s">
        <v>3</v>
      </c>
      <c r="B1712" s="42" t="s">
        <v>1796</v>
      </c>
      <c r="C1712" s="74" t="s">
        <v>386</v>
      </c>
      <c r="D1712" s="42">
        <v>35</v>
      </c>
      <c r="E1712" s="75" t="s">
        <v>340</v>
      </c>
      <c r="F1712" s="42">
        <v>10</v>
      </c>
      <c r="G1712" s="75" t="s">
        <v>55</v>
      </c>
      <c r="H1712" s="42" t="s">
        <v>26</v>
      </c>
      <c r="I1712" s="75" t="s">
        <v>26</v>
      </c>
      <c r="J1712" s="45">
        <v>-7.35103474904031E-3</v>
      </c>
      <c r="K1712" s="46">
        <v>-1E-4</v>
      </c>
      <c r="L1712" s="46">
        <v>0</v>
      </c>
      <c r="M1712" s="46">
        <v>1E-4</v>
      </c>
      <c r="N1712" s="47">
        <v>10.199999999999999</v>
      </c>
      <c r="O1712" s="46">
        <v>-6.5060882261621135E-3</v>
      </c>
      <c r="P1712" s="46">
        <v>-1E-4</v>
      </c>
      <c r="Q1712" s="46">
        <v>0</v>
      </c>
      <c r="R1712" s="46">
        <v>1E-4</v>
      </c>
      <c r="S1712" s="46">
        <v>10.199999999999999</v>
      </c>
      <c r="T1712" s="45">
        <v>-6.9028009228793152E-3</v>
      </c>
      <c r="U1712" s="46">
        <v>-1E-4</v>
      </c>
      <c r="V1712" s="46">
        <v>0</v>
      </c>
      <c r="W1712" s="46">
        <v>1E-4</v>
      </c>
      <c r="X1712" s="47">
        <v>10.199999999999999</v>
      </c>
      <c r="Y1712" s="48" t="s">
        <v>26</v>
      </c>
    </row>
    <row r="1713" spans="1:25" x14ac:dyDescent="0.25">
      <c r="A1713" s="77" t="s">
        <v>3</v>
      </c>
      <c r="B1713" s="50" t="s">
        <v>1796</v>
      </c>
      <c r="C1713" s="78" t="s">
        <v>386</v>
      </c>
      <c r="D1713" s="50">
        <v>35</v>
      </c>
      <c r="E1713" s="78" t="s">
        <v>980</v>
      </c>
      <c r="F1713" s="50">
        <v>10</v>
      </c>
      <c r="G1713" s="78" t="s">
        <v>33</v>
      </c>
      <c r="H1713" s="50">
        <v>2</v>
      </c>
      <c r="I1713" s="78" t="s">
        <v>26</v>
      </c>
      <c r="J1713" s="51">
        <v>2.6717560047019218</v>
      </c>
      <c r="K1713" s="52">
        <v>3.7999999999999999E-2</v>
      </c>
      <c r="L1713" s="52">
        <v>2.8000000000000001E-2</v>
      </c>
      <c r="M1713" s="52">
        <v>4.7201694884823786E-2</v>
      </c>
      <c r="N1713" s="53">
        <v>10.199999999999999</v>
      </c>
      <c r="O1713" s="52">
        <v>3.6961347753199205</v>
      </c>
      <c r="P1713" s="52">
        <v>5.8000000000000003E-2</v>
      </c>
      <c r="Q1713" s="52">
        <v>0.03</v>
      </c>
      <c r="R1713" s="52">
        <v>6.529931086925804E-2</v>
      </c>
      <c r="S1713" s="52">
        <v>10.199999999999999</v>
      </c>
      <c r="T1713" s="51">
        <v>4.6435137190607589</v>
      </c>
      <c r="U1713" s="52">
        <v>5.8999999999999997E-2</v>
      </c>
      <c r="V1713" s="52">
        <v>5.7000000000000002E-2</v>
      </c>
      <c r="W1713" s="52">
        <v>8.2036577207974734E-2</v>
      </c>
      <c r="X1713" s="53">
        <v>10.199999999999999</v>
      </c>
      <c r="Y1713" s="54" t="s">
        <v>26</v>
      </c>
    </row>
    <row r="1714" spans="1:25" x14ac:dyDescent="0.25">
      <c r="A1714" s="73" t="s">
        <v>3</v>
      </c>
      <c r="B1714" s="42" t="s">
        <v>1796</v>
      </c>
      <c r="C1714" s="74" t="s">
        <v>386</v>
      </c>
      <c r="D1714" s="42">
        <v>35</v>
      </c>
      <c r="E1714" s="75" t="s">
        <v>1801</v>
      </c>
      <c r="F1714" s="42">
        <v>10</v>
      </c>
      <c r="G1714" s="75" t="s">
        <v>26</v>
      </c>
      <c r="H1714" s="42">
        <v>2</v>
      </c>
      <c r="I1714" s="75" t="s">
        <v>1770</v>
      </c>
      <c r="J1714" s="45">
        <v>-0.38225380695009609</v>
      </c>
      <c r="K1714" s="46">
        <v>-5.1999999999999998E-3</v>
      </c>
      <c r="L1714" s="46">
        <v>0</v>
      </c>
      <c r="M1714" s="46">
        <v>5.1999999999999998E-3</v>
      </c>
      <c r="N1714" s="47">
        <v>10.199999999999999</v>
      </c>
      <c r="O1714" s="46">
        <v>-0.49446270518832058</v>
      </c>
      <c r="P1714" s="46">
        <v>-7.6E-3</v>
      </c>
      <c r="Q1714" s="46">
        <v>0</v>
      </c>
      <c r="R1714" s="46">
        <v>7.6E-3</v>
      </c>
      <c r="S1714" s="46">
        <v>10.199999999999999</v>
      </c>
      <c r="T1714" s="45">
        <v>-1.0768369439691732</v>
      </c>
      <c r="U1714" s="46">
        <v>-1.5599999999999999E-2</v>
      </c>
      <c r="V1714" s="46">
        <v>0</v>
      </c>
      <c r="W1714" s="46">
        <v>1.5599999999999999E-2</v>
      </c>
      <c r="X1714" s="47">
        <v>10.199999999999999</v>
      </c>
      <c r="Y1714" s="48" t="s">
        <v>26</v>
      </c>
    </row>
    <row r="1715" spans="1:25" x14ac:dyDescent="0.25">
      <c r="A1715" s="73" t="s">
        <v>3</v>
      </c>
      <c r="B1715" s="42" t="s">
        <v>1796</v>
      </c>
      <c r="C1715" s="74" t="s">
        <v>386</v>
      </c>
      <c r="D1715" s="42">
        <v>35</v>
      </c>
      <c r="E1715" s="75" t="s">
        <v>1802</v>
      </c>
      <c r="F1715" s="42">
        <v>10</v>
      </c>
      <c r="G1715" s="75" t="s">
        <v>26</v>
      </c>
      <c r="H1715" s="42">
        <v>2</v>
      </c>
      <c r="I1715" s="75" t="s">
        <v>1770</v>
      </c>
      <c r="J1715" s="45">
        <v>0</v>
      </c>
      <c r="K1715" s="46">
        <v>0</v>
      </c>
      <c r="L1715" s="46">
        <v>0</v>
      </c>
      <c r="M1715" s="46">
        <v>0</v>
      </c>
      <c r="N1715" s="47">
        <v>10.199999999999999</v>
      </c>
      <c r="O1715" s="46">
        <v>0</v>
      </c>
      <c r="P1715" s="46">
        <v>0</v>
      </c>
      <c r="Q1715" s="46">
        <v>0</v>
      </c>
      <c r="R1715" s="46">
        <v>0</v>
      </c>
      <c r="S1715" s="46">
        <v>10.199999999999999</v>
      </c>
      <c r="T1715" s="45">
        <v>0</v>
      </c>
      <c r="U1715" s="46">
        <v>0</v>
      </c>
      <c r="V1715" s="46">
        <v>0</v>
      </c>
      <c r="W1715" s="46">
        <v>0</v>
      </c>
      <c r="X1715" s="47">
        <v>10.199999999999999</v>
      </c>
      <c r="Y1715" s="48" t="s">
        <v>26</v>
      </c>
    </row>
    <row r="1716" spans="1:25" x14ac:dyDescent="0.25">
      <c r="A1716" s="73" t="s">
        <v>3</v>
      </c>
      <c r="B1716" s="42" t="s">
        <v>1796</v>
      </c>
      <c r="C1716" s="74" t="s">
        <v>386</v>
      </c>
      <c r="D1716" s="42">
        <v>35</v>
      </c>
      <c r="E1716" s="75" t="s">
        <v>1803</v>
      </c>
      <c r="F1716" s="42">
        <v>10</v>
      </c>
      <c r="G1716" s="75" t="s">
        <v>26</v>
      </c>
      <c r="H1716" s="42">
        <v>2</v>
      </c>
      <c r="I1716" s="75" t="s">
        <v>1770</v>
      </c>
      <c r="J1716" s="45">
        <v>-2.025089331350284</v>
      </c>
      <c r="K1716" s="46">
        <v>-3.2000000000000001E-2</v>
      </c>
      <c r="L1716" s="46">
        <v>-1.6E-2</v>
      </c>
      <c r="M1716" s="46">
        <v>3.5777087639996631E-2</v>
      </c>
      <c r="N1716" s="47">
        <v>10.199999999999999</v>
      </c>
      <c r="O1716" s="46">
        <v>-3.0400167613883284</v>
      </c>
      <c r="P1716" s="46">
        <v>-4.9599999999999998E-2</v>
      </c>
      <c r="Q1716" s="46">
        <v>-2.06E-2</v>
      </c>
      <c r="R1716" s="46">
        <v>5.370772756317288E-2</v>
      </c>
      <c r="S1716" s="46">
        <v>10.199999999999999</v>
      </c>
      <c r="T1716" s="45">
        <v>-2.77880795968181</v>
      </c>
      <c r="U1716" s="46">
        <v>-4.0600000000000004E-2</v>
      </c>
      <c r="V1716" s="46">
        <v>-2.7600000000000003E-2</v>
      </c>
      <c r="W1716" s="46">
        <v>4.9092973020586163E-2</v>
      </c>
      <c r="X1716" s="47">
        <v>10.199999999999999</v>
      </c>
      <c r="Y1716" s="48" t="s">
        <v>26</v>
      </c>
    </row>
    <row r="1717" spans="1:25" x14ac:dyDescent="0.25">
      <c r="A1717" s="73" t="s">
        <v>3</v>
      </c>
      <c r="B1717" s="42" t="s">
        <v>1796</v>
      </c>
      <c r="C1717" s="74" t="s">
        <v>386</v>
      </c>
      <c r="D1717" s="42">
        <v>35</v>
      </c>
      <c r="E1717" s="75" t="s">
        <v>1804</v>
      </c>
      <c r="F1717" s="42">
        <v>10</v>
      </c>
      <c r="G1717" s="75" t="s">
        <v>26</v>
      </c>
      <c r="H1717" s="42">
        <v>2</v>
      </c>
      <c r="I1717" s="75" t="s">
        <v>1770</v>
      </c>
      <c r="J1717" s="45">
        <v>0</v>
      </c>
      <c r="K1717" s="46">
        <v>0</v>
      </c>
      <c r="L1717" s="46">
        <v>0</v>
      </c>
      <c r="M1717" s="46">
        <v>0</v>
      </c>
      <c r="N1717" s="47">
        <v>10.199999999999999</v>
      </c>
      <c r="O1717" s="46">
        <v>0</v>
      </c>
      <c r="P1717" s="46">
        <v>0</v>
      </c>
      <c r="Q1717" s="46">
        <v>0</v>
      </c>
      <c r="R1717" s="46">
        <v>0</v>
      </c>
      <c r="S1717" s="46">
        <v>10.199999999999999</v>
      </c>
      <c r="T1717" s="45">
        <v>0</v>
      </c>
      <c r="U1717" s="46">
        <v>0</v>
      </c>
      <c r="V1717" s="46">
        <v>0</v>
      </c>
      <c r="W1717" s="46">
        <v>0</v>
      </c>
      <c r="X1717" s="47">
        <v>10.199999999999999</v>
      </c>
      <c r="Y1717" s="48" t="s">
        <v>26</v>
      </c>
    </row>
    <row r="1718" spans="1:25" ht="15.75" thickBot="1" x14ac:dyDescent="0.3">
      <c r="A1718" s="92" t="s">
        <v>3</v>
      </c>
      <c r="B1718" s="56" t="s">
        <v>1796</v>
      </c>
      <c r="C1718" s="97" t="s">
        <v>386</v>
      </c>
      <c r="D1718" s="56">
        <v>35</v>
      </c>
      <c r="E1718" s="95" t="s">
        <v>1439</v>
      </c>
      <c r="F1718" s="56">
        <v>10</v>
      </c>
      <c r="G1718" s="95" t="s">
        <v>55</v>
      </c>
      <c r="H1718" s="56" t="s">
        <v>26</v>
      </c>
      <c r="I1718" s="95" t="s">
        <v>26</v>
      </c>
      <c r="J1718" s="58">
        <v>-1.8377586872600775E-3</v>
      </c>
      <c r="K1718" s="59">
        <v>-2.5000000000000001E-5</v>
      </c>
      <c r="L1718" s="59">
        <v>0</v>
      </c>
      <c r="M1718" s="59">
        <v>2.5000000000000001E-5</v>
      </c>
      <c r="N1718" s="60">
        <v>10.199999999999999</v>
      </c>
      <c r="O1718" s="59">
        <v>-4.3373921507747423E-3</v>
      </c>
      <c r="P1718" s="59">
        <v>-6.666666666666667E-5</v>
      </c>
      <c r="Q1718" s="59">
        <v>0</v>
      </c>
      <c r="R1718" s="59">
        <v>6.666666666666667E-5</v>
      </c>
      <c r="S1718" s="59">
        <v>10.199999999999999</v>
      </c>
      <c r="T1718" s="58">
        <v>-2.3009336409597716E-3</v>
      </c>
      <c r="U1718" s="59">
        <v>-3.3333333333333335E-5</v>
      </c>
      <c r="V1718" s="59">
        <v>0</v>
      </c>
      <c r="W1718" s="59">
        <v>3.3333333333333335E-5</v>
      </c>
      <c r="X1718" s="60">
        <v>10.199999999999999</v>
      </c>
      <c r="Y1718" s="61" t="s">
        <v>26</v>
      </c>
    </row>
    <row r="1719" spans="1:25" x14ac:dyDescent="0.25">
      <c r="A1719" s="69" t="s">
        <v>3</v>
      </c>
      <c r="B1719" s="30" t="s">
        <v>1805</v>
      </c>
      <c r="C1719" s="70" t="s">
        <v>183</v>
      </c>
      <c r="D1719" s="30">
        <v>35</v>
      </c>
      <c r="E1719" s="70" t="s">
        <v>32</v>
      </c>
      <c r="F1719" s="30">
        <v>6</v>
      </c>
      <c r="G1719" s="70" t="s">
        <v>33</v>
      </c>
      <c r="H1719" s="30">
        <v>1</v>
      </c>
      <c r="I1719" s="70" t="s">
        <v>26</v>
      </c>
      <c r="J1719" s="31">
        <v>23.858503412854738</v>
      </c>
      <c r="K1719" s="32">
        <v>0.20300000000000001</v>
      </c>
      <c r="L1719" s="32">
        <v>0.16300000000000001</v>
      </c>
      <c r="M1719" s="32">
        <v>0.26034208265280512</v>
      </c>
      <c r="N1719" s="33">
        <v>6.3</v>
      </c>
      <c r="O1719" s="32">
        <v>33.051593415877278</v>
      </c>
      <c r="P1719" s="32">
        <v>0.317</v>
      </c>
      <c r="Q1719" s="32">
        <v>0.17199999999999999</v>
      </c>
      <c r="R1719" s="32">
        <v>0.36065634612467307</v>
      </c>
      <c r="S1719" s="32">
        <v>6.3</v>
      </c>
      <c r="T1719" s="31">
        <v>36.218892584701543</v>
      </c>
      <c r="U1719" s="32">
        <v>0.34599999999999997</v>
      </c>
      <c r="V1719" s="32">
        <v>0.191</v>
      </c>
      <c r="W1719" s="32">
        <v>0.39521766154867116</v>
      </c>
      <c r="X1719" s="33">
        <v>6.3</v>
      </c>
      <c r="Y1719" s="34" t="s">
        <v>26</v>
      </c>
    </row>
    <row r="1720" spans="1:25" x14ac:dyDescent="0.25">
      <c r="A1720" s="73" t="s">
        <v>3</v>
      </c>
      <c r="B1720" s="42" t="s">
        <v>1805</v>
      </c>
      <c r="C1720" s="74" t="s">
        <v>183</v>
      </c>
      <c r="D1720" s="42">
        <v>35</v>
      </c>
      <c r="E1720" s="75" t="s">
        <v>1806</v>
      </c>
      <c r="F1720" s="42">
        <v>6</v>
      </c>
      <c r="G1720" s="75" t="s">
        <v>26</v>
      </c>
      <c r="H1720" s="42">
        <v>1</v>
      </c>
      <c r="I1720" s="75" t="s">
        <v>26</v>
      </c>
      <c r="J1720" s="45">
        <v>-3.1048787591214473</v>
      </c>
      <c r="K1720" s="46">
        <v>-2.3039999999999998E-2</v>
      </c>
      <c r="L1720" s="46">
        <v>-2.4840000000000001E-2</v>
      </c>
      <c r="M1720" s="46">
        <v>3.3880188901480465E-2</v>
      </c>
      <c r="N1720" s="47">
        <v>6.3</v>
      </c>
      <c r="O1720" s="46">
        <v>-3.8622541090302551</v>
      </c>
      <c r="P1720" s="46">
        <v>-3.456E-2</v>
      </c>
      <c r="Q1720" s="46">
        <v>-2.4120000000000003E-2</v>
      </c>
      <c r="R1720" s="46">
        <v>4.2144608196067031E-2</v>
      </c>
      <c r="S1720" s="46">
        <v>6.3</v>
      </c>
      <c r="T1720" s="45">
        <v>-4.6540678652801581</v>
      </c>
      <c r="U1720" s="46">
        <v>-4.0799999999999996E-2</v>
      </c>
      <c r="V1720" s="46">
        <v>-3.024E-2</v>
      </c>
      <c r="W1720" s="46">
        <v>5.0784816628594805E-2</v>
      </c>
      <c r="X1720" s="47">
        <v>6.3</v>
      </c>
      <c r="Y1720" s="48" t="s">
        <v>26</v>
      </c>
    </row>
    <row r="1721" spans="1:25" x14ac:dyDescent="0.25">
      <c r="A1721" s="73" t="s">
        <v>3</v>
      </c>
      <c r="B1721" s="42" t="s">
        <v>1805</v>
      </c>
      <c r="C1721" s="74" t="s">
        <v>183</v>
      </c>
      <c r="D1721" s="42">
        <v>35</v>
      </c>
      <c r="E1721" s="75" t="s">
        <v>1807</v>
      </c>
      <c r="F1721" s="42">
        <v>6</v>
      </c>
      <c r="G1721" s="75" t="s">
        <v>26</v>
      </c>
      <c r="H1721" s="42">
        <v>1</v>
      </c>
      <c r="I1721" s="75" t="s">
        <v>1808</v>
      </c>
      <c r="J1721" s="45">
        <v>0</v>
      </c>
      <c r="K1721" s="46">
        <v>0</v>
      </c>
      <c r="L1721" s="46">
        <v>0</v>
      </c>
      <c r="M1721" s="46">
        <v>0</v>
      </c>
      <c r="N1721" s="47">
        <v>6.3</v>
      </c>
      <c r="O1721" s="46">
        <v>0</v>
      </c>
      <c r="P1721" s="46">
        <v>0</v>
      </c>
      <c r="Q1721" s="46">
        <v>0</v>
      </c>
      <c r="R1721" s="46">
        <v>0</v>
      </c>
      <c r="S1721" s="46">
        <v>6.3</v>
      </c>
      <c r="T1721" s="45">
        <v>0</v>
      </c>
      <c r="U1721" s="46">
        <v>0</v>
      </c>
      <c r="V1721" s="46">
        <v>0</v>
      </c>
      <c r="W1721" s="46">
        <v>0</v>
      </c>
      <c r="X1721" s="47">
        <v>6.3</v>
      </c>
      <c r="Y1721" s="48" t="s">
        <v>26</v>
      </c>
    </row>
    <row r="1722" spans="1:25" x14ac:dyDescent="0.25">
      <c r="A1722" s="73" t="s">
        <v>3</v>
      </c>
      <c r="B1722" s="42" t="s">
        <v>1805</v>
      </c>
      <c r="C1722" s="74" t="s">
        <v>183</v>
      </c>
      <c r="D1722" s="42">
        <v>35</v>
      </c>
      <c r="E1722" s="75" t="s">
        <v>1809</v>
      </c>
      <c r="F1722" s="42">
        <v>6</v>
      </c>
      <c r="G1722" s="75" t="s">
        <v>26</v>
      </c>
      <c r="H1722" s="42">
        <v>1</v>
      </c>
      <c r="I1722" s="75" t="s">
        <v>1808</v>
      </c>
      <c r="J1722" s="45">
        <v>-20.894731657418468</v>
      </c>
      <c r="K1722" s="46">
        <v>-0.17832000000000001</v>
      </c>
      <c r="L1722" s="46">
        <v>-0.14208000000000001</v>
      </c>
      <c r="M1722" s="46">
        <v>0.22800164209934981</v>
      </c>
      <c r="N1722" s="47">
        <v>6.3</v>
      </c>
      <c r="O1722" s="46">
        <v>-29.416045004447888</v>
      </c>
      <c r="P1722" s="46">
        <v>-0.28223999999999999</v>
      </c>
      <c r="Q1722" s="46">
        <v>-0.15287999999999999</v>
      </c>
      <c r="R1722" s="46">
        <v>0.32098553238424932</v>
      </c>
      <c r="S1722" s="46">
        <v>6.3</v>
      </c>
      <c r="T1722" s="45">
        <v>-31.541768250509651</v>
      </c>
      <c r="U1722" s="46">
        <v>-0.30263999999999996</v>
      </c>
      <c r="V1722" s="46">
        <v>-0.16391999999999998</v>
      </c>
      <c r="W1722" s="46">
        <v>0.34418125457380733</v>
      </c>
      <c r="X1722" s="47">
        <v>6.3</v>
      </c>
      <c r="Y1722" s="48" t="s">
        <v>26</v>
      </c>
    </row>
    <row r="1723" spans="1:25" ht="15.75" thickBot="1" x14ac:dyDescent="0.3">
      <c r="A1723" s="92" t="s">
        <v>3</v>
      </c>
      <c r="B1723" s="56" t="s">
        <v>1805</v>
      </c>
      <c r="C1723" s="97" t="s">
        <v>183</v>
      </c>
      <c r="D1723" s="56">
        <v>35</v>
      </c>
      <c r="E1723" s="95" t="s">
        <v>340</v>
      </c>
      <c r="F1723" s="56">
        <v>6</v>
      </c>
      <c r="G1723" s="95" t="s">
        <v>55</v>
      </c>
      <c r="H1723" s="56" t="s">
        <v>26</v>
      </c>
      <c r="I1723" s="95" t="s">
        <v>26</v>
      </c>
      <c r="J1723" s="58">
        <v>-0.11901675307970022</v>
      </c>
      <c r="K1723" s="59">
        <v>-1E-3</v>
      </c>
      <c r="L1723" s="59">
        <v>0</v>
      </c>
      <c r="M1723" s="59">
        <v>1E-3</v>
      </c>
      <c r="N1723" s="60">
        <v>6.3</v>
      </c>
      <c r="O1723" s="59">
        <v>-0.10533666651881515</v>
      </c>
      <c r="P1723" s="59">
        <v>-1E-3</v>
      </c>
      <c r="Q1723" s="59">
        <v>0</v>
      </c>
      <c r="R1723" s="59">
        <v>1E-3</v>
      </c>
      <c r="S1723" s="59">
        <v>6.3</v>
      </c>
      <c r="T1723" s="58">
        <v>-0.11175963398947461</v>
      </c>
      <c r="U1723" s="59">
        <v>-1E-3</v>
      </c>
      <c r="V1723" s="59">
        <v>0</v>
      </c>
      <c r="W1723" s="59">
        <v>1E-3</v>
      </c>
      <c r="X1723" s="60">
        <v>6.3</v>
      </c>
      <c r="Y1723" s="61" t="s">
        <v>26</v>
      </c>
    </row>
    <row r="1724" spans="1:25" x14ac:dyDescent="0.25">
      <c r="A1724" s="69" t="s">
        <v>3</v>
      </c>
      <c r="B1724" s="30" t="s">
        <v>1810</v>
      </c>
      <c r="C1724" s="70" t="s">
        <v>1811</v>
      </c>
      <c r="D1724" s="30">
        <v>220</v>
      </c>
      <c r="E1724" s="70" t="s">
        <v>1812</v>
      </c>
      <c r="F1724" s="30">
        <v>110</v>
      </c>
      <c r="G1724" s="70" t="s">
        <v>26</v>
      </c>
      <c r="H1724" s="30" t="s">
        <v>26</v>
      </c>
      <c r="I1724" s="70" t="s">
        <v>26</v>
      </c>
      <c r="J1724" s="31">
        <v>7.4102656522581594</v>
      </c>
      <c r="K1724" s="32">
        <v>1.31</v>
      </c>
      <c r="L1724" s="32">
        <v>0.81</v>
      </c>
      <c r="M1724" s="32">
        <v>1.5401947928752391</v>
      </c>
      <c r="N1724" s="33">
        <v>120</v>
      </c>
      <c r="O1724" s="32">
        <v>11.4722894805669</v>
      </c>
      <c r="P1724" s="32">
        <v>2.16</v>
      </c>
      <c r="Q1724" s="32">
        <v>1.01</v>
      </c>
      <c r="R1724" s="32">
        <v>2.3844705911375801</v>
      </c>
      <c r="S1724" s="32">
        <v>120</v>
      </c>
      <c r="T1724" s="31">
        <v>11.749014931127284</v>
      </c>
      <c r="U1724" s="32">
        <v>2.17</v>
      </c>
      <c r="V1724" s="32">
        <v>1.1200000000000001</v>
      </c>
      <c r="W1724" s="32">
        <v>2.4419868959517372</v>
      </c>
      <c r="X1724" s="33">
        <v>120</v>
      </c>
      <c r="Y1724" s="34" t="s">
        <v>26</v>
      </c>
    </row>
    <row r="1725" spans="1:25" x14ac:dyDescent="0.25">
      <c r="A1725" s="132" t="s">
        <v>3</v>
      </c>
      <c r="B1725" s="133" t="s">
        <v>1810</v>
      </c>
      <c r="C1725" s="134" t="s">
        <v>1811</v>
      </c>
      <c r="D1725" s="133">
        <v>220</v>
      </c>
      <c r="E1725" s="134" t="s">
        <v>1813</v>
      </c>
      <c r="F1725" s="133">
        <v>35</v>
      </c>
      <c r="G1725" s="134" t="s">
        <v>26</v>
      </c>
      <c r="H1725" s="133" t="s">
        <v>26</v>
      </c>
      <c r="I1725" s="134" t="s">
        <v>26</v>
      </c>
      <c r="J1725" s="135">
        <v>6.0054099067547533</v>
      </c>
      <c r="K1725" s="136">
        <v>0.34499999999999997</v>
      </c>
      <c r="L1725" s="136">
        <v>0.182</v>
      </c>
      <c r="M1725" s="136">
        <v>0.39006281545412652</v>
      </c>
      <c r="N1725" s="137">
        <v>37.5</v>
      </c>
      <c r="O1725" s="136">
        <v>9.9229071197572445</v>
      </c>
      <c r="P1725" s="136">
        <v>0.54600000000000004</v>
      </c>
      <c r="Q1725" s="136">
        <v>0.32600000000000001</v>
      </c>
      <c r="R1725" s="136">
        <v>0.63591823373764023</v>
      </c>
      <c r="S1725" s="136">
        <v>37</v>
      </c>
      <c r="T1725" s="135">
        <v>10.74722290163346</v>
      </c>
      <c r="U1725" s="136">
        <v>0.56699999999999995</v>
      </c>
      <c r="V1725" s="136">
        <v>0.39100000000000001</v>
      </c>
      <c r="W1725" s="136">
        <v>0.68874523591818759</v>
      </c>
      <c r="X1725" s="137">
        <v>37</v>
      </c>
      <c r="Y1725" s="138" t="s">
        <v>26</v>
      </c>
    </row>
    <row r="1726" spans="1:25" x14ac:dyDescent="0.25">
      <c r="A1726" s="139" t="s">
        <v>3</v>
      </c>
      <c r="B1726" s="140" t="s">
        <v>1810</v>
      </c>
      <c r="C1726" s="141" t="s">
        <v>1811</v>
      </c>
      <c r="D1726" s="140">
        <v>220</v>
      </c>
      <c r="E1726" s="141" t="s">
        <v>1814</v>
      </c>
      <c r="F1726" s="140">
        <v>10</v>
      </c>
      <c r="G1726" s="141" t="s">
        <v>33</v>
      </c>
      <c r="H1726" s="140">
        <v>1</v>
      </c>
      <c r="I1726" s="141" t="s">
        <v>26</v>
      </c>
      <c r="J1726" s="142">
        <v>62.770599392933526</v>
      </c>
      <c r="K1726" s="143">
        <v>0.95199999999999996</v>
      </c>
      <c r="L1726" s="143">
        <v>0.63</v>
      </c>
      <c r="M1726" s="143">
        <v>1.1415796073861866</v>
      </c>
      <c r="N1726" s="144">
        <v>10.5</v>
      </c>
      <c r="O1726" s="143">
        <v>96.013919373858812</v>
      </c>
      <c r="P1726" s="143">
        <v>1.61</v>
      </c>
      <c r="Q1726" s="143">
        <v>0.67600000000000005</v>
      </c>
      <c r="R1726" s="143">
        <v>1.7461603591881245</v>
      </c>
      <c r="S1726" s="143">
        <v>10.5</v>
      </c>
      <c r="T1726" s="142">
        <v>96.847169032759382</v>
      </c>
      <c r="U1726" s="143">
        <v>1.6020000000000001</v>
      </c>
      <c r="V1726" s="143">
        <v>0.73199999999999998</v>
      </c>
      <c r="W1726" s="143">
        <v>1.7613142820064795</v>
      </c>
      <c r="X1726" s="144">
        <v>10.5</v>
      </c>
      <c r="Y1726" s="145" t="s">
        <v>26</v>
      </c>
    </row>
    <row r="1727" spans="1:25" x14ac:dyDescent="0.25">
      <c r="A1727" s="73" t="s">
        <v>3</v>
      </c>
      <c r="B1727" s="42" t="s">
        <v>1810</v>
      </c>
      <c r="C1727" s="74" t="s">
        <v>1811</v>
      </c>
      <c r="D1727" s="42">
        <v>220</v>
      </c>
      <c r="E1727" s="75" t="s">
        <v>1815</v>
      </c>
      <c r="F1727" s="42">
        <v>10</v>
      </c>
      <c r="G1727" s="75" t="s">
        <v>26</v>
      </c>
      <c r="H1727" s="42">
        <v>1</v>
      </c>
      <c r="I1727" s="75" t="s">
        <v>1816</v>
      </c>
      <c r="J1727" s="45">
        <v>-18.101318944857631</v>
      </c>
      <c r="K1727" s="46">
        <v>-0.2636</v>
      </c>
      <c r="L1727" s="46">
        <v>-0.19719999999999999</v>
      </c>
      <c r="M1727" s="46">
        <v>0.32920024301327605</v>
      </c>
      <c r="N1727" s="47">
        <v>10.5</v>
      </c>
      <c r="O1727" s="46">
        <v>-30.530150642627476</v>
      </c>
      <c r="P1727" s="46">
        <v>-0.48360000000000003</v>
      </c>
      <c r="Q1727" s="46">
        <v>-0.27279999999999999</v>
      </c>
      <c r="R1727" s="46">
        <v>0.55523760679550516</v>
      </c>
      <c r="S1727" s="46">
        <v>10.5</v>
      </c>
      <c r="T1727" s="45">
        <v>-28.446754441349011</v>
      </c>
      <c r="U1727" s="46">
        <v>-0.4612</v>
      </c>
      <c r="V1727" s="46">
        <v>-0.2344</v>
      </c>
      <c r="W1727" s="46">
        <v>0.51734785202994704</v>
      </c>
      <c r="X1727" s="47">
        <v>10.5</v>
      </c>
      <c r="Y1727" s="48" t="s">
        <v>26</v>
      </c>
    </row>
    <row r="1728" spans="1:25" x14ac:dyDescent="0.25">
      <c r="A1728" s="73" t="s">
        <v>3</v>
      </c>
      <c r="B1728" s="42" t="s">
        <v>1810</v>
      </c>
      <c r="C1728" s="74" t="s">
        <v>1811</v>
      </c>
      <c r="D1728" s="42">
        <v>220</v>
      </c>
      <c r="E1728" s="75" t="s">
        <v>1817</v>
      </c>
      <c r="F1728" s="42">
        <v>10</v>
      </c>
      <c r="G1728" s="75" t="s">
        <v>26</v>
      </c>
      <c r="H1728" s="42">
        <v>1</v>
      </c>
      <c r="I1728" s="75" t="s">
        <v>1818</v>
      </c>
      <c r="J1728" s="45">
        <v>-19.819350432077957</v>
      </c>
      <c r="K1728" s="46">
        <v>-0.3004</v>
      </c>
      <c r="L1728" s="46">
        <v>-0.19919999999999999</v>
      </c>
      <c r="M1728" s="46">
        <v>0.36044528017439764</v>
      </c>
      <c r="N1728" s="47">
        <v>10.5</v>
      </c>
      <c r="O1728" s="46">
        <v>-30.390872640214059</v>
      </c>
      <c r="P1728" s="46">
        <v>-0.52160000000000006</v>
      </c>
      <c r="Q1728" s="46">
        <v>-0.18280000000000002</v>
      </c>
      <c r="R1728" s="46">
        <v>0.55270462274165943</v>
      </c>
      <c r="S1728" s="46">
        <v>10.5</v>
      </c>
      <c r="T1728" s="45">
        <v>-28.513295356617878</v>
      </c>
      <c r="U1728" s="46">
        <v>-0.47360000000000002</v>
      </c>
      <c r="V1728" s="46">
        <v>-0.2112</v>
      </c>
      <c r="W1728" s="46">
        <v>0.51855800061323898</v>
      </c>
      <c r="X1728" s="47">
        <v>10.5</v>
      </c>
      <c r="Y1728" s="48" t="s">
        <v>26</v>
      </c>
    </row>
    <row r="1729" spans="1:25" x14ac:dyDescent="0.25">
      <c r="A1729" s="73" t="s">
        <v>3</v>
      </c>
      <c r="B1729" s="42" t="s">
        <v>1810</v>
      </c>
      <c r="C1729" s="74" t="s">
        <v>1811</v>
      </c>
      <c r="D1729" s="42">
        <v>220</v>
      </c>
      <c r="E1729" s="75" t="s">
        <v>1819</v>
      </c>
      <c r="F1729" s="42">
        <v>10</v>
      </c>
      <c r="G1729" s="75" t="s">
        <v>26</v>
      </c>
      <c r="H1729" s="42">
        <v>1</v>
      </c>
      <c r="I1729" s="75" t="s">
        <v>26</v>
      </c>
      <c r="J1729" s="45">
        <v>-1.0188844254434293</v>
      </c>
      <c r="K1729" s="46">
        <v>-1.5599999999999999E-2</v>
      </c>
      <c r="L1729" s="46">
        <v>-0.01</v>
      </c>
      <c r="M1729" s="46">
        <v>1.8529975715040749E-2</v>
      </c>
      <c r="N1729" s="47">
        <v>10.5</v>
      </c>
      <c r="O1729" s="46">
        <v>-1.0575574762492452</v>
      </c>
      <c r="P1729" s="46">
        <v>-1.84E-2</v>
      </c>
      <c r="Q1729" s="46">
        <v>-5.5999999999999999E-3</v>
      </c>
      <c r="R1729" s="46">
        <v>1.9233304448274095E-2</v>
      </c>
      <c r="S1729" s="46">
        <v>10.5</v>
      </c>
      <c r="T1729" s="45">
        <v>-1.3602720816272094</v>
      </c>
      <c r="U1729" s="46">
        <v>-2.2800000000000001E-2</v>
      </c>
      <c r="V1729" s="46">
        <v>-9.5999999999999992E-3</v>
      </c>
      <c r="W1729" s="46">
        <v>2.4738633753705965E-2</v>
      </c>
      <c r="X1729" s="47">
        <v>10.5</v>
      </c>
      <c r="Y1729" s="48" t="s">
        <v>26</v>
      </c>
    </row>
    <row r="1730" spans="1:25" x14ac:dyDescent="0.25">
      <c r="A1730" s="73" t="s">
        <v>3</v>
      </c>
      <c r="B1730" s="42" t="s">
        <v>1810</v>
      </c>
      <c r="C1730" s="74" t="s">
        <v>1811</v>
      </c>
      <c r="D1730" s="42">
        <v>220</v>
      </c>
      <c r="E1730" s="75" t="s">
        <v>1820</v>
      </c>
      <c r="F1730" s="42">
        <v>10</v>
      </c>
      <c r="G1730" s="75" t="s">
        <v>26</v>
      </c>
      <c r="H1730" s="42">
        <v>1</v>
      </c>
      <c r="I1730" s="75" t="s">
        <v>1821</v>
      </c>
      <c r="J1730" s="45">
        <v>-15.809908199572558</v>
      </c>
      <c r="K1730" s="46">
        <v>-0.25590000000000002</v>
      </c>
      <c r="L1730" s="46">
        <v>-0.13109999999999999</v>
      </c>
      <c r="M1730" s="46">
        <v>0.28752742477892435</v>
      </c>
      <c r="N1730" s="47">
        <v>10.5</v>
      </c>
      <c r="O1730" s="46">
        <v>-25.023292550502369</v>
      </c>
      <c r="P1730" s="46">
        <v>-0.43230000000000002</v>
      </c>
      <c r="Q1730" s="46">
        <v>-0.14219999999999999</v>
      </c>
      <c r="R1730" s="46">
        <v>0.45508694773636388</v>
      </c>
      <c r="S1730" s="46">
        <v>10.5</v>
      </c>
      <c r="T1730" s="45">
        <v>-27.086327097749127</v>
      </c>
      <c r="U1730" s="46">
        <v>-0.46949999999999997</v>
      </c>
      <c r="V1730" s="46">
        <v>-0.14909999999999998</v>
      </c>
      <c r="W1730" s="46">
        <v>0.49260639459917688</v>
      </c>
      <c r="X1730" s="47">
        <v>10.5</v>
      </c>
      <c r="Y1730" s="48" t="s">
        <v>26</v>
      </c>
    </row>
    <row r="1731" spans="1:25" x14ac:dyDescent="0.25">
      <c r="A1731" s="73" t="s">
        <v>3</v>
      </c>
      <c r="B1731" s="42" t="s">
        <v>1810</v>
      </c>
      <c r="C1731" s="74" t="s">
        <v>1811</v>
      </c>
      <c r="D1731" s="42">
        <v>220</v>
      </c>
      <c r="E1731" s="75" t="s">
        <v>1822</v>
      </c>
      <c r="F1731" s="42">
        <v>10</v>
      </c>
      <c r="G1731" s="75" t="s">
        <v>26</v>
      </c>
      <c r="H1731" s="42">
        <v>1</v>
      </c>
      <c r="I1731" s="75" t="s">
        <v>1823</v>
      </c>
      <c r="J1731" s="45">
        <v>0</v>
      </c>
      <c r="K1731" s="46">
        <v>0</v>
      </c>
      <c r="L1731" s="46">
        <v>0</v>
      </c>
      <c r="M1731" s="46">
        <v>0</v>
      </c>
      <c r="N1731" s="47">
        <v>10.5</v>
      </c>
      <c r="O1731" s="46">
        <v>0</v>
      </c>
      <c r="P1731" s="46">
        <v>0</v>
      </c>
      <c r="Q1731" s="46">
        <v>0</v>
      </c>
      <c r="R1731" s="46">
        <v>0</v>
      </c>
      <c r="S1731" s="46">
        <v>10.5</v>
      </c>
      <c r="T1731" s="45">
        <v>0</v>
      </c>
      <c r="U1731" s="46">
        <v>0</v>
      </c>
      <c r="V1731" s="46">
        <v>0</v>
      </c>
      <c r="W1731" s="46">
        <v>0</v>
      </c>
      <c r="X1731" s="47">
        <v>10.5</v>
      </c>
      <c r="Y1731" s="48" t="s">
        <v>26</v>
      </c>
    </row>
    <row r="1732" spans="1:25" x14ac:dyDescent="0.25">
      <c r="A1732" s="73" t="s">
        <v>3</v>
      </c>
      <c r="B1732" s="42" t="s">
        <v>1810</v>
      </c>
      <c r="C1732" s="74" t="s">
        <v>1811</v>
      </c>
      <c r="D1732" s="42">
        <v>220</v>
      </c>
      <c r="E1732" s="75" t="s">
        <v>1824</v>
      </c>
      <c r="F1732" s="42">
        <v>10</v>
      </c>
      <c r="G1732" s="75" t="s">
        <v>26</v>
      </c>
      <c r="H1732" s="42">
        <v>1</v>
      </c>
      <c r="I1732" s="75" t="s">
        <v>1825</v>
      </c>
      <c r="J1732" s="45">
        <v>-2.3975611190807822</v>
      </c>
      <c r="K1732" s="46">
        <v>-3.3000000000000002E-2</v>
      </c>
      <c r="L1732" s="46">
        <v>-2.8500000000000001E-2</v>
      </c>
      <c r="M1732" s="46">
        <v>4.3603325561245902E-2</v>
      </c>
      <c r="N1732" s="47">
        <v>10.5</v>
      </c>
      <c r="O1732" s="46">
        <v>-2.8187902070378561</v>
      </c>
      <c r="P1732" s="46">
        <v>-4.8000000000000001E-2</v>
      </c>
      <c r="Q1732" s="46">
        <v>-1.7999999999999999E-2</v>
      </c>
      <c r="R1732" s="46">
        <v>5.1264022471905188E-2</v>
      </c>
      <c r="S1732" s="46">
        <v>10.5</v>
      </c>
      <c r="T1732" s="45">
        <v>-3.2779987626802161</v>
      </c>
      <c r="U1732" s="46">
        <v>-5.5E-2</v>
      </c>
      <c r="V1732" s="46">
        <v>-2.3E-2</v>
      </c>
      <c r="W1732" s="46">
        <v>5.9615434243155518E-2</v>
      </c>
      <c r="X1732" s="47">
        <v>10.5</v>
      </c>
      <c r="Y1732" s="48" t="s">
        <v>26</v>
      </c>
    </row>
    <row r="1733" spans="1:25" x14ac:dyDescent="0.25">
      <c r="A1733" s="73" t="s">
        <v>3</v>
      </c>
      <c r="B1733" s="42" t="s">
        <v>1810</v>
      </c>
      <c r="C1733" s="74" t="s">
        <v>1811</v>
      </c>
      <c r="D1733" s="42">
        <v>220</v>
      </c>
      <c r="E1733" s="75" t="s">
        <v>1826</v>
      </c>
      <c r="F1733" s="42">
        <v>10</v>
      </c>
      <c r="G1733" s="75" t="s">
        <v>26</v>
      </c>
      <c r="H1733" s="42">
        <v>1</v>
      </c>
      <c r="I1733" s="75" t="s">
        <v>1770</v>
      </c>
      <c r="J1733" s="45">
        <v>-2.4190726157938602</v>
      </c>
      <c r="K1733" s="46">
        <v>-3.3600000000000005E-2</v>
      </c>
      <c r="L1733" s="46">
        <v>-2.8399999999999998E-2</v>
      </c>
      <c r="M1733" s="46">
        <v>4.3994545116411876E-2</v>
      </c>
      <c r="N1733" s="47">
        <v>10.5</v>
      </c>
      <c r="O1733" s="46">
        <v>-3.2014452518636443</v>
      </c>
      <c r="P1733" s="46">
        <v>-5.3700000000000005E-2</v>
      </c>
      <c r="Q1733" s="46">
        <v>-2.2499999999999999E-2</v>
      </c>
      <c r="R1733" s="46">
        <v>5.8223191255718718E-2</v>
      </c>
      <c r="S1733" s="46">
        <v>10.5</v>
      </c>
      <c r="T1733" s="45">
        <v>-3.3759856207579775</v>
      </c>
      <c r="U1733" s="46">
        <v>-5.3399999999999996E-2</v>
      </c>
      <c r="V1733" s="46">
        <v>-3.0300000000000001E-2</v>
      </c>
      <c r="W1733" s="46">
        <v>6.1397475518135104E-2</v>
      </c>
      <c r="X1733" s="47">
        <v>10.5</v>
      </c>
      <c r="Y1733" s="48" t="s">
        <v>26</v>
      </c>
    </row>
    <row r="1734" spans="1:25" x14ac:dyDescent="0.25">
      <c r="A1734" s="73" t="s">
        <v>3</v>
      </c>
      <c r="B1734" s="42" t="s">
        <v>1810</v>
      </c>
      <c r="C1734" s="74" t="s">
        <v>1811</v>
      </c>
      <c r="D1734" s="42">
        <v>220</v>
      </c>
      <c r="E1734" s="75" t="s">
        <v>1827</v>
      </c>
      <c r="F1734" s="42">
        <v>10</v>
      </c>
      <c r="G1734" s="75" t="s">
        <v>26</v>
      </c>
      <c r="H1734" s="42">
        <v>1</v>
      </c>
      <c r="I1734" s="75" t="s">
        <v>1828</v>
      </c>
      <c r="J1734" s="45">
        <v>0</v>
      </c>
      <c r="K1734" s="46">
        <v>0</v>
      </c>
      <c r="L1734" s="46">
        <v>0</v>
      </c>
      <c r="M1734" s="46">
        <v>0</v>
      </c>
      <c r="N1734" s="47">
        <v>10.5</v>
      </c>
      <c r="O1734" s="46">
        <v>0</v>
      </c>
      <c r="P1734" s="46">
        <v>0</v>
      </c>
      <c r="Q1734" s="46">
        <v>0</v>
      </c>
      <c r="R1734" s="46">
        <v>0</v>
      </c>
      <c r="S1734" s="46">
        <v>10.5</v>
      </c>
      <c r="T1734" s="45">
        <v>0</v>
      </c>
      <c r="U1734" s="46">
        <v>0</v>
      </c>
      <c r="V1734" s="46">
        <v>0</v>
      </c>
      <c r="W1734" s="46">
        <v>0</v>
      </c>
      <c r="X1734" s="47">
        <v>10.5</v>
      </c>
      <c r="Y1734" s="48" t="s">
        <v>26</v>
      </c>
    </row>
    <row r="1735" spans="1:25" x14ac:dyDescent="0.25">
      <c r="A1735" s="73" t="s">
        <v>3</v>
      </c>
      <c r="B1735" s="42" t="s">
        <v>1810</v>
      </c>
      <c r="C1735" s="74" t="s">
        <v>1811</v>
      </c>
      <c r="D1735" s="42">
        <v>220</v>
      </c>
      <c r="E1735" s="75" t="s">
        <v>1829</v>
      </c>
      <c r="F1735" s="42">
        <v>10</v>
      </c>
      <c r="G1735" s="75" t="s">
        <v>26</v>
      </c>
      <c r="H1735" s="42">
        <v>1</v>
      </c>
      <c r="I1735" s="75" t="s">
        <v>1770</v>
      </c>
      <c r="J1735" s="45">
        <v>-0.14996110888042227</v>
      </c>
      <c r="K1735" s="46">
        <v>-2.1000000000000003E-3</v>
      </c>
      <c r="L1735" s="46">
        <v>0</v>
      </c>
      <c r="M1735" s="46">
        <v>2.1000000000000003E-3</v>
      </c>
      <c r="N1735" s="47">
        <v>10.5</v>
      </c>
      <c r="O1735" s="46">
        <v>-0.13272419981370709</v>
      </c>
      <c r="P1735" s="46">
        <v>-2.1000000000000003E-3</v>
      </c>
      <c r="Q1735" s="46">
        <v>0</v>
      </c>
      <c r="R1735" s="46">
        <v>2.1000000000000003E-3</v>
      </c>
      <c r="S1735" s="46">
        <v>10.5</v>
      </c>
      <c r="T1735" s="45">
        <v>-0.14081713882673799</v>
      </c>
      <c r="U1735" s="46">
        <v>-2.1000000000000003E-3</v>
      </c>
      <c r="V1735" s="46">
        <v>0</v>
      </c>
      <c r="W1735" s="46">
        <v>2.1000000000000003E-3</v>
      </c>
      <c r="X1735" s="47">
        <v>10.5</v>
      </c>
      <c r="Y1735" s="48" t="s">
        <v>26</v>
      </c>
    </row>
    <row r="1736" spans="1:25" x14ac:dyDescent="0.25">
      <c r="A1736" s="73" t="s">
        <v>3</v>
      </c>
      <c r="B1736" s="42" t="s">
        <v>1810</v>
      </c>
      <c r="C1736" s="74" t="s">
        <v>1811</v>
      </c>
      <c r="D1736" s="42">
        <v>220</v>
      </c>
      <c r="E1736" s="75" t="s">
        <v>1830</v>
      </c>
      <c r="F1736" s="42">
        <v>10</v>
      </c>
      <c r="G1736" s="75" t="s">
        <v>55</v>
      </c>
      <c r="H1736" s="42">
        <v>1</v>
      </c>
      <c r="I1736" s="75" t="s">
        <v>1831</v>
      </c>
      <c r="J1736" s="45">
        <v>-0.77176163689798216</v>
      </c>
      <c r="K1736" s="46">
        <v>-1.4E-2</v>
      </c>
      <c r="L1736" s="46">
        <v>-1E-3</v>
      </c>
      <c r="M1736" s="46">
        <v>1.4035668847618201E-2</v>
      </c>
      <c r="N1736" s="47">
        <v>10.5</v>
      </c>
      <c r="O1736" s="46">
        <v>-0.71692633591341048</v>
      </c>
      <c r="P1736" s="46">
        <v>-1.2999999999999999E-2</v>
      </c>
      <c r="Q1736" s="46">
        <v>-1E-3</v>
      </c>
      <c r="R1736" s="46">
        <v>1.3038404810405297E-2</v>
      </c>
      <c r="S1736" s="46">
        <v>10.5</v>
      </c>
      <c r="T1736" s="45">
        <v>-0.77176163689798216</v>
      </c>
      <c r="U1736" s="46">
        <v>-1.4E-2</v>
      </c>
      <c r="V1736" s="46">
        <v>-1E-3</v>
      </c>
      <c r="W1736" s="46">
        <v>1.4035668847618201E-2</v>
      </c>
      <c r="X1736" s="47">
        <v>10.5</v>
      </c>
      <c r="Y1736" s="48" t="s">
        <v>26</v>
      </c>
    </row>
    <row r="1737" spans="1:25" x14ac:dyDescent="0.25">
      <c r="A1737" s="77" t="s">
        <v>3</v>
      </c>
      <c r="B1737" s="50" t="s">
        <v>1810</v>
      </c>
      <c r="C1737" s="78" t="s">
        <v>1811</v>
      </c>
      <c r="D1737" s="50">
        <v>220</v>
      </c>
      <c r="E1737" s="78" t="s">
        <v>1832</v>
      </c>
      <c r="F1737" s="50">
        <v>110</v>
      </c>
      <c r="G1737" s="78" t="s">
        <v>26</v>
      </c>
      <c r="H1737" s="50" t="s">
        <v>26</v>
      </c>
      <c r="I1737" s="78" t="s">
        <v>26</v>
      </c>
      <c r="J1737" s="51">
        <v>7.4894988211890787</v>
      </c>
      <c r="K1737" s="52">
        <v>1.3080000000000001</v>
      </c>
      <c r="L1737" s="52">
        <v>0.84399999999999997</v>
      </c>
      <c r="M1737" s="52">
        <v>1.5566630977832037</v>
      </c>
      <c r="N1737" s="53">
        <v>120</v>
      </c>
      <c r="O1737" s="52">
        <v>11.374949124835355</v>
      </c>
      <c r="P1737" s="52">
        <v>2.1800000000000002</v>
      </c>
      <c r="Q1737" s="52">
        <v>0.91500000000000004</v>
      </c>
      <c r="R1737" s="52">
        <v>2.3642387781271164</v>
      </c>
      <c r="S1737" s="52">
        <v>120</v>
      </c>
      <c r="T1737" s="51">
        <v>9.6077575234614265</v>
      </c>
      <c r="U1737" s="52">
        <v>1.8069999999999999</v>
      </c>
      <c r="V1737" s="52">
        <v>0.85</v>
      </c>
      <c r="W1737" s="52">
        <v>1.9969349012924782</v>
      </c>
      <c r="X1737" s="53">
        <v>120</v>
      </c>
      <c r="Y1737" s="54" t="s">
        <v>26</v>
      </c>
    </row>
    <row r="1738" spans="1:25" x14ac:dyDescent="0.25">
      <c r="A1738" s="132" t="s">
        <v>3</v>
      </c>
      <c r="B1738" s="133" t="s">
        <v>1810</v>
      </c>
      <c r="C1738" s="134" t="s">
        <v>1811</v>
      </c>
      <c r="D1738" s="133">
        <v>220</v>
      </c>
      <c r="E1738" s="134" t="s">
        <v>1833</v>
      </c>
      <c r="F1738" s="133">
        <v>35</v>
      </c>
      <c r="G1738" s="134" t="s">
        <v>26</v>
      </c>
      <c r="H1738" s="133" t="s">
        <v>26</v>
      </c>
      <c r="I1738" s="134" t="s">
        <v>26</v>
      </c>
      <c r="J1738" s="135">
        <v>0.25251329264607625</v>
      </c>
      <c r="K1738" s="136">
        <v>1.2999999999999999E-2</v>
      </c>
      <c r="L1738" s="136">
        <v>0.01</v>
      </c>
      <c r="M1738" s="136">
        <v>1.6401219466856725E-2</v>
      </c>
      <c r="N1738" s="137">
        <v>37.5</v>
      </c>
      <c r="O1738" s="136">
        <v>0.25592563443859084</v>
      </c>
      <c r="P1738" s="136">
        <v>1.2999999999999999E-2</v>
      </c>
      <c r="Q1738" s="136">
        <v>0.01</v>
      </c>
      <c r="R1738" s="136">
        <v>1.6401219466856725E-2</v>
      </c>
      <c r="S1738" s="136">
        <v>37</v>
      </c>
      <c r="T1738" s="135">
        <v>0.25592563443859084</v>
      </c>
      <c r="U1738" s="136">
        <v>0.01</v>
      </c>
      <c r="V1738" s="136">
        <v>1.2999999999999999E-2</v>
      </c>
      <c r="W1738" s="136">
        <v>1.6401219466856725E-2</v>
      </c>
      <c r="X1738" s="137">
        <v>37</v>
      </c>
      <c r="Y1738" s="138" t="s">
        <v>26</v>
      </c>
    </row>
    <row r="1739" spans="1:25" x14ac:dyDescent="0.25">
      <c r="A1739" s="139" t="s">
        <v>3</v>
      </c>
      <c r="B1739" s="140" t="s">
        <v>1810</v>
      </c>
      <c r="C1739" s="141" t="s">
        <v>1811</v>
      </c>
      <c r="D1739" s="140">
        <v>220</v>
      </c>
      <c r="E1739" s="141" t="s">
        <v>1834</v>
      </c>
      <c r="F1739" s="140">
        <v>10</v>
      </c>
      <c r="G1739" s="141" t="s">
        <v>33</v>
      </c>
      <c r="H1739" s="140">
        <v>2</v>
      </c>
      <c r="I1739" s="141" t="s">
        <v>26</v>
      </c>
      <c r="J1739" s="142">
        <v>85.425863948177408</v>
      </c>
      <c r="K1739" s="143">
        <v>1.3049999999999999</v>
      </c>
      <c r="L1739" s="143">
        <v>0.84299999999999997</v>
      </c>
      <c r="M1739" s="143">
        <v>1.553600334706452</v>
      </c>
      <c r="N1739" s="144">
        <v>10.5</v>
      </c>
      <c r="O1739" s="143">
        <v>129.83422187569818</v>
      </c>
      <c r="P1739" s="143">
        <v>2.1779999999999999</v>
      </c>
      <c r="Q1739" s="143">
        <v>0.91200000000000003</v>
      </c>
      <c r="R1739" s="143">
        <v>2.3612344229237383</v>
      </c>
      <c r="S1739" s="143">
        <v>10.5</v>
      </c>
      <c r="T1739" s="142">
        <v>109.73933245849172</v>
      </c>
      <c r="U1739" s="143">
        <v>1.8089999999999999</v>
      </c>
      <c r="V1739" s="143">
        <v>0.84299999999999997</v>
      </c>
      <c r="W1739" s="143">
        <v>1.995778043771401</v>
      </c>
      <c r="X1739" s="144">
        <v>10.5</v>
      </c>
      <c r="Y1739" s="145" t="s">
        <v>26</v>
      </c>
    </row>
    <row r="1740" spans="1:25" x14ac:dyDescent="0.25">
      <c r="A1740" s="73" t="s">
        <v>3</v>
      </c>
      <c r="B1740" s="42" t="s">
        <v>1810</v>
      </c>
      <c r="C1740" s="74" t="s">
        <v>1811</v>
      </c>
      <c r="D1740" s="42">
        <v>220</v>
      </c>
      <c r="E1740" s="75" t="s">
        <v>1835</v>
      </c>
      <c r="F1740" s="42">
        <v>10</v>
      </c>
      <c r="G1740" s="75" t="s">
        <v>26</v>
      </c>
      <c r="H1740" s="42">
        <v>2</v>
      </c>
      <c r="I1740" s="75" t="s">
        <v>1774</v>
      </c>
      <c r="J1740" s="45">
        <v>-17.214383410994149</v>
      </c>
      <c r="K1740" s="46">
        <v>-0.27279999999999999</v>
      </c>
      <c r="L1740" s="46">
        <v>-0.15359999999999999</v>
      </c>
      <c r="M1740" s="46">
        <v>0.31306996023253331</v>
      </c>
      <c r="N1740" s="47">
        <v>10.5</v>
      </c>
      <c r="O1740" s="46">
        <v>-27.753568407230897</v>
      </c>
      <c r="P1740" s="46">
        <v>-0.48280000000000001</v>
      </c>
      <c r="Q1740" s="46">
        <v>-0.1472</v>
      </c>
      <c r="R1740" s="46">
        <v>0.50474120101295472</v>
      </c>
      <c r="S1740" s="46">
        <v>10.5</v>
      </c>
      <c r="T1740" s="45">
        <v>-26.049641545345064</v>
      </c>
      <c r="U1740" s="46">
        <v>-0.44080000000000003</v>
      </c>
      <c r="V1740" s="46">
        <v>-0.1736</v>
      </c>
      <c r="W1740" s="46">
        <v>0.47375267809269428</v>
      </c>
      <c r="X1740" s="47">
        <v>10.5</v>
      </c>
      <c r="Y1740" s="48" t="s">
        <v>26</v>
      </c>
    </row>
    <row r="1741" spans="1:25" x14ac:dyDescent="0.25">
      <c r="A1741" s="73" t="s">
        <v>3</v>
      </c>
      <c r="B1741" s="42" t="s">
        <v>1810</v>
      </c>
      <c r="C1741" s="74" t="s">
        <v>1811</v>
      </c>
      <c r="D1741" s="42">
        <v>220</v>
      </c>
      <c r="E1741" s="75" t="s">
        <v>1836</v>
      </c>
      <c r="F1741" s="42">
        <v>10</v>
      </c>
      <c r="G1741" s="75" t="s">
        <v>26</v>
      </c>
      <c r="H1741" s="42">
        <v>2</v>
      </c>
      <c r="I1741" s="75" t="s">
        <v>1837</v>
      </c>
      <c r="J1741" s="45">
        <v>-17.021993687151099</v>
      </c>
      <c r="K1741" s="46">
        <v>-0.28399999999999997</v>
      </c>
      <c r="L1741" s="46">
        <v>-0.1232</v>
      </c>
      <c r="M1741" s="46">
        <v>0.30957105807875512</v>
      </c>
      <c r="N1741" s="47">
        <v>10.5</v>
      </c>
      <c r="O1741" s="46">
        <v>-20.477835297539801</v>
      </c>
      <c r="P1741" s="46">
        <v>-0.3548</v>
      </c>
      <c r="Q1741" s="46">
        <v>-0.11320000000000001</v>
      </c>
      <c r="R1741" s="46">
        <v>0.3724208372258459</v>
      </c>
      <c r="S1741" s="46">
        <v>10.5</v>
      </c>
      <c r="T1741" s="45">
        <v>-21.215194429435719</v>
      </c>
      <c r="U1741" s="46">
        <v>-0.36</v>
      </c>
      <c r="V1741" s="46">
        <v>-0.13880000000000001</v>
      </c>
      <c r="W1741" s="46">
        <v>0.3858308437644663</v>
      </c>
      <c r="X1741" s="47">
        <v>10.5</v>
      </c>
      <c r="Y1741" s="48" t="s">
        <v>26</v>
      </c>
    </row>
    <row r="1742" spans="1:25" x14ac:dyDescent="0.25">
      <c r="A1742" s="73" t="s">
        <v>3</v>
      </c>
      <c r="B1742" s="42" t="s">
        <v>1810</v>
      </c>
      <c r="C1742" s="74" t="s">
        <v>1811</v>
      </c>
      <c r="D1742" s="42">
        <v>220</v>
      </c>
      <c r="E1742" s="75" t="s">
        <v>1838</v>
      </c>
      <c r="F1742" s="42">
        <v>10</v>
      </c>
      <c r="G1742" s="75" t="s">
        <v>26</v>
      </c>
      <c r="H1742" s="42">
        <v>2</v>
      </c>
      <c r="I1742" s="75" t="s">
        <v>1821</v>
      </c>
      <c r="J1742" s="45">
        <v>-23.623289429648583</v>
      </c>
      <c r="K1742" s="46">
        <v>-0.31680000000000003</v>
      </c>
      <c r="L1742" s="46">
        <v>-0.29020000000000001</v>
      </c>
      <c r="M1742" s="46">
        <v>0.42962574410758958</v>
      </c>
      <c r="N1742" s="47">
        <v>10.5</v>
      </c>
      <c r="O1742" s="46">
        <v>-35.170897747639387</v>
      </c>
      <c r="P1742" s="46">
        <v>-0.47660000000000002</v>
      </c>
      <c r="Q1742" s="46">
        <v>-0.42660000000000003</v>
      </c>
      <c r="R1742" s="46">
        <v>0.63963670939057282</v>
      </c>
      <c r="S1742" s="46">
        <v>10.5</v>
      </c>
      <c r="T1742" s="45">
        <v>-23.506030168248252</v>
      </c>
      <c r="U1742" s="46">
        <v>-0.34399999999999997</v>
      </c>
      <c r="V1742" s="46">
        <v>-0.25380000000000003</v>
      </c>
      <c r="W1742" s="46">
        <v>0.42749320462435425</v>
      </c>
      <c r="X1742" s="47">
        <v>10.5</v>
      </c>
      <c r="Y1742" s="48" t="s">
        <v>26</v>
      </c>
    </row>
    <row r="1743" spans="1:25" x14ac:dyDescent="0.25">
      <c r="A1743" s="73" t="s">
        <v>3</v>
      </c>
      <c r="B1743" s="42" t="s">
        <v>1810</v>
      </c>
      <c r="C1743" s="74" t="s">
        <v>1811</v>
      </c>
      <c r="D1743" s="42">
        <v>220</v>
      </c>
      <c r="E1743" s="75" t="s">
        <v>1839</v>
      </c>
      <c r="F1743" s="42">
        <v>10</v>
      </c>
      <c r="G1743" s="75" t="s">
        <v>26</v>
      </c>
      <c r="H1743" s="42">
        <v>2</v>
      </c>
      <c r="I1743" s="75" t="s">
        <v>1840</v>
      </c>
      <c r="J1743" s="45">
        <v>-19.99972184235898</v>
      </c>
      <c r="K1743" s="46">
        <v>-0.31039999999999995</v>
      </c>
      <c r="L1743" s="46">
        <v>-0.18959999999999999</v>
      </c>
      <c r="M1743" s="46">
        <v>0.36372561086621324</v>
      </c>
      <c r="N1743" s="47">
        <v>10.5</v>
      </c>
      <c r="O1743" s="46">
        <v>-37.060486605312192</v>
      </c>
      <c r="P1743" s="46">
        <v>-0.65039999999999998</v>
      </c>
      <c r="Q1743" s="46">
        <v>-0.17680000000000001</v>
      </c>
      <c r="R1743" s="46">
        <v>0.67400178041307868</v>
      </c>
      <c r="S1743" s="46">
        <v>10.5</v>
      </c>
      <c r="T1743" s="45">
        <v>-30.012504322729285</v>
      </c>
      <c r="U1743" s="46">
        <v>-0.50880000000000003</v>
      </c>
      <c r="V1743" s="46">
        <v>-0.1976</v>
      </c>
      <c r="W1743" s="46">
        <v>0.54582341466815076</v>
      </c>
      <c r="X1743" s="47">
        <v>10.5</v>
      </c>
      <c r="Y1743" s="48" t="s">
        <v>26</v>
      </c>
    </row>
    <row r="1744" spans="1:25" x14ac:dyDescent="0.25">
      <c r="A1744" s="73" t="s">
        <v>3</v>
      </c>
      <c r="B1744" s="42" t="s">
        <v>1810</v>
      </c>
      <c r="C1744" s="74" t="s">
        <v>1811</v>
      </c>
      <c r="D1744" s="42">
        <v>220</v>
      </c>
      <c r="E1744" s="75" t="s">
        <v>1841</v>
      </c>
      <c r="F1744" s="42">
        <v>0</v>
      </c>
      <c r="G1744" s="75" t="s">
        <v>26</v>
      </c>
      <c r="H1744" s="42" t="s">
        <v>26</v>
      </c>
      <c r="I1744" s="75" t="s">
        <v>26</v>
      </c>
      <c r="J1744" s="45">
        <v>0</v>
      </c>
      <c r="K1744" s="46">
        <v>0</v>
      </c>
      <c r="L1744" s="46">
        <v>0</v>
      </c>
      <c r="M1744" s="46">
        <v>0</v>
      </c>
      <c r="N1744" s="47">
        <v>0</v>
      </c>
      <c r="O1744" s="46">
        <v>0</v>
      </c>
      <c r="P1744" s="46">
        <v>0</v>
      </c>
      <c r="Q1744" s="46">
        <v>0</v>
      </c>
      <c r="R1744" s="46">
        <v>0</v>
      </c>
      <c r="S1744" s="46">
        <v>0</v>
      </c>
      <c r="T1744" s="45">
        <v>0</v>
      </c>
      <c r="U1744" s="46">
        <v>0</v>
      </c>
      <c r="V1744" s="46">
        <v>0</v>
      </c>
      <c r="W1744" s="46">
        <v>0</v>
      </c>
      <c r="X1744" s="47">
        <v>0</v>
      </c>
      <c r="Y1744" s="48" t="s">
        <v>26</v>
      </c>
    </row>
    <row r="1745" spans="1:25" x14ac:dyDescent="0.25">
      <c r="A1745" s="73" t="s">
        <v>3</v>
      </c>
      <c r="B1745" s="42" t="s">
        <v>1810</v>
      </c>
      <c r="C1745" s="74" t="s">
        <v>1811</v>
      </c>
      <c r="D1745" s="42">
        <v>220</v>
      </c>
      <c r="E1745" s="75" t="s">
        <v>1842</v>
      </c>
      <c r="F1745" s="42">
        <v>10</v>
      </c>
      <c r="G1745" s="75" t="s">
        <v>26</v>
      </c>
      <c r="H1745" s="42">
        <v>2</v>
      </c>
      <c r="I1745" s="75" t="s">
        <v>1843</v>
      </c>
      <c r="J1745" s="45">
        <v>-1.4255629697776275</v>
      </c>
      <c r="K1745" s="46">
        <v>-1.6E-2</v>
      </c>
      <c r="L1745" s="46">
        <v>-2.0399999999999998E-2</v>
      </c>
      <c r="M1745" s="46">
        <v>2.592604867695808E-2</v>
      </c>
      <c r="N1745" s="47">
        <v>10.5</v>
      </c>
      <c r="O1745" s="46">
        <v>-3.6355347093415169</v>
      </c>
      <c r="P1745" s="46">
        <v>-6.4000000000000001E-2</v>
      </c>
      <c r="Q1745" s="46">
        <v>-1.66E-2</v>
      </c>
      <c r="R1745" s="46">
        <v>6.6117773707226407E-2</v>
      </c>
      <c r="S1745" s="46">
        <v>10.5</v>
      </c>
      <c r="T1745" s="45">
        <v>-1.7072164647300003</v>
      </c>
      <c r="U1745" s="46">
        <v>-2.4399999999999998E-2</v>
      </c>
      <c r="V1745" s="46">
        <v>-1.9199999999999998E-2</v>
      </c>
      <c r="W1745" s="46">
        <v>3.1048349392520044E-2</v>
      </c>
      <c r="X1745" s="47">
        <v>10.5</v>
      </c>
      <c r="Y1745" s="48" t="s">
        <v>26</v>
      </c>
    </row>
    <row r="1746" spans="1:25" x14ac:dyDescent="0.25">
      <c r="A1746" s="73" t="s">
        <v>3</v>
      </c>
      <c r="B1746" s="42" t="s">
        <v>1810</v>
      </c>
      <c r="C1746" s="74" t="s">
        <v>1811</v>
      </c>
      <c r="D1746" s="42">
        <v>220</v>
      </c>
      <c r="E1746" s="75" t="s">
        <v>1844</v>
      </c>
      <c r="F1746" s="42">
        <v>10</v>
      </c>
      <c r="G1746" s="75" t="s">
        <v>26</v>
      </c>
      <c r="H1746" s="42">
        <v>2</v>
      </c>
      <c r="I1746" s="75" t="s">
        <v>1770</v>
      </c>
      <c r="J1746" s="45">
        <v>-1.7271146951109029</v>
      </c>
      <c r="K1746" s="46">
        <v>-2.52E-2</v>
      </c>
      <c r="L1746" s="46">
        <v>-1.8749999999999999E-2</v>
      </c>
      <c r="M1746" s="46">
        <v>3.1410229225524604E-2</v>
      </c>
      <c r="N1746" s="47">
        <v>10.5</v>
      </c>
      <c r="O1746" s="46">
        <v>-1.6739094327697799</v>
      </c>
      <c r="P1746" s="46">
        <v>-2.1299999999999999E-2</v>
      </c>
      <c r="Q1746" s="46">
        <v>-2.1749999999999999E-2</v>
      </c>
      <c r="R1746" s="46">
        <v>3.0442609940673614E-2</v>
      </c>
      <c r="S1746" s="46">
        <v>10.5</v>
      </c>
      <c r="T1746" s="45">
        <v>-1.6845435805671314</v>
      </c>
      <c r="U1746" s="46">
        <v>-2.325E-2</v>
      </c>
      <c r="V1746" s="46">
        <v>-1.9949999999999999E-2</v>
      </c>
      <c r="W1746" s="46">
        <v>3.0636008225615817E-2</v>
      </c>
      <c r="X1746" s="47">
        <v>10.5</v>
      </c>
      <c r="Y1746" s="48" t="s">
        <v>26</v>
      </c>
    </row>
    <row r="1747" spans="1:25" x14ac:dyDescent="0.25">
      <c r="A1747" s="73" t="s">
        <v>3</v>
      </c>
      <c r="B1747" s="42" t="s">
        <v>1810</v>
      </c>
      <c r="C1747" s="74" t="s">
        <v>1811</v>
      </c>
      <c r="D1747" s="42">
        <v>220</v>
      </c>
      <c r="E1747" s="75" t="s">
        <v>1845</v>
      </c>
      <c r="F1747" s="42">
        <v>10</v>
      </c>
      <c r="G1747" s="75" t="s">
        <v>26</v>
      </c>
      <c r="H1747" s="42">
        <v>2</v>
      </c>
      <c r="I1747" s="75" t="s">
        <v>1828</v>
      </c>
      <c r="J1747" s="45">
        <v>-1.8849766073560879</v>
      </c>
      <c r="K1747" s="46">
        <v>-2.2800000000000001E-2</v>
      </c>
      <c r="L1747" s="46">
        <v>-2.5600000000000001E-2</v>
      </c>
      <c r="M1747" s="46">
        <v>3.4281190177705326E-2</v>
      </c>
      <c r="N1747" s="47">
        <v>10.5</v>
      </c>
      <c r="O1747" s="46">
        <v>-2.8308846294641468</v>
      </c>
      <c r="P1747" s="46">
        <v>-4.4200000000000003E-2</v>
      </c>
      <c r="Q1747" s="46">
        <v>-2.64E-2</v>
      </c>
      <c r="R1747" s="46">
        <v>5.1483978090275814E-2</v>
      </c>
      <c r="S1747" s="46">
        <v>10.5</v>
      </c>
      <c r="T1747" s="45">
        <v>-1.7701309464695774</v>
      </c>
      <c r="U1747" s="46">
        <v>-2.1000000000000001E-2</v>
      </c>
      <c r="V1747" s="46">
        <v>-2.4399999999999998E-2</v>
      </c>
      <c r="W1747" s="46">
        <v>3.2192545721020573E-2</v>
      </c>
      <c r="X1747" s="47">
        <v>10.5</v>
      </c>
      <c r="Y1747" s="48" t="s">
        <v>26</v>
      </c>
    </row>
    <row r="1748" spans="1:25" x14ac:dyDescent="0.25">
      <c r="A1748" s="73" t="s">
        <v>3</v>
      </c>
      <c r="B1748" s="42" t="s">
        <v>1810</v>
      </c>
      <c r="C1748" s="74" t="s">
        <v>1811</v>
      </c>
      <c r="D1748" s="42">
        <v>220</v>
      </c>
      <c r="E1748" s="75" t="s">
        <v>1846</v>
      </c>
      <c r="F1748" s="42">
        <v>10</v>
      </c>
      <c r="G1748" s="75" t="s">
        <v>26</v>
      </c>
      <c r="H1748" s="42">
        <v>2</v>
      </c>
      <c r="I1748" s="75" t="s">
        <v>1847</v>
      </c>
      <c r="J1748" s="45">
        <v>-1.7269374410122877</v>
      </c>
      <c r="K1748" s="46">
        <v>-2.2800000000000001E-2</v>
      </c>
      <c r="L1748" s="46">
        <v>-2.1600000000000001E-2</v>
      </c>
      <c r="M1748" s="46">
        <v>3.1407005587925765E-2</v>
      </c>
      <c r="N1748" s="47">
        <v>10.5</v>
      </c>
      <c r="O1748" s="46">
        <v>-2.3518475071528298</v>
      </c>
      <c r="P1748" s="46">
        <v>-3.8799999999999994E-2</v>
      </c>
      <c r="Q1748" s="46">
        <v>-1.7999999999999999E-2</v>
      </c>
      <c r="R1748" s="46">
        <v>4.2771953427450556E-2</v>
      </c>
      <c r="S1748" s="46">
        <v>10.5</v>
      </c>
      <c r="T1748" s="45">
        <v>-2.793621933472862</v>
      </c>
      <c r="U1748" s="46">
        <v>-4.5200000000000004E-2</v>
      </c>
      <c r="V1748" s="46">
        <v>-2.3199999999999998E-2</v>
      </c>
      <c r="W1748" s="46">
        <v>5.0806298822094885E-2</v>
      </c>
      <c r="X1748" s="47">
        <v>10.5</v>
      </c>
      <c r="Y1748" s="48" t="s">
        <v>26</v>
      </c>
    </row>
    <row r="1749" spans="1:25" x14ac:dyDescent="0.25">
      <c r="A1749" s="73" t="s">
        <v>3</v>
      </c>
      <c r="B1749" s="42" t="s">
        <v>1810</v>
      </c>
      <c r="C1749" s="74" t="s">
        <v>1811</v>
      </c>
      <c r="D1749" s="42">
        <v>220</v>
      </c>
      <c r="E1749" s="75" t="s">
        <v>1848</v>
      </c>
      <c r="F1749" s="42">
        <v>10</v>
      </c>
      <c r="G1749" s="75" t="s">
        <v>26</v>
      </c>
      <c r="H1749" s="42">
        <v>2</v>
      </c>
      <c r="I1749" s="75" t="s">
        <v>1770</v>
      </c>
      <c r="J1749" s="45">
        <v>0</v>
      </c>
      <c r="K1749" s="46">
        <v>0</v>
      </c>
      <c r="L1749" s="46">
        <v>0</v>
      </c>
      <c r="M1749" s="46">
        <v>0</v>
      </c>
      <c r="N1749" s="47">
        <v>10.5</v>
      </c>
      <c r="O1749" s="46">
        <v>0</v>
      </c>
      <c r="P1749" s="46">
        <v>0</v>
      </c>
      <c r="Q1749" s="46">
        <v>0</v>
      </c>
      <c r="R1749" s="46">
        <v>0</v>
      </c>
      <c r="S1749" s="46">
        <v>10.5</v>
      </c>
      <c r="T1749" s="45">
        <v>0</v>
      </c>
      <c r="U1749" s="46">
        <v>0</v>
      </c>
      <c r="V1749" s="46">
        <v>0</v>
      </c>
      <c r="W1749" s="46">
        <v>0</v>
      </c>
      <c r="X1749" s="47">
        <v>10.5</v>
      </c>
      <c r="Y1749" s="48" t="s">
        <v>26</v>
      </c>
    </row>
    <row r="1750" spans="1:25" ht="15.75" thickBot="1" x14ac:dyDescent="0.3">
      <c r="A1750" s="92" t="s">
        <v>3</v>
      </c>
      <c r="B1750" s="56" t="s">
        <v>1810</v>
      </c>
      <c r="C1750" s="97" t="s">
        <v>1811</v>
      </c>
      <c r="D1750" s="56">
        <v>220</v>
      </c>
      <c r="E1750" s="95" t="s">
        <v>1849</v>
      </c>
      <c r="F1750" s="56">
        <v>10</v>
      </c>
      <c r="G1750" s="95" t="s">
        <v>55</v>
      </c>
      <c r="H1750" s="56">
        <v>2</v>
      </c>
      <c r="I1750" s="95" t="s">
        <v>1850</v>
      </c>
      <c r="J1750" s="58">
        <v>0</v>
      </c>
      <c r="K1750" s="59">
        <v>0</v>
      </c>
      <c r="L1750" s="59">
        <v>0</v>
      </c>
      <c r="M1750" s="59">
        <v>0</v>
      </c>
      <c r="N1750" s="60">
        <v>10.5</v>
      </c>
      <c r="O1750" s="59">
        <v>0</v>
      </c>
      <c r="P1750" s="59">
        <v>0</v>
      </c>
      <c r="Q1750" s="59">
        <v>0</v>
      </c>
      <c r="R1750" s="59">
        <v>0</v>
      </c>
      <c r="S1750" s="59">
        <v>10.5</v>
      </c>
      <c r="T1750" s="58">
        <v>0</v>
      </c>
      <c r="U1750" s="59">
        <v>0</v>
      </c>
      <c r="V1750" s="59">
        <v>0</v>
      </c>
      <c r="W1750" s="59">
        <v>0</v>
      </c>
      <c r="X1750" s="60">
        <v>10.5</v>
      </c>
      <c r="Y1750" s="61" t="s">
        <v>26</v>
      </c>
    </row>
    <row r="1751" spans="1:25" x14ac:dyDescent="0.25">
      <c r="A1751" s="69" t="s">
        <v>3</v>
      </c>
      <c r="B1751" s="30" t="s">
        <v>1851</v>
      </c>
      <c r="C1751" s="70" t="s">
        <v>1764</v>
      </c>
      <c r="D1751" s="30">
        <v>110</v>
      </c>
      <c r="E1751" s="70" t="s">
        <v>32</v>
      </c>
      <c r="F1751" s="30">
        <v>6</v>
      </c>
      <c r="G1751" s="70" t="s">
        <v>33</v>
      </c>
      <c r="H1751" s="30">
        <v>1</v>
      </c>
      <c r="I1751" s="70" t="s">
        <v>26</v>
      </c>
      <c r="J1751" s="31">
        <v>81.080000440023227</v>
      </c>
      <c r="K1751" s="32">
        <v>0.56000000000000005</v>
      </c>
      <c r="L1751" s="32">
        <v>0.70299999999999996</v>
      </c>
      <c r="M1751" s="32">
        <v>0.89878195353489376</v>
      </c>
      <c r="N1751" s="33">
        <v>6.4</v>
      </c>
      <c r="O1751" s="32">
        <v>129.74838555715252</v>
      </c>
      <c r="P1751" s="32">
        <v>1.071</v>
      </c>
      <c r="Q1751" s="32">
        <v>0.96</v>
      </c>
      <c r="R1751" s="32">
        <v>1.4382770943041538</v>
      </c>
      <c r="S1751" s="32">
        <v>6.4</v>
      </c>
      <c r="T1751" s="31">
        <v>102.65268258641612</v>
      </c>
      <c r="U1751" s="32">
        <v>0.86099999999999999</v>
      </c>
      <c r="V1751" s="32">
        <v>0.74399999999999999</v>
      </c>
      <c r="W1751" s="32">
        <v>1.1379178353466475</v>
      </c>
      <c r="X1751" s="33">
        <v>6.4</v>
      </c>
      <c r="Y1751" s="34" t="s">
        <v>26</v>
      </c>
    </row>
    <row r="1752" spans="1:25" x14ac:dyDescent="0.25">
      <c r="A1752" s="73" t="s">
        <v>3</v>
      </c>
      <c r="B1752" s="42" t="s">
        <v>1851</v>
      </c>
      <c r="C1752" s="74" t="s">
        <v>1764</v>
      </c>
      <c r="D1752" s="42">
        <v>110</v>
      </c>
      <c r="E1752" s="75" t="s">
        <v>1852</v>
      </c>
      <c r="F1752" s="42">
        <v>6</v>
      </c>
      <c r="G1752" s="75" t="s">
        <v>26</v>
      </c>
      <c r="H1752" s="42">
        <v>1</v>
      </c>
      <c r="I1752" s="75" t="s">
        <v>1853</v>
      </c>
      <c r="J1752" s="45">
        <v>-1.6976086121364959</v>
      </c>
      <c r="K1752" s="46">
        <v>-1.4880000000000001E-2</v>
      </c>
      <c r="L1752" s="46">
        <v>-1.1519999999999999E-2</v>
      </c>
      <c r="M1752" s="46">
        <v>-0.03</v>
      </c>
      <c r="N1752" s="47">
        <v>6.4</v>
      </c>
      <c r="O1752" s="46">
        <v>-2.0251157374332949</v>
      </c>
      <c r="P1752" s="46">
        <v>-1.968E-2</v>
      </c>
      <c r="Q1752" s="46">
        <v>-1.0800000000000001E-2</v>
      </c>
      <c r="R1752" s="46">
        <v>2.2448661430027404E-2</v>
      </c>
      <c r="S1752" s="46">
        <v>6.4</v>
      </c>
      <c r="T1752" s="45">
        <v>-2.8372246562441967</v>
      </c>
      <c r="U1752" s="46">
        <v>-2.8320000000000001E-2</v>
      </c>
      <c r="V1752" s="46">
        <v>-1.3679999999999999E-2</v>
      </c>
      <c r="W1752" s="46">
        <v>3.1450990445453388E-2</v>
      </c>
      <c r="X1752" s="47">
        <v>6.4</v>
      </c>
      <c r="Y1752" s="48" t="s">
        <v>26</v>
      </c>
    </row>
    <row r="1753" spans="1:25" x14ac:dyDescent="0.25">
      <c r="A1753" s="73" t="s">
        <v>3</v>
      </c>
      <c r="B1753" s="42" t="s">
        <v>1851</v>
      </c>
      <c r="C1753" s="74" t="s">
        <v>1764</v>
      </c>
      <c r="D1753" s="42">
        <v>110</v>
      </c>
      <c r="E1753" s="75" t="s">
        <v>1854</v>
      </c>
      <c r="F1753" s="42">
        <v>6</v>
      </c>
      <c r="G1753" s="75" t="s">
        <v>26</v>
      </c>
      <c r="H1753" s="42">
        <v>1</v>
      </c>
      <c r="I1753" s="75" t="s">
        <v>1855</v>
      </c>
      <c r="J1753" s="45">
        <v>-3.09357954075857</v>
      </c>
      <c r="K1753" s="46">
        <v>-1.5480000000000001E-2</v>
      </c>
      <c r="L1753" s="46">
        <v>-3.0600000000000002E-2</v>
      </c>
      <c r="M1753" s="46">
        <v>3.4292716427836392E-2</v>
      </c>
      <c r="N1753" s="47">
        <v>6.4</v>
      </c>
      <c r="O1753" s="46">
        <v>-3.635566496434909</v>
      </c>
      <c r="P1753" s="46">
        <v>-3.024E-2</v>
      </c>
      <c r="Q1753" s="46">
        <v>-2.664E-2</v>
      </c>
      <c r="R1753" s="46">
        <v>4.0300709671170803E-2</v>
      </c>
      <c r="S1753" s="46">
        <v>6.4</v>
      </c>
      <c r="T1753" s="45">
        <v>-3.8405474463284528</v>
      </c>
      <c r="U1753" s="46">
        <v>-2.844E-2</v>
      </c>
      <c r="V1753" s="46">
        <v>-3.168E-2</v>
      </c>
      <c r="W1753" s="46">
        <v>4.2572949157886633E-2</v>
      </c>
      <c r="X1753" s="47">
        <v>6.4</v>
      </c>
      <c r="Y1753" s="48" t="s">
        <v>26</v>
      </c>
    </row>
    <row r="1754" spans="1:25" x14ac:dyDescent="0.25">
      <c r="A1754" s="73" t="s">
        <v>3</v>
      </c>
      <c r="B1754" s="42" t="s">
        <v>1851</v>
      </c>
      <c r="C1754" s="74" t="s">
        <v>1764</v>
      </c>
      <c r="D1754" s="42">
        <v>110</v>
      </c>
      <c r="E1754" s="75" t="s">
        <v>1856</v>
      </c>
      <c r="F1754" s="42">
        <v>6</v>
      </c>
      <c r="G1754" s="75" t="s">
        <v>26</v>
      </c>
      <c r="H1754" s="42">
        <v>1</v>
      </c>
      <c r="I1754" s="75" t="s">
        <v>1770</v>
      </c>
      <c r="J1754" s="45">
        <v>-35.077411601877067</v>
      </c>
      <c r="K1754" s="46">
        <v>-0.1782</v>
      </c>
      <c r="L1754" s="46">
        <v>-0.34560000000000002</v>
      </c>
      <c r="M1754" s="46">
        <v>0.38883749819172536</v>
      </c>
      <c r="N1754" s="47">
        <v>6.4</v>
      </c>
      <c r="O1754" s="46">
        <v>-45.690387648142142</v>
      </c>
      <c r="P1754" s="46">
        <v>-0.28764000000000001</v>
      </c>
      <c r="Q1754" s="46">
        <v>-0.41687999999999997</v>
      </c>
      <c r="R1754" s="46">
        <v>0.50648366607423778</v>
      </c>
      <c r="S1754" s="46">
        <v>6.4</v>
      </c>
      <c r="T1754" s="45">
        <v>-35.767805880428277</v>
      </c>
      <c r="U1754" s="46">
        <v>-0.21240000000000001</v>
      </c>
      <c r="V1754" s="46">
        <v>-0.33479999999999999</v>
      </c>
      <c r="W1754" s="46">
        <v>0.39649060518504087</v>
      </c>
      <c r="X1754" s="47">
        <v>6.4</v>
      </c>
      <c r="Y1754" s="48" t="s">
        <v>26</v>
      </c>
    </row>
    <row r="1755" spans="1:25" x14ac:dyDescent="0.25">
      <c r="A1755" s="73" t="s">
        <v>3</v>
      </c>
      <c r="B1755" s="42" t="s">
        <v>1851</v>
      </c>
      <c r="C1755" s="74" t="s">
        <v>1764</v>
      </c>
      <c r="D1755" s="42">
        <v>110</v>
      </c>
      <c r="E1755" s="75" t="s">
        <v>1857</v>
      </c>
      <c r="F1755" s="42">
        <v>6</v>
      </c>
      <c r="G1755" s="75" t="s">
        <v>26</v>
      </c>
      <c r="H1755" s="42">
        <v>1</v>
      </c>
      <c r="I1755" s="75" t="s">
        <v>1858</v>
      </c>
      <c r="J1755" s="45">
        <v>-1.0704482121989833</v>
      </c>
      <c r="K1755" s="46">
        <v>-5.64E-3</v>
      </c>
      <c r="L1755" s="46">
        <v>-1.044E-2</v>
      </c>
      <c r="M1755" s="46">
        <v>1.1866052418559425E-2</v>
      </c>
      <c r="N1755" s="47">
        <v>6.4</v>
      </c>
      <c r="O1755" s="46">
        <v>-5.0061680704906424</v>
      </c>
      <c r="P1755" s="46">
        <v>-4.4880000000000003E-2</v>
      </c>
      <c r="Q1755" s="46">
        <v>-3.2640000000000002E-2</v>
      </c>
      <c r="R1755" s="46">
        <v>5.5493999675640615E-2</v>
      </c>
      <c r="S1755" s="46">
        <v>6.4</v>
      </c>
      <c r="T1755" s="45">
        <v>-1.7300198698280893</v>
      </c>
      <c r="U1755" s="46">
        <v>-1.3679999999999999E-2</v>
      </c>
      <c r="V1755" s="46">
        <v>-1.3439999999999999E-2</v>
      </c>
      <c r="W1755" s="46">
        <v>1.9177486800934056E-2</v>
      </c>
      <c r="X1755" s="47">
        <v>6.4</v>
      </c>
      <c r="Y1755" s="48" t="s">
        <v>26</v>
      </c>
    </row>
    <row r="1756" spans="1:25" x14ac:dyDescent="0.25">
      <c r="A1756" s="73" t="s">
        <v>3</v>
      </c>
      <c r="B1756" s="42" t="s">
        <v>1851</v>
      </c>
      <c r="C1756" s="74" t="s">
        <v>1764</v>
      </c>
      <c r="D1756" s="42">
        <v>110</v>
      </c>
      <c r="E1756" s="75" t="s">
        <v>1859</v>
      </c>
      <c r="F1756" s="42">
        <v>6</v>
      </c>
      <c r="G1756" s="75" t="s">
        <v>26</v>
      </c>
      <c r="H1756" s="42">
        <v>1</v>
      </c>
      <c r="I1756" s="75" t="s">
        <v>1860</v>
      </c>
      <c r="J1756" s="45">
        <v>-13.837538109703617</v>
      </c>
      <c r="K1756" s="46">
        <v>-8.7480000000000002E-2</v>
      </c>
      <c r="L1756" s="46">
        <v>-0.126</v>
      </c>
      <c r="M1756" s="46">
        <v>0.15339084196913452</v>
      </c>
      <c r="N1756" s="47">
        <v>6.4</v>
      </c>
      <c r="O1756" s="46">
        <v>-39.582910907833693</v>
      </c>
      <c r="P1756" s="46">
        <v>-0.30131999999999998</v>
      </c>
      <c r="Q1756" s="46">
        <v>-0.31895999999999997</v>
      </c>
      <c r="R1756" s="46">
        <v>0.43878152194457776</v>
      </c>
      <c r="S1756" s="46">
        <v>6.4</v>
      </c>
      <c r="T1756" s="45">
        <v>-20.756275406488516</v>
      </c>
      <c r="U1756" s="46">
        <v>-0.17280000000000001</v>
      </c>
      <c r="V1756" s="46">
        <v>-0.15192</v>
      </c>
      <c r="W1756" s="46">
        <v>0.23008591091155495</v>
      </c>
      <c r="X1756" s="47">
        <v>6.4</v>
      </c>
      <c r="Y1756" s="48" t="s">
        <v>26</v>
      </c>
    </row>
    <row r="1757" spans="1:25" x14ac:dyDescent="0.25">
      <c r="A1757" s="73" t="s">
        <v>3</v>
      </c>
      <c r="B1757" s="42" t="s">
        <v>1851</v>
      </c>
      <c r="C1757" s="74" t="s">
        <v>1764</v>
      </c>
      <c r="D1757" s="42">
        <v>110</v>
      </c>
      <c r="E1757" s="75" t="s">
        <v>1861</v>
      </c>
      <c r="F1757" s="42">
        <v>6</v>
      </c>
      <c r="G1757" s="75" t="s">
        <v>26</v>
      </c>
      <c r="H1757" s="42">
        <v>1</v>
      </c>
      <c r="I1757" s="75" t="s">
        <v>1862</v>
      </c>
      <c r="J1757" s="45">
        <v>-0.65674584442283812</v>
      </c>
      <c r="K1757" s="46">
        <v>-7.0000000000000001E-3</v>
      </c>
      <c r="L1757" s="46">
        <v>-2E-3</v>
      </c>
      <c r="M1757" s="46">
        <v>7.2801098892805189E-3</v>
      </c>
      <c r="N1757" s="47">
        <v>6.4</v>
      </c>
      <c r="O1757" s="46">
        <v>-3.0144184762570707</v>
      </c>
      <c r="P1757" s="46">
        <v>-3.3360000000000001E-2</v>
      </c>
      <c r="Q1757" s="46">
        <v>-1.9199999999999998E-3</v>
      </c>
      <c r="R1757" s="46">
        <v>3.3415206119370267E-2</v>
      </c>
      <c r="S1757" s="46">
        <v>6.4</v>
      </c>
      <c r="T1757" s="45">
        <v>-1.2051160473166058</v>
      </c>
      <c r="U1757" s="46">
        <v>-1.2960000000000001E-2</v>
      </c>
      <c r="V1757" s="46">
        <v>-3.2400000000000003E-3</v>
      </c>
      <c r="W1757" s="46">
        <v>1.3358862227001221E-2</v>
      </c>
      <c r="X1757" s="47">
        <v>6.4</v>
      </c>
      <c r="Y1757" s="48" t="s">
        <v>26</v>
      </c>
    </row>
    <row r="1758" spans="1:25" x14ac:dyDescent="0.25">
      <c r="A1758" s="73" t="s">
        <v>3</v>
      </c>
      <c r="B1758" s="42" t="s">
        <v>1851</v>
      </c>
      <c r="C1758" s="74" t="s">
        <v>1764</v>
      </c>
      <c r="D1758" s="42">
        <v>110</v>
      </c>
      <c r="E1758" s="75" t="s">
        <v>1863</v>
      </c>
      <c r="F1758" s="42">
        <v>6</v>
      </c>
      <c r="G1758" s="75" t="s">
        <v>26</v>
      </c>
      <c r="H1758" s="42">
        <v>1</v>
      </c>
      <c r="I1758" s="75" t="s">
        <v>1864</v>
      </c>
      <c r="J1758" s="45">
        <v>-17.760291910607776</v>
      </c>
      <c r="K1758" s="46">
        <v>-0.15552000000000002</v>
      </c>
      <c r="L1758" s="46">
        <v>-0.12071999999999999</v>
      </c>
      <c r="M1758" s="46">
        <v>0.19687505885713408</v>
      </c>
      <c r="N1758" s="47">
        <v>6.4</v>
      </c>
      <c r="O1758" s="46">
        <v>-24.326297498797473</v>
      </c>
      <c r="P1758" s="46">
        <v>-0.24624000000000001</v>
      </c>
      <c r="Q1758" s="46">
        <v>-0.10992</v>
      </c>
      <c r="R1758" s="46">
        <v>0.2696600526588987</v>
      </c>
      <c r="S1758" s="46">
        <v>6.4</v>
      </c>
      <c r="T1758" s="45">
        <v>-28.482822171515352</v>
      </c>
      <c r="U1758" s="46">
        <v>-0.28299999999999997</v>
      </c>
      <c r="V1758" s="46">
        <v>-0.14000000000000001</v>
      </c>
      <c r="W1758" s="46">
        <v>0.31573564892168887</v>
      </c>
      <c r="X1758" s="47">
        <v>6.4</v>
      </c>
      <c r="Y1758" s="48" t="s">
        <v>26</v>
      </c>
    </row>
    <row r="1759" spans="1:25" x14ac:dyDescent="0.25">
      <c r="A1759" s="73" t="s">
        <v>3</v>
      </c>
      <c r="B1759" s="42" t="s">
        <v>1851</v>
      </c>
      <c r="C1759" s="74" t="s">
        <v>1764</v>
      </c>
      <c r="D1759" s="42">
        <v>110</v>
      </c>
      <c r="E1759" s="75" t="s">
        <v>1865</v>
      </c>
      <c r="F1759" s="42">
        <v>6</v>
      </c>
      <c r="G1759" s="75" t="s">
        <v>26</v>
      </c>
      <c r="H1759" s="42">
        <v>1</v>
      </c>
      <c r="I1759" s="75" t="s">
        <v>1866</v>
      </c>
      <c r="J1759" s="45">
        <v>-4.0886179663793492</v>
      </c>
      <c r="K1759" s="46">
        <v>-3.9240000000000004E-2</v>
      </c>
      <c r="L1759" s="46">
        <v>-2.2679999999999999E-2</v>
      </c>
      <c r="M1759" s="46">
        <v>4.532284192325102E-2</v>
      </c>
      <c r="N1759" s="47">
        <v>6.4</v>
      </c>
      <c r="O1759" s="46">
        <v>-4.3460785125788979</v>
      </c>
      <c r="P1759" s="46">
        <v>-4.3920000000000001E-2</v>
      </c>
      <c r="Q1759" s="46">
        <v>-1.9800000000000002E-2</v>
      </c>
      <c r="R1759" s="46">
        <v>4.8176824303808152E-2</v>
      </c>
      <c r="S1759" s="46">
        <v>6.4</v>
      </c>
      <c r="T1759" s="45">
        <v>-4.8084154744572567</v>
      </c>
      <c r="U1759" s="46">
        <v>-4.7159999999999994E-2</v>
      </c>
      <c r="V1759" s="46">
        <v>-2.4840000000000001E-2</v>
      </c>
      <c r="W1759" s="46">
        <v>5.3301887396226405E-2</v>
      </c>
      <c r="X1759" s="47">
        <v>6.4</v>
      </c>
      <c r="Y1759" s="48" t="s">
        <v>26</v>
      </c>
    </row>
    <row r="1760" spans="1:25" x14ac:dyDescent="0.25">
      <c r="A1760" s="73" t="s">
        <v>3</v>
      </c>
      <c r="B1760" s="42" t="s">
        <v>1851</v>
      </c>
      <c r="C1760" s="74" t="s">
        <v>1764</v>
      </c>
      <c r="D1760" s="42">
        <v>110</v>
      </c>
      <c r="E1760" s="75" t="s">
        <v>1867</v>
      </c>
      <c r="F1760" s="42">
        <v>6</v>
      </c>
      <c r="G1760" s="75" t="s">
        <v>26</v>
      </c>
      <c r="H1760" s="42">
        <v>1</v>
      </c>
      <c r="I1760" s="75" t="s">
        <v>1868</v>
      </c>
      <c r="J1760" s="45">
        <v>-7.5571882171876599</v>
      </c>
      <c r="K1760" s="46">
        <v>-5.6159999999999995E-2</v>
      </c>
      <c r="L1760" s="46">
        <v>-6.216E-2</v>
      </c>
      <c r="M1760" s="46">
        <v>8.37723773089913E-2</v>
      </c>
      <c r="N1760" s="47">
        <v>6.4</v>
      </c>
      <c r="O1760" s="46">
        <v>-7.5767324751504859</v>
      </c>
      <c r="P1760" s="46">
        <v>-6.2880000000000005E-2</v>
      </c>
      <c r="Q1760" s="46">
        <v>-5.568E-2</v>
      </c>
      <c r="R1760" s="46">
        <v>8.3989027854833517E-2</v>
      </c>
      <c r="S1760" s="46">
        <v>6.4</v>
      </c>
      <c r="T1760" s="45">
        <v>-7.99521341178583</v>
      </c>
      <c r="U1760" s="46">
        <v>-6.4560000000000006E-2</v>
      </c>
      <c r="V1760" s="46">
        <v>-6.0719999999999996E-2</v>
      </c>
      <c r="W1760" s="46">
        <v>8.8627941418042658E-2</v>
      </c>
      <c r="X1760" s="47">
        <v>6.4</v>
      </c>
      <c r="Y1760" s="48" t="s">
        <v>26</v>
      </c>
    </row>
    <row r="1761" spans="1:25" x14ac:dyDescent="0.25">
      <c r="A1761" s="73" t="s">
        <v>3</v>
      </c>
      <c r="B1761" s="42" t="s">
        <v>1851</v>
      </c>
      <c r="C1761" s="74" t="s">
        <v>1764</v>
      </c>
      <c r="D1761" s="42">
        <v>110</v>
      </c>
      <c r="E1761" s="75" t="s">
        <v>340</v>
      </c>
      <c r="F1761" s="42">
        <v>6</v>
      </c>
      <c r="G1761" s="75" t="s">
        <v>55</v>
      </c>
      <c r="H1761" s="42" t="s">
        <v>26</v>
      </c>
      <c r="I1761" s="75" t="s">
        <v>26</v>
      </c>
      <c r="J1761" s="45">
        <v>0</v>
      </c>
      <c r="K1761" s="46">
        <v>0</v>
      </c>
      <c r="L1761" s="46">
        <v>0</v>
      </c>
      <c r="M1761" s="46">
        <v>0</v>
      </c>
      <c r="N1761" s="47">
        <v>6.4</v>
      </c>
      <c r="O1761" s="46">
        <v>0</v>
      </c>
      <c r="P1761" s="46">
        <v>0</v>
      </c>
      <c r="Q1761" s="46">
        <v>0</v>
      </c>
      <c r="R1761" s="46">
        <v>0</v>
      </c>
      <c r="S1761" s="46">
        <v>6.4</v>
      </c>
      <c r="T1761" s="45">
        <v>0</v>
      </c>
      <c r="U1761" s="46">
        <v>0</v>
      </c>
      <c r="V1761" s="46">
        <v>0</v>
      </c>
      <c r="W1761" s="46">
        <v>0</v>
      </c>
      <c r="X1761" s="47">
        <v>6.4</v>
      </c>
      <c r="Y1761" s="48" t="s">
        <v>26</v>
      </c>
    </row>
    <row r="1762" spans="1:25" x14ac:dyDescent="0.25">
      <c r="A1762" s="77" t="s">
        <v>3</v>
      </c>
      <c r="B1762" s="50" t="s">
        <v>1851</v>
      </c>
      <c r="C1762" s="78" t="s">
        <v>1764</v>
      </c>
      <c r="D1762" s="50">
        <v>110</v>
      </c>
      <c r="E1762" s="78" t="s">
        <v>1772</v>
      </c>
      <c r="F1762" s="50">
        <v>6</v>
      </c>
      <c r="G1762" s="78" t="s">
        <v>33</v>
      </c>
      <c r="H1762" s="50">
        <v>2</v>
      </c>
      <c r="I1762" s="78" t="s">
        <v>26</v>
      </c>
      <c r="J1762" s="51">
        <v>26.341606031776678</v>
      </c>
      <c r="K1762" s="52">
        <v>0.192</v>
      </c>
      <c r="L1762" s="52">
        <v>0.22</v>
      </c>
      <c r="M1762" s="52">
        <v>0.29200000000000004</v>
      </c>
      <c r="N1762" s="53">
        <v>6.4</v>
      </c>
      <c r="O1762" s="52">
        <v>33.47702589867913</v>
      </c>
      <c r="P1762" s="52">
        <v>0.308</v>
      </c>
      <c r="Q1762" s="52">
        <v>0.20699999999999999</v>
      </c>
      <c r="R1762" s="52">
        <v>0.37109702235399306</v>
      </c>
      <c r="S1762" s="52">
        <v>6.4</v>
      </c>
      <c r="T1762" s="51">
        <v>33.47702589867913</v>
      </c>
      <c r="U1762" s="52">
        <v>0.308</v>
      </c>
      <c r="V1762" s="52">
        <v>0.20699999999999999</v>
      </c>
      <c r="W1762" s="52">
        <v>0.37109702235399306</v>
      </c>
      <c r="X1762" s="53">
        <v>6.4</v>
      </c>
      <c r="Y1762" s="54" t="s">
        <v>26</v>
      </c>
    </row>
    <row r="1763" spans="1:25" x14ac:dyDescent="0.25">
      <c r="A1763" s="73" t="s">
        <v>3</v>
      </c>
      <c r="B1763" s="42" t="s">
        <v>1851</v>
      </c>
      <c r="C1763" s="74" t="s">
        <v>1764</v>
      </c>
      <c r="D1763" s="42">
        <v>110</v>
      </c>
      <c r="E1763" s="75" t="s">
        <v>1869</v>
      </c>
      <c r="F1763" s="42">
        <v>6</v>
      </c>
      <c r="G1763" s="75" t="s">
        <v>26</v>
      </c>
      <c r="H1763" s="42">
        <v>2</v>
      </c>
      <c r="I1763" s="75" t="s">
        <v>1870</v>
      </c>
      <c r="J1763" s="45">
        <v>-8.8399638538570979</v>
      </c>
      <c r="K1763" s="46">
        <v>-7.8480000000000008E-2</v>
      </c>
      <c r="L1763" s="46">
        <v>-5.8680000000000003E-2</v>
      </c>
      <c r="M1763" s="46">
        <v>9.7992105804498367E-2</v>
      </c>
      <c r="N1763" s="47">
        <v>6.4</v>
      </c>
      <c r="O1763" s="46">
        <v>-12.740925079247583</v>
      </c>
      <c r="P1763" s="46">
        <v>-0.1278</v>
      </c>
      <c r="Q1763" s="46">
        <v>-6.012E-2</v>
      </c>
      <c r="R1763" s="46">
        <v>0.14123474926518614</v>
      </c>
      <c r="S1763" s="46">
        <v>6.4</v>
      </c>
      <c r="T1763" s="45">
        <v>-14.554155334474068</v>
      </c>
      <c r="U1763" s="46">
        <v>-0.14327999999999999</v>
      </c>
      <c r="V1763" s="46">
        <v>-7.415999999999999E-2</v>
      </c>
      <c r="W1763" s="46">
        <v>0.16133463360357564</v>
      </c>
      <c r="X1763" s="47">
        <v>6.4</v>
      </c>
      <c r="Y1763" s="48" t="s">
        <v>26</v>
      </c>
    </row>
    <row r="1764" spans="1:25" x14ac:dyDescent="0.25">
      <c r="A1764" s="73" t="s">
        <v>3</v>
      </c>
      <c r="B1764" s="42" t="s">
        <v>1851</v>
      </c>
      <c r="C1764" s="74" t="s">
        <v>1764</v>
      </c>
      <c r="D1764" s="42">
        <v>110</v>
      </c>
      <c r="E1764" s="75" t="s">
        <v>1871</v>
      </c>
      <c r="F1764" s="42">
        <v>6</v>
      </c>
      <c r="G1764" s="75" t="s">
        <v>26</v>
      </c>
      <c r="H1764" s="42">
        <v>2</v>
      </c>
      <c r="I1764" s="75" t="s">
        <v>1866</v>
      </c>
      <c r="J1764" s="45">
        <v>0</v>
      </c>
      <c r="K1764" s="46">
        <v>0</v>
      </c>
      <c r="L1764" s="46">
        <v>0</v>
      </c>
      <c r="M1764" s="46">
        <v>0</v>
      </c>
      <c r="N1764" s="47">
        <v>6.4</v>
      </c>
      <c r="O1764" s="46">
        <v>0</v>
      </c>
      <c r="P1764" s="46">
        <v>0</v>
      </c>
      <c r="Q1764" s="46">
        <v>0</v>
      </c>
      <c r="R1764" s="46">
        <v>0</v>
      </c>
      <c r="S1764" s="46">
        <v>6.4</v>
      </c>
      <c r="T1764" s="45">
        <v>0</v>
      </c>
      <c r="U1764" s="46">
        <v>0</v>
      </c>
      <c r="V1764" s="46">
        <v>0</v>
      </c>
      <c r="W1764" s="46">
        <v>0</v>
      </c>
      <c r="X1764" s="47">
        <v>6.4</v>
      </c>
      <c r="Y1764" s="48" t="s">
        <v>26</v>
      </c>
    </row>
    <row r="1765" spans="1:25" x14ac:dyDescent="0.25">
      <c r="A1765" s="73" t="s">
        <v>3</v>
      </c>
      <c r="B1765" s="42" t="s">
        <v>1851</v>
      </c>
      <c r="C1765" s="74" t="s">
        <v>1764</v>
      </c>
      <c r="D1765" s="42">
        <v>110</v>
      </c>
      <c r="E1765" s="75" t="s">
        <v>1872</v>
      </c>
      <c r="F1765" s="42">
        <v>6</v>
      </c>
      <c r="G1765" s="75" t="s">
        <v>26</v>
      </c>
      <c r="H1765" s="42">
        <v>2</v>
      </c>
      <c r="I1765" s="75" t="s">
        <v>1853</v>
      </c>
      <c r="J1765" s="45">
        <v>-2.0916127151076509</v>
      </c>
      <c r="K1765" s="46">
        <v>-2.0879999999999999E-2</v>
      </c>
      <c r="L1765" s="46">
        <v>-1.008E-2</v>
      </c>
      <c r="M1765" s="46">
        <v>2.3185788750870649E-2</v>
      </c>
      <c r="N1765" s="47">
        <v>6.4</v>
      </c>
      <c r="O1765" s="46">
        <v>-2.630351687512527</v>
      </c>
      <c r="P1765" s="46">
        <v>-2.7359999999999999E-2</v>
      </c>
      <c r="Q1765" s="46">
        <v>-1.008E-2</v>
      </c>
      <c r="R1765" s="46">
        <v>2.9157777693095882E-2</v>
      </c>
      <c r="S1765" s="46">
        <v>6.4</v>
      </c>
      <c r="T1765" s="45">
        <v>-3.4198581385051625</v>
      </c>
      <c r="U1765" s="46">
        <v>-3.5999999999999997E-2</v>
      </c>
      <c r="V1765" s="46">
        <v>-1.188E-2</v>
      </c>
      <c r="W1765" s="46">
        <v>3.7909555523640732E-2</v>
      </c>
      <c r="X1765" s="47">
        <v>6.4</v>
      </c>
      <c r="Y1765" s="48" t="s">
        <v>26</v>
      </c>
    </row>
    <row r="1766" spans="1:25" x14ac:dyDescent="0.25">
      <c r="A1766" s="73" t="s">
        <v>3</v>
      </c>
      <c r="B1766" s="42" t="s">
        <v>1851</v>
      </c>
      <c r="C1766" s="74" t="s">
        <v>1764</v>
      </c>
      <c r="D1766" s="42">
        <v>110</v>
      </c>
      <c r="E1766" s="75" t="s">
        <v>1873</v>
      </c>
      <c r="F1766" s="42">
        <v>6</v>
      </c>
      <c r="G1766" s="75" t="s">
        <v>26</v>
      </c>
      <c r="H1766" s="42">
        <v>2</v>
      </c>
      <c r="I1766" s="75" t="s">
        <v>1874</v>
      </c>
      <c r="J1766" s="45">
        <v>-7.8326315620932938</v>
      </c>
      <c r="K1766" s="46">
        <v>-4.1399999999999999E-2</v>
      </c>
      <c r="L1766" s="46">
        <v>-7.6319999999999999E-2</v>
      </c>
      <c r="M1766" s="46">
        <v>8.6825701264084246E-2</v>
      </c>
      <c r="N1766" s="47">
        <v>6.4</v>
      </c>
      <c r="O1766" s="46">
        <v>-9.6306395815646635</v>
      </c>
      <c r="P1766" s="46">
        <v>-8.1360000000000002E-2</v>
      </c>
      <c r="Q1766" s="46">
        <v>-6.9120000000000001E-2</v>
      </c>
      <c r="R1766" s="46">
        <v>0.10675684521378477</v>
      </c>
      <c r="S1766" s="46">
        <v>6.4</v>
      </c>
      <c r="T1766" s="45">
        <v>-8.1099548203118861</v>
      </c>
      <c r="U1766" s="46">
        <v>-5.6159999999999995E-2</v>
      </c>
      <c r="V1766" s="46">
        <v>-7.0199999999999999E-2</v>
      </c>
      <c r="W1766" s="46">
        <v>8.9899864293557188E-2</v>
      </c>
      <c r="X1766" s="47">
        <v>6.4</v>
      </c>
      <c r="Y1766" s="48" t="s">
        <v>26</v>
      </c>
    </row>
    <row r="1767" spans="1:25" x14ac:dyDescent="0.25">
      <c r="A1767" s="73" t="s">
        <v>3</v>
      </c>
      <c r="B1767" s="42" t="s">
        <v>1851</v>
      </c>
      <c r="C1767" s="74" t="s">
        <v>1764</v>
      </c>
      <c r="D1767" s="42">
        <v>110</v>
      </c>
      <c r="E1767" s="75" t="s">
        <v>1875</v>
      </c>
      <c r="F1767" s="42">
        <v>6</v>
      </c>
      <c r="G1767" s="75" t="s">
        <v>26</v>
      </c>
      <c r="H1767" s="42">
        <v>2</v>
      </c>
      <c r="I1767" s="75" t="s">
        <v>1770</v>
      </c>
      <c r="J1767" s="45">
        <v>0</v>
      </c>
      <c r="K1767" s="46">
        <v>0</v>
      </c>
      <c r="L1767" s="46">
        <v>0</v>
      </c>
      <c r="M1767" s="46">
        <v>0</v>
      </c>
      <c r="N1767" s="47">
        <v>6.4</v>
      </c>
      <c r="O1767" s="46">
        <v>0</v>
      </c>
      <c r="P1767" s="46">
        <v>0</v>
      </c>
      <c r="Q1767" s="46">
        <v>0</v>
      </c>
      <c r="R1767" s="46">
        <v>0</v>
      </c>
      <c r="S1767" s="46">
        <v>6.4</v>
      </c>
      <c r="T1767" s="45">
        <v>0</v>
      </c>
      <c r="U1767" s="46">
        <v>0</v>
      </c>
      <c r="V1767" s="46">
        <v>0</v>
      </c>
      <c r="W1767" s="46">
        <v>0</v>
      </c>
      <c r="X1767" s="47">
        <v>6.4</v>
      </c>
      <c r="Y1767" s="48" t="s">
        <v>26</v>
      </c>
    </row>
    <row r="1768" spans="1:25" x14ac:dyDescent="0.25">
      <c r="A1768" s="73" t="s">
        <v>3</v>
      </c>
      <c r="B1768" s="42" t="s">
        <v>1851</v>
      </c>
      <c r="C1768" s="74" t="s">
        <v>1764</v>
      </c>
      <c r="D1768" s="42">
        <v>110</v>
      </c>
      <c r="E1768" s="75" t="s">
        <v>1876</v>
      </c>
      <c r="F1768" s="42">
        <v>6</v>
      </c>
      <c r="G1768" s="75" t="s">
        <v>26</v>
      </c>
      <c r="H1768" s="42">
        <v>2</v>
      </c>
      <c r="I1768" s="75" t="s">
        <v>1770</v>
      </c>
      <c r="J1768" s="45">
        <v>-4.7543976353477211</v>
      </c>
      <c r="K1768" s="46">
        <v>-3.0359999999999998E-2</v>
      </c>
      <c r="L1768" s="46">
        <v>-4.308E-2</v>
      </c>
      <c r="M1768" s="46">
        <v>5.2703092888368518E-2</v>
      </c>
      <c r="N1768" s="47">
        <v>6.4</v>
      </c>
      <c r="O1768" s="46">
        <v>-5.5057037186448747</v>
      </c>
      <c r="P1768" s="46">
        <v>-3.9600000000000003E-2</v>
      </c>
      <c r="Q1768" s="46">
        <v>-4.6439999999999995E-2</v>
      </c>
      <c r="R1768" s="46">
        <v>6.103141486152848E-2</v>
      </c>
      <c r="S1768" s="46">
        <v>6.4</v>
      </c>
      <c r="T1768" s="45">
        <v>-6.0321890460677707</v>
      </c>
      <c r="U1768" s="46">
        <v>-4.1640000000000003E-2</v>
      </c>
      <c r="V1768" s="46">
        <v>-5.2319999999999998E-2</v>
      </c>
      <c r="W1768" s="46">
        <v>6.6867570615358835E-2</v>
      </c>
      <c r="X1768" s="47">
        <v>6.4</v>
      </c>
      <c r="Y1768" s="48" t="s">
        <v>26</v>
      </c>
    </row>
    <row r="1769" spans="1:25" x14ac:dyDescent="0.25">
      <c r="A1769" s="73" t="s">
        <v>3</v>
      </c>
      <c r="B1769" s="42" t="s">
        <v>1851</v>
      </c>
      <c r="C1769" s="74" t="s">
        <v>1764</v>
      </c>
      <c r="D1769" s="42">
        <v>110</v>
      </c>
      <c r="E1769" s="75" t="s">
        <v>1877</v>
      </c>
      <c r="F1769" s="42">
        <v>6</v>
      </c>
      <c r="G1769" s="75" t="s">
        <v>26</v>
      </c>
      <c r="H1769" s="42">
        <v>2</v>
      </c>
      <c r="I1769" s="75" t="s">
        <v>1868</v>
      </c>
      <c r="J1769" s="45">
        <v>-0.55325739940826835</v>
      </c>
      <c r="K1769" s="46">
        <v>-3.1199999999999999E-3</v>
      </c>
      <c r="L1769" s="46">
        <v>-5.28E-3</v>
      </c>
      <c r="M1769" s="46">
        <v>6.1329275228067057E-3</v>
      </c>
      <c r="N1769" s="47">
        <v>6.4</v>
      </c>
      <c r="O1769" s="46">
        <v>-0.24885787465070072</v>
      </c>
      <c r="P1769" s="46">
        <v>-2.3999999999999998E-3</v>
      </c>
      <c r="Q1769" s="46">
        <v>0</v>
      </c>
      <c r="R1769" s="46">
        <v>2.3999999999999998E-3</v>
      </c>
      <c r="S1769" s="46">
        <v>6.4</v>
      </c>
      <c r="T1769" s="45">
        <v>-0.30078023538789911</v>
      </c>
      <c r="U1769" s="46">
        <v>-2.8799999999999997E-3</v>
      </c>
      <c r="V1769" s="46">
        <v>-1.6799999999999999E-3</v>
      </c>
      <c r="W1769" s="46">
        <v>3.3341865574679527E-3</v>
      </c>
      <c r="X1769" s="47">
        <v>6.4</v>
      </c>
      <c r="Y1769" s="48" t="s">
        <v>26</v>
      </c>
    </row>
    <row r="1770" spans="1:25" x14ac:dyDescent="0.25">
      <c r="A1770" s="73" t="s">
        <v>3</v>
      </c>
      <c r="B1770" s="42" t="s">
        <v>1851</v>
      </c>
      <c r="C1770" s="74" t="s">
        <v>1764</v>
      </c>
      <c r="D1770" s="42">
        <v>110</v>
      </c>
      <c r="E1770" s="75" t="s">
        <v>1878</v>
      </c>
      <c r="F1770" s="42">
        <v>6</v>
      </c>
      <c r="G1770" s="75" t="s">
        <v>26</v>
      </c>
      <c r="H1770" s="42">
        <v>2</v>
      </c>
      <c r="I1770" s="75" t="s">
        <v>1879</v>
      </c>
      <c r="J1770" s="45">
        <v>-3.0265427367707858</v>
      </c>
      <c r="K1770" s="46">
        <v>-1.8359999999999998E-2</v>
      </c>
      <c r="L1770" s="46">
        <v>-2.8079999999999997E-2</v>
      </c>
      <c r="M1770" s="46">
        <v>3.3549605064739578E-2</v>
      </c>
      <c r="N1770" s="47">
        <v>6.4</v>
      </c>
      <c r="O1770" s="46">
        <v>-3.3932320046675266</v>
      </c>
      <c r="P1770" s="46">
        <v>-2.9159999999999998E-2</v>
      </c>
      <c r="Q1770" s="46">
        <v>-2.376E-2</v>
      </c>
      <c r="R1770" s="46">
        <v>3.7614401497298874E-2</v>
      </c>
      <c r="S1770" s="46">
        <v>6.4</v>
      </c>
      <c r="T1770" s="45">
        <v>-2.982487950520504</v>
      </c>
      <c r="U1770" s="46">
        <v>-1.908E-2</v>
      </c>
      <c r="V1770" s="46">
        <v>-2.7E-2</v>
      </c>
      <c r="W1770" s="46">
        <v>3.3061252244886312E-2</v>
      </c>
      <c r="X1770" s="47">
        <v>6.4</v>
      </c>
      <c r="Y1770" s="48" t="s">
        <v>26</v>
      </c>
    </row>
    <row r="1771" spans="1:25" ht="15.75" thickBot="1" x14ac:dyDescent="0.3">
      <c r="A1771" s="92" t="s">
        <v>3</v>
      </c>
      <c r="B1771" s="56" t="s">
        <v>1851</v>
      </c>
      <c r="C1771" s="97" t="s">
        <v>1764</v>
      </c>
      <c r="D1771" s="56">
        <v>110</v>
      </c>
      <c r="E1771" s="95" t="s">
        <v>1439</v>
      </c>
      <c r="F1771" s="56">
        <v>6</v>
      </c>
      <c r="G1771" s="95" t="s">
        <v>55</v>
      </c>
      <c r="H1771" s="56" t="s">
        <v>26</v>
      </c>
      <c r="I1771" s="95" t="s">
        <v>26</v>
      </c>
      <c r="J1771" s="58">
        <v>-2.9716259657860347</v>
      </c>
      <c r="K1771" s="59">
        <v>-5.6499999999999996E-4</v>
      </c>
      <c r="L1771" s="59">
        <v>-3.2936E-2</v>
      </c>
      <c r="M1771" s="59">
        <v>3.2940845784527148E-2</v>
      </c>
      <c r="N1771" s="60">
        <v>6.4</v>
      </c>
      <c r="O1771" s="59">
        <v>-0.51746905887021066</v>
      </c>
      <c r="P1771" s="59">
        <v>-4.44E-4</v>
      </c>
      <c r="Q1771" s="59">
        <v>-5.7190000000000001E-3</v>
      </c>
      <c r="R1771" s="59">
        <v>5.7362092883715462E-3</v>
      </c>
      <c r="S1771" s="59">
        <v>6.4</v>
      </c>
      <c r="T1771" s="58">
        <v>-2.5055078666003872</v>
      </c>
      <c r="U1771" s="59">
        <v>-5.2000000000000006E-4</v>
      </c>
      <c r="V1771" s="59">
        <v>-2.7768999999999999E-2</v>
      </c>
      <c r="W1771" s="59">
        <v>2.7773868311778249E-2</v>
      </c>
      <c r="X1771" s="60">
        <v>6.4</v>
      </c>
      <c r="Y1771" s="61" t="s">
        <v>26</v>
      </c>
    </row>
    <row r="1772" spans="1:25" x14ac:dyDescent="0.25">
      <c r="A1772" s="69" t="s">
        <v>3</v>
      </c>
      <c r="B1772" s="30" t="s">
        <v>1880</v>
      </c>
      <c r="C1772" s="70" t="s">
        <v>1764</v>
      </c>
      <c r="D1772" s="30">
        <v>110</v>
      </c>
      <c r="E1772" s="70" t="s">
        <v>32</v>
      </c>
      <c r="F1772" s="30">
        <v>6</v>
      </c>
      <c r="G1772" s="70" t="s">
        <v>33</v>
      </c>
      <c r="H1772" s="30">
        <v>1</v>
      </c>
      <c r="I1772" s="70" t="s">
        <v>26</v>
      </c>
      <c r="J1772" s="31">
        <v>90.473791251130052</v>
      </c>
      <c r="K1772" s="32">
        <v>0.86799999999999999</v>
      </c>
      <c r="L1772" s="32">
        <v>0.53300000000000003</v>
      </c>
      <c r="M1772" s="32">
        <v>1.018583820802196</v>
      </c>
      <c r="N1772" s="33">
        <v>6.5</v>
      </c>
      <c r="O1772" s="32">
        <v>74.333275842222221</v>
      </c>
      <c r="P1772" s="32">
        <v>0.72499999999999998</v>
      </c>
      <c r="Q1772" s="32">
        <v>0.41799999999999998</v>
      </c>
      <c r="R1772" s="32">
        <v>0.83686856793644726</v>
      </c>
      <c r="S1772" s="32">
        <v>6.5</v>
      </c>
      <c r="T1772" s="31">
        <v>83.134358113921863</v>
      </c>
      <c r="U1772" s="32">
        <v>0.72899999999999998</v>
      </c>
      <c r="V1772" s="32">
        <v>0.58699999999999997</v>
      </c>
      <c r="W1772" s="32">
        <v>0.93595405870160098</v>
      </c>
      <c r="X1772" s="33">
        <v>6.5</v>
      </c>
      <c r="Y1772" s="34" t="s">
        <v>26</v>
      </c>
    </row>
    <row r="1773" spans="1:25" x14ac:dyDescent="0.25">
      <c r="A1773" s="73" t="s">
        <v>3</v>
      </c>
      <c r="B1773" s="42" t="s">
        <v>1880</v>
      </c>
      <c r="C1773" s="74" t="s">
        <v>1764</v>
      </c>
      <c r="D1773" s="42">
        <v>110</v>
      </c>
      <c r="E1773" s="75" t="s">
        <v>1881</v>
      </c>
      <c r="F1773" s="42">
        <v>6</v>
      </c>
      <c r="G1773" s="75" t="s">
        <v>26</v>
      </c>
      <c r="H1773" s="42">
        <v>1</v>
      </c>
      <c r="I1773" s="75" t="s">
        <v>1770</v>
      </c>
      <c r="J1773" s="45">
        <v>0</v>
      </c>
      <c r="K1773" s="46">
        <v>0</v>
      </c>
      <c r="L1773" s="46">
        <v>0</v>
      </c>
      <c r="M1773" s="46">
        <v>0</v>
      </c>
      <c r="N1773" s="47">
        <v>6.5</v>
      </c>
      <c r="O1773" s="46">
        <v>0</v>
      </c>
      <c r="P1773" s="46">
        <v>0</v>
      </c>
      <c r="Q1773" s="46">
        <v>0</v>
      </c>
      <c r="R1773" s="46">
        <v>0</v>
      </c>
      <c r="S1773" s="46">
        <v>6.5</v>
      </c>
      <c r="T1773" s="45">
        <v>0</v>
      </c>
      <c r="U1773" s="46">
        <v>0</v>
      </c>
      <c r="V1773" s="46">
        <v>0</v>
      </c>
      <c r="W1773" s="46">
        <v>0</v>
      </c>
      <c r="X1773" s="47">
        <v>6.5</v>
      </c>
      <c r="Y1773" s="48" t="s">
        <v>26</v>
      </c>
    </row>
    <row r="1774" spans="1:25" x14ac:dyDescent="0.25">
      <c r="A1774" s="73" t="s">
        <v>3</v>
      </c>
      <c r="B1774" s="42" t="s">
        <v>1880</v>
      </c>
      <c r="C1774" s="74" t="s">
        <v>1764</v>
      </c>
      <c r="D1774" s="42">
        <v>110</v>
      </c>
      <c r="E1774" s="75" t="s">
        <v>1882</v>
      </c>
      <c r="F1774" s="42">
        <v>6</v>
      </c>
      <c r="G1774" s="75" t="s">
        <v>26</v>
      </c>
      <c r="H1774" s="42">
        <v>1</v>
      </c>
      <c r="I1774" s="75" t="s">
        <v>1770</v>
      </c>
      <c r="J1774" s="45">
        <v>0</v>
      </c>
      <c r="K1774" s="46">
        <v>0</v>
      </c>
      <c r="L1774" s="46">
        <v>0</v>
      </c>
      <c r="M1774" s="46">
        <v>0</v>
      </c>
      <c r="N1774" s="47">
        <v>6.5</v>
      </c>
      <c r="O1774" s="46">
        <v>0</v>
      </c>
      <c r="P1774" s="46">
        <v>0</v>
      </c>
      <c r="Q1774" s="46">
        <v>0</v>
      </c>
      <c r="R1774" s="46">
        <v>0</v>
      </c>
      <c r="S1774" s="46">
        <v>6.5</v>
      </c>
      <c r="T1774" s="45">
        <v>0</v>
      </c>
      <c r="U1774" s="46">
        <v>0</v>
      </c>
      <c r="V1774" s="46">
        <v>0</v>
      </c>
      <c r="W1774" s="46">
        <v>0</v>
      </c>
      <c r="X1774" s="47">
        <v>6.5</v>
      </c>
      <c r="Y1774" s="48" t="s">
        <v>26</v>
      </c>
    </row>
    <row r="1775" spans="1:25" x14ac:dyDescent="0.25">
      <c r="A1775" s="73" t="s">
        <v>3</v>
      </c>
      <c r="B1775" s="42" t="s">
        <v>1880</v>
      </c>
      <c r="C1775" s="74" t="s">
        <v>1764</v>
      </c>
      <c r="D1775" s="42">
        <v>110</v>
      </c>
      <c r="E1775" s="75" t="s">
        <v>1883</v>
      </c>
      <c r="F1775" s="42">
        <v>6</v>
      </c>
      <c r="G1775" s="75" t="s">
        <v>26</v>
      </c>
      <c r="H1775" s="42">
        <v>1</v>
      </c>
      <c r="I1775" s="75" t="s">
        <v>1770</v>
      </c>
      <c r="J1775" s="45">
        <v>0</v>
      </c>
      <c r="K1775" s="46">
        <v>0</v>
      </c>
      <c r="L1775" s="46">
        <v>0</v>
      </c>
      <c r="M1775" s="46">
        <v>0</v>
      </c>
      <c r="N1775" s="47">
        <v>6.5</v>
      </c>
      <c r="O1775" s="46">
        <v>0</v>
      </c>
      <c r="P1775" s="46">
        <v>0</v>
      </c>
      <c r="Q1775" s="46">
        <v>0</v>
      </c>
      <c r="R1775" s="46">
        <v>0</v>
      </c>
      <c r="S1775" s="46">
        <v>6.5</v>
      </c>
      <c r="T1775" s="45">
        <v>0</v>
      </c>
      <c r="U1775" s="46">
        <v>0</v>
      </c>
      <c r="V1775" s="46">
        <v>0</v>
      </c>
      <c r="W1775" s="46">
        <v>0</v>
      </c>
      <c r="X1775" s="47">
        <v>6.5</v>
      </c>
      <c r="Y1775" s="48" t="s">
        <v>26</v>
      </c>
    </row>
    <row r="1776" spans="1:25" x14ac:dyDescent="0.25">
      <c r="A1776" s="73" t="s">
        <v>3</v>
      </c>
      <c r="B1776" s="42" t="s">
        <v>1880</v>
      </c>
      <c r="C1776" s="74" t="s">
        <v>1764</v>
      </c>
      <c r="D1776" s="42">
        <v>110</v>
      </c>
      <c r="E1776" s="75" t="s">
        <v>1884</v>
      </c>
      <c r="F1776" s="42">
        <v>6</v>
      </c>
      <c r="G1776" s="75" t="s">
        <v>26</v>
      </c>
      <c r="H1776" s="42">
        <v>1</v>
      </c>
      <c r="I1776" s="75" t="s">
        <v>1770</v>
      </c>
      <c r="J1776" s="45">
        <v>0</v>
      </c>
      <c r="K1776" s="46">
        <v>0</v>
      </c>
      <c r="L1776" s="46">
        <v>0</v>
      </c>
      <c r="M1776" s="46">
        <v>0</v>
      </c>
      <c r="N1776" s="47">
        <v>6.5</v>
      </c>
      <c r="O1776" s="46">
        <v>0</v>
      </c>
      <c r="P1776" s="46">
        <v>0</v>
      </c>
      <c r="Q1776" s="46">
        <v>0</v>
      </c>
      <c r="R1776" s="46">
        <v>0</v>
      </c>
      <c r="S1776" s="46">
        <v>6.5</v>
      </c>
      <c r="T1776" s="45">
        <v>0</v>
      </c>
      <c r="U1776" s="46">
        <v>0</v>
      </c>
      <c r="V1776" s="46">
        <v>0</v>
      </c>
      <c r="W1776" s="46">
        <v>0</v>
      </c>
      <c r="X1776" s="47">
        <v>6.5</v>
      </c>
      <c r="Y1776" s="48" t="s">
        <v>26</v>
      </c>
    </row>
    <row r="1777" spans="1:25" x14ac:dyDescent="0.25">
      <c r="A1777" s="73" t="s">
        <v>3</v>
      </c>
      <c r="B1777" s="42" t="s">
        <v>1880</v>
      </c>
      <c r="C1777" s="74" t="s">
        <v>1764</v>
      </c>
      <c r="D1777" s="42">
        <v>110</v>
      </c>
      <c r="E1777" s="75" t="s">
        <v>1885</v>
      </c>
      <c r="F1777" s="42">
        <v>6</v>
      </c>
      <c r="G1777" s="75" t="s">
        <v>26</v>
      </c>
      <c r="H1777" s="42">
        <v>1</v>
      </c>
      <c r="I1777" s="75" t="s">
        <v>1770</v>
      </c>
      <c r="J1777" s="45">
        <v>0</v>
      </c>
      <c r="K1777" s="46">
        <v>0</v>
      </c>
      <c r="L1777" s="46">
        <v>0</v>
      </c>
      <c r="M1777" s="46">
        <v>0</v>
      </c>
      <c r="N1777" s="47">
        <v>6.5</v>
      </c>
      <c r="O1777" s="46">
        <v>0</v>
      </c>
      <c r="P1777" s="46">
        <v>0</v>
      </c>
      <c r="Q1777" s="46">
        <v>0</v>
      </c>
      <c r="R1777" s="46">
        <v>0</v>
      </c>
      <c r="S1777" s="46">
        <v>6.5</v>
      </c>
      <c r="T1777" s="45">
        <v>0</v>
      </c>
      <c r="U1777" s="46">
        <v>0</v>
      </c>
      <c r="V1777" s="46">
        <v>0</v>
      </c>
      <c r="W1777" s="46">
        <v>0</v>
      </c>
      <c r="X1777" s="47">
        <v>6.5</v>
      </c>
      <c r="Y1777" s="48" t="s">
        <v>26</v>
      </c>
    </row>
    <row r="1778" spans="1:25" x14ac:dyDescent="0.25">
      <c r="A1778" s="73" t="s">
        <v>3</v>
      </c>
      <c r="B1778" s="42" t="s">
        <v>1880</v>
      </c>
      <c r="C1778" s="74" t="s">
        <v>1764</v>
      </c>
      <c r="D1778" s="42">
        <v>110</v>
      </c>
      <c r="E1778" s="75" t="s">
        <v>1886</v>
      </c>
      <c r="F1778" s="42">
        <v>6</v>
      </c>
      <c r="G1778" s="75" t="s">
        <v>26</v>
      </c>
      <c r="H1778" s="42">
        <v>1</v>
      </c>
      <c r="I1778" s="75" t="s">
        <v>1770</v>
      </c>
      <c r="J1778" s="45">
        <v>0</v>
      </c>
      <c r="K1778" s="46">
        <v>0</v>
      </c>
      <c r="L1778" s="46">
        <v>0</v>
      </c>
      <c r="M1778" s="46">
        <v>0</v>
      </c>
      <c r="N1778" s="47">
        <v>6.5</v>
      </c>
      <c r="O1778" s="46">
        <v>0</v>
      </c>
      <c r="P1778" s="46">
        <v>0</v>
      </c>
      <c r="Q1778" s="46">
        <v>0</v>
      </c>
      <c r="R1778" s="46">
        <v>0</v>
      </c>
      <c r="S1778" s="46">
        <v>6.5</v>
      </c>
      <c r="T1778" s="45">
        <v>0</v>
      </c>
      <c r="U1778" s="46">
        <v>0</v>
      </c>
      <c r="V1778" s="46">
        <v>0</v>
      </c>
      <c r="W1778" s="46">
        <v>0</v>
      </c>
      <c r="X1778" s="47">
        <v>6.5</v>
      </c>
      <c r="Y1778" s="48" t="s">
        <v>26</v>
      </c>
    </row>
    <row r="1779" spans="1:25" x14ac:dyDescent="0.25">
      <c r="A1779" s="77" t="s">
        <v>3</v>
      </c>
      <c r="B1779" s="50" t="s">
        <v>1880</v>
      </c>
      <c r="C1779" s="78" t="s">
        <v>1764</v>
      </c>
      <c r="D1779" s="50">
        <v>110</v>
      </c>
      <c r="E1779" s="78" t="s">
        <v>1772</v>
      </c>
      <c r="F1779" s="50">
        <v>6</v>
      </c>
      <c r="G1779" s="78" t="s">
        <v>33</v>
      </c>
      <c r="H1779" s="50">
        <v>2</v>
      </c>
      <c r="I1779" s="78" t="s">
        <v>26</v>
      </c>
      <c r="J1779" s="51">
        <v>0</v>
      </c>
      <c r="K1779" s="52">
        <v>0</v>
      </c>
      <c r="L1779" s="52">
        <v>0</v>
      </c>
      <c r="M1779" s="52">
        <v>0</v>
      </c>
      <c r="N1779" s="53">
        <v>6.5</v>
      </c>
      <c r="O1779" s="52">
        <v>0</v>
      </c>
      <c r="P1779" s="52">
        <v>0</v>
      </c>
      <c r="Q1779" s="52">
        <v>0</v>
      </c>
      <c r="R1779" s="52">
        <v>0</v>
      </c>
      <c r="S1779" s="52">
        <v>6.5</v>
      </c>
      <c r="T1779" s="51">
        <v>0</v>
      </c>
      <c r="U1779" s="52">
        <v>0</v>
      </c>
      <c r="V1779" s="52">
        <v>0</v>
      </c>
      <c r="W1779" s="52">
        <v>0</v>
      </c>
      <c r="X1779" s="53">
        <v>6.5</v>
      </c>
      <c r="Y1779" s="54" t="s">
        <v>26</v>
      </c>
    </row>
    <row r="1780" spans="1:25" x14ac:dyDescent="0.25">
      <c r="A1780" s="73" t="s">
        <v>3</v>
      </c>
      <c r="B1780" s="42" t="s">
        <v>1880</v>
      </c>
      <c r="C1780" s="74" t="s">
        <v>1764</v>
      </c>
      <c r="D1780" s="42">
        <v>110</v>
      </c>
      <c r="E1780" s="75" t="s">
        <v>1887</v>
      </c>
      <c r="F1780" s="42">
        <v>6</v>
      </c>
      <c r="G1780" s="75" t="s">
        <v>26</v>
      </c>
      <c r="H1780" s="42">
        <v>2</v>
      </c>
      <c r="I1780" s="75" t="s">
        <v>1770</v>
      </c>
      <c r="J1780" s="45">
        <v>0</v>
      </c>
      <c r="K1780" s="46">
        <v>0</v>
      </c>
      <c r="L1780" s="46">
        <v>0</v>
      </c>
      <c r="M1780" s="46">
        <v>0</v>
      </c>
      <c r="N1780" s="47">
        <v>6.5</v>
      </c>
      <c r="O1780" s="46">
        <v>0</v>
      </c>
      <c r="P1780" s="46">
        <v>0</v>
      </c>
      <c r="Q1780" s="46">
        <v>0</v>
      </c>
      <c r="R1780" s="46">
        <v>0</v>
      </c>
      <c r="S1780" s="46">
        <v>6.5</v>
      </c>
      <c r="T1780" s="45">
        <v>0</v>
      </c>
      <c r="U1780" s="46">
        <v>0</v>
      </c>
      <c r="V1780" s="46">
        <v>0</v>
      </c>
      <c r="W1780" s="46">
        <v>0</v>
      </c>
      <c r="X1780" s="47">
        <v>6.5</v>
      </c>
      <c r="Y1780" s="48" t="s">
        <v>26</v>
      </c>
    </row>
    <row r="1781" spans="1:25" x14ac:dyDescent="0.25">
      <c r="A1781" s="73" t="s">
        <v>3</v>
      </c>
      <c r="B1781" s="42" t="s">
        <v>1880</v>
      </c>
      <c r="C1781" s="74" t="s">
        <v>1764</v>
      </c>
      <c r="D1781" s="42">
        <v>110</v>
      </c>
      <c r="E1781" s="75" t="s">
        <v>1888</v>
      </c>
      <c r="F1781" s="42">
        <v>6</v>
      </c>
      <c r="G1781" s="75" t="s">
        <v>26</v>
      </c>
      <c r="H1781" s="42">
        <v>2</v>
      </c>
      <c r="I1781" s="75" t="s">
        <v>1770</v>
      </c>
      <c r="J1781" s="45">
        <v>0</v>
      </c>
      <c r="K1781" s="46">
        <v>0</v>
      </c>
      <c r="L1781" s="46">
        <v>0</v>
      </c>
      <c r="M1781" s="46">
        <v>0</v>
      </c>
      <c r="N1781" s="47">
        <v>6.5</v>
      </c>
      <c r="O1781" s="46">
        <v>0</v>
      </c>
      <c r="P1781" s="46">
        <v>0</v>
      </c>
      <c r="Q1781" s="46">
        <v>0</v>
      </c>
      <c r="R1781" s="46">
        <v>0</v>
      </c>
      <c r="S1781" s="46">
        <v>6.5</v>
      </c>
      <c r="T1781" s="45">
        <v>0</v>
      </c>
      <c r="U1781" s="46">
        <v>0</v>
      </c>
      <c r="V1781" s="46">
        <v>0</v>
      </c>
      <c r="W1781" s="46">
        <v>0</v>
      </c>
      <c r="X1781" s="47">
        <v>6.5</v>
      </c>
      <c r="Y1781" s="48" t="s">
        <v>26</v>
      </c>
    </row>
    <row r="1782" spans="1:25" x14ac:dyDescent="0.25">
      <c r="A1782" s="73" t="s">
        <v>3</v>
      </c>
      <c r="B1782" s="42" t="s">
        <v>1880</v>
      </c>
      <c r="C1782" s="74" t="s">
        <v>1764</v>
      </c>
      <c r="D1782" s="42">
        <v>110</v>
      </c>
      <c r="E1782" s="75" t="s">
        <v>1889</v>
      </c>
      <c r="F1782" s="42">
        <v>6</v>
      </c>
      <c r="G1782" s="75" t="s">
        <v>26</v>
      </c>
      <c r="H1782" s="42">
        <v>2</v>
      </c>
      <c r="I1782" s="75" t="s">
        <v>1770</v>
      </c>
      <c r="J1782" s="45">
        <v>0</v>
      </c>
      <c r="K1782" s="46">
        <v>0</v>
      </c>
      <c r="L1782" s="46">
        <v>0</v>
      </c>
      <c r="M1782" s="46">
        <v>0</v>
      </c>
      <c r="N1782" s="47">
        <v>6.5</v>
      </c>
      <c r="O1782" s="46">
        <v>0</v>
      </c>
      <c r="P1782" s="46">
        <v>0</v>
      </c>
      <c r="Q1782" s="46">
        <v>0</v>
      </c>
      <c r="R1782" s="46">
        <v>0</v>
      </c>
      <c r="S1782" s="46">
        <v>6.5</v>
      </c>
      <c r="T1782" s="45">
        <v>0</v>
      </c>
      <c r="U1782" s="46">
        <v>0</v>
      </c>
      <c r="V1782" s="46">
        <v>0</v>
      </c>
      <c r="W1782" s="46">
        <v>0</v>
      </c>
      <c r="X1782" s="47">
        <v>6.5</v>
      </c>
      <c r="Y1782" s="48" t="s">
        <v>26</v>
      </c>
    </row>
    <row r="1783" spans="1:25" x14ac:dyDescent="0.25">
      <c r="A1783" s="73" t="s">
        <v>3</v>
      </c>
      <c r="B1783" s="42" t="s">
        <v>1880</v>
      </c>
      <c r="C1783" s="74" t="s">
        <v>1764</v>
      </c>
      <c r="D1783" s="42">
        <v>110</v>
      </c>
      <c r="E1783" s="75" t="s">
        <v>1890</v>
      </c>
      <c r="F1783" s="42">
        <v>6</v>
      </c>
      <c r="G1783" s="75" t="s">
        <v>26</v>
      </c>
      <c r="H1783" s="42">
        <v>2</v>
      </c>
      <c r="I1783" s="75" t="s">
        <v>1770</v>
      </c>
      <c r="J1783" s="45">
        <v>0</v>
      </c>
      <c r="K1783" s="46">
        <v>0</v>
      </c>
      <c r="L1783" s="46">
        <v>0</v>
      </c>
      <c r="M1783" s="46">
        <v>0</v>
      </c>
      <c r="N1783" s="47">
        <v>6.5</v>
      </c>
      <c r="O1783" s="46">
        <v>0</v>
      </c>
      <c r="P1783" s="46">
        <v>0</v>
      </c>
      <c r="Q1783" s="46">
        <v>0</v>
      </c>
      <c r="R1783" s="46">
        <v>0</v>
      </c>
      <c r="S1783" s="46">
        <v>6.5</v>
      </c>
      <c r="T1783" s="45">
        <v>0</v>
      </c>
      <c r="U1783" s="46">
        <v>0</v>
      </c>
      <c r="V1783" s="46">
        <v>0</v>
      </c>
      <c r="W1783" s="46">
        <v>0</v>
      </c>
      <c r="X1783" s="47">
        <v>6.5</v>
      </c>
      <c r="Y1783" s="48" t="s">
        <v>26</v>
      </c>
    </row>
    <row r="1784" spans="1:25" ht="15.75" thickBot="1" x14ac:dyDescent="0.3">
      <c r="A1784" s="92" t="s">
        <v>3</v>
      </c>
      <c r="B1784" s="56" t="s">
        <v>1880</v>
      </c>
      <c r="C1784" s="97" t="s">
        <v>1764</v>
      </c>
      <c r="D1784" s="56">
        <v>110</v>
      </c>
      <c r="E1784" s="95" t="s">
        <v>1891</v>
      </c>
      <c r="F1784" s="56">
        <v>6</v>
      </c>
      <c r="G1784" s="95" t="s">
        <v>26</v>
      </c>
      <c r="H1784" s="56">
        <v>2</v>
      </c>
      <c r="I1784" s="95" t="s">
        <v>1770</v>
      </c>
      <c r="J1784" s="58">
        <v>0</v>
      </c>
      <c r="K1784" s="59">
        <v>0</v>
      </c>
      <c r="L1784" s="59">
        <v>0</v>
      </c>
      <c r="M1784" s="59">
        <v>0</v>
      </c>
      <c r="N1784" s="60">
        <v>6.5</v>
      </c>
      <c r="O1784" s="59">
        <v>0</v>
      </c>
      <c r="P1784" s="59">
        <v>0</v>
      </c>
      <c r="Q1784" s="59">
        <v>0</v>
      </c>
      <c r="R1784" s="59">
        <v>0</v>
      </c>
      <c r="S1784" s="59">
        <v>6.5</v>
      </c>
      <c r="T1784" s="58">
        <v>0</v>
      </c>
      <c r="U1784" s="59">
        <v>0</v>
      </c>
      <c r="V1784" s="59">
        <v>0</v>
      </c>
      <c r="W1784" s="59">
        <v>0</v>
      </c>
      <c r="X1784" s="60">
        <v>6.5</v>
      </c>
      <c r="Y1784" s="61" t="s">
        <v>26</v>
      </c>
    </row>
    <row r="1785" spans="1:25" x14ac:dyDescent="0.25">
      <c r="A1785" s="98" t="s">
        <v>3</v>
      </c>
      <c r="B1785" s="99" t="s">
        <v>1892</v>
      </c>
      <c r="C1785" s="100" t="s">
        <v>79</v>
      </c>
      <c r="D1785" s="99">
        <v>110</v>
      </c>
      <c r="E1785" s="100" t="s">
        <v>1893</v>
      </c>
      <c r="F1785" s="99">
        <v>110</v>
      </c>
      <c r="G1785" s="100" t="s">
        <v>283</v>
      </c>
      <c r="H1785" s="99">
        <v>3</v>
      </c>
      <c r="I1785" s="100" t="s">
        <v>26</v>
      </c>
      <c r="J1785" s="101">
        <v>1.2498533247278794</v>
      </c>
      <c r="K1785" s="102">
        <v>0.26700000000000002</v>
      </c>
      <c r="L1785" s="102">
        <v>4.4000000000000004E-2</v>
      </c>
      <c r="M1785" s="102">
        <v>0.27060118255469617</v>
      </c>
      <c r="N1785" s="103">
        <v>125</v>
      </c>
      <c r="O1785" s="102">
        <v>1.0390251841670313</v>
      </c>
      <c r="P1785" s="102">
        <v>0.221</v>
      </c>
      <c r="Q1785" s="102">
        <v>4.2000000000000003E-2</v>
      </c>
      <c r="R1785" s="102">
        <v>0.22495555116511351</v>
      </c>
      <c r="S1785" s="102">
        <v>125</v>
      </c>
      <c r="T1785" s="101">
        <v>1.0299514551666986</v>
      </c>
      <c r="U1785" s="102">
        <v>0.219</v>
      </c>
      <c r="V1785" s="102">
        <v>4.2000000000000003E-2</v>
      </c>
      <c r="W1785" s="102">
        <v>0.22299103120977759</v>
      </c>
      <c r="X1785" s="103">
        <v>125</v>
      </c>
      <c r="Y1785" s="146" t="s">
        <v>26</v>
      </c>
    </row>
    <row r="1786" spans="1:25" x14ac:dyDescent="0.25">
      <c r="A1786" s="77" t="s">
        <v>3</v>
      </c>
      <c r="B1786" s="50" t="s">
        <v>1892</v>
      </c>
      <c r="C1786" s="78" t="s">
        <v>79</v>
      </c>
      <c r="D1786" s="50">
        <v>110</v>
      </c>
      <c r="E1786" s="78" t="s">
        <v>980</v>
      </c>
      <c r="F1786" s="50">
        <v>10</v>
      </c>
      <c r="G1786" s="78" t="s">
        <v>33</v>
      </c>
      <c r="H1786" s="50">
        <v>2</v>
      </c>
      <c r="I1786" s="78" t="s">
        <v>26</v>
      </c>
      <c r="J1786" s="51">
        <v>0</v>
      </c>
      <c r="K1786" s="52">
        <v>0</v>
      </c>
      <c r="L1786" s="52">
        <v>0</v>
      </c>
      <c r="M1786" s="52">
        <v>0</v>
      </c>
      <c r="N1786" s="53">
        <v>10.199999999999999</v>
      </c>
      <c r="O1786" s="52">
        <v>0</v>
      </c>
      <c r="P1786" s="52">
        <v>0</v>
      </c>
      <c r="Q1786" s="52">
        <v>0</v>
      </c>
      <c r="R1786" s="52">
        <v>0</v>
      </c>
      <c r="S1786" s="52">
        <v>10.199999999999999</v>
      </c>
      <c r="T1786" s="51">
        <v>0</v>
      </c>
      <c r="U1786" s="52">
        <v>0</v>
      </c>
      <c r="V1786" s="52">
        <v>0</v>
      </c>
      <c r="W1786" s="52">
        <v>0</v>
      </c>
      <c r="X1786" s="53">
        <v>10.199999999999999</v>
      </c>
      <c r="Y1786" s="54" t="s">
        <v>26</v>
      </c>
    </row>
    <row r="1787" spans="1:25" x14ac:dyDescent="0.25">
      <c r="A1787" s="73" t="s">
        <v>3</v>
      </c>
      <c r="B1787" s="42" t="s">
        <v>1892</v>
      </c>
      <c r="C1787" s="74" t="s">
        <v>79</v>
      </c>
      <c r="D1787" s="42">
        <v>110</v>
      </c>
      <c r="E1787" s="75" t="s">
        <v>1894</v>
      </c>
      <c r="F1787" s="42">
        <v>10</v>
      </c>
      <c r="G1787" s="75" t="s">
        <v>33</v>
      </c>
      <c r="H1787" s="42" t="s">
        <v>26</v>
      </c>
      <c r="I1787" s="75" t="s">
        <v>26</v>
      </c>
      <c r="J1787" s="45">
        <v>0</v>
      </c>
      <c r="K1787" s="46">
        <v>0</v>
      </c>
      <c r="L1787" s="46">
        <v>0</v>
      </c>
      <c r="M1787" s="46">
        <v>0</v>
      </c>
      <c r="N1787" s="47">
        <v>10.199999999999999</v>
      </c>
      <c r="O1787" s="46">
        <v>0</v>
      </c>
      <c r="P1787" s="46">
        <v>0</v>
      </c>
      <c r="Q1787" s="46">
        <v>0</v>
      </c>
      <c r="R1787" s="46">
        <v>0</v>
      </c>
      <c r="S1787" s="46">
        <v>10.199999999999999</v>
      </c>
      <c r="T1787" s="45">
        <v>0</v>
      </c>
      <c r="U1787" s="46">
        <v>0</v>
      </c>
      <c r="V1787" s="46">
        <v>0</v>
      </c>
      <c r="W1787" s="46">
        <v>0</v>
      </c>
      <c r="X1787" s="47">
        <v>10.199999999999999</v>
      </c>
      <c r="Y1787" s="48" t="s">
        <v>26</v>
      </c>
    </row>
    <row r="1788" spans="1:25" ht="15.75" thickBot="1" x14ac:dyDescent="0.3">
      <c r="A1788" s="92" t="s">
        <v>3</v>
      </c>
      <c r="B1788" s="56" t="s">
        <v>1892</v>
      </c>
      <c r="C1788" s="97" t="s">
        <v>79</v>
      </c>
      <c r="D1788" s="56">
        <v>110</v>
      </c>
      <c r="E1788" s="95" t="s">
        <v>1895</v>
      </c>
      <c r="F1788" s="56">
        <v>10</v>
      </c>
      <c r="G1788" s="95" t="s">
        <v>26</v>
      </c>
      <c r="H1788" s="56">
        <v>2</v>
      </c>
      <c r="I1788" s="95" t="s">
        <v>26</v>
      </c>
      <c r="J1788" s="58">
        <v>0</v>
      </c>
      <c r="K1788" s="59">
        <v>0</v>
      </c>
      <c r="L1788" s="59">
        <v>0</v>
      </c>
      <c r="M1788" s="59">
        <v>0</v>
      </c>
      <c r="N1788" s="60">
        <v>10.199999999999999</v>
      </c>
      <c r="O1788" s="59">
        <v>0</v>
      </c>
      <c r="P1788" s="59">
        <v>0</v>
      </c>
      <c r="Q1788" s="59">
        <v>0</v>
      </c>
      <c r="R1788" s="59">
        <v>0</v>
      </c>
      <c r="S1788" s="59">
        <v>10.199999999999999</v>
      </c>
      <c r="T1788" s="58">
        <v>0</v>
      </c>
      <c r="U1788" s="59">
        <v>0</v>
      </c>
      <c r="V1788" s="59">
        <v>0</v>
      </c>
      <c r="W1788" s="59">
        <v>0</v>
      </c>
      <c r="X1788" s="60">
        <v>10.199999999999999</v>
      </c>
      <c r="Y1788" s="61" t="s">
        <v>26</v>
      </c>
    </row>
    <row r="1789" spans="1:25" ht="15.75" thickBot="1" x14ac:dyDescent="0.3">
      <c r="A1789" s="73" t="s">
        <v>3</v>
      </c>
      <c r="B1789" s="42" t="s">
        <v>1892</v>
      </c>
      <c r="C1789" s="74" t="s">
        <v>79</v>
      </c>
      <c r="D1789" s="42">
        <v>110</v>
      </c>
      <c r="E1789" s="75" t="s">
        <v>1439</v>
      </c>
      <c r="F1789" s="42">
        <v>10</v>
      </c>
      <c r="G1789" s="75" t="s">
        <v>55</v>
      </c>
      <c r="H1789" s="42" t="s">
        <v>26</v>
      </c>
      <c r="I1789" s="75" t="s">
        <v>26</v>
      </c>
      <c r="J1789" s="45">
        <v>0</v>
      </c>
      <c r="K1789" s="46">
        <v>0</v>
      </c>
      <c r="L1789" s="46">
        <v>0</v>
      </c>
      <c r="M1789" s="46">
        <v>0</v>
      </c>
      <c r="N1789" s="47">
        <v>10.199999999999999</v>
      </c>
      <c r="O1789" s="46">
        <v>0</v>
      </c>
      <c r="P1789" s="46">
        <v>0</v>
      </c>
      <c r="Q1789" s="46">
        <v>0</v>
      </c>
      <c r="R1789" s="46">
        <v>0</v>
      </c>
      <c r="S1789" s="46">
        <v>10.199999999999999</v>
      </c>
      <c r="T1789" s="45">
        <v>0</v>
      </c>
      <c r="U1789" s="46">
        <v>0</v>
      </c>
      <c r="V1789" s="46">
        <v>0</v>
      </c>
      <c r="W1789" s="46">
        <v>0</v>
      </c>
      <c r="X1789" s="47">
        <v>10.199999999999999</v>
      </c>
      <c r="Y1789" s="48" t="s">
        <v>26</v>
      </c>
    </row>
    <row r="1790" spans="1:25" x14ac:dyDescent="0.25">
      <c r="A1790" s="69" t="s">
        <v>3</v>
      </c>
      <c r="B1790" s="30" t="s">
        <v>1896</v>
      </c>
      <c r="C1790" s="70" t="s">
        <v>79</v>
      </c>
      <c r="D1790" s="30">
        <v>110</v>
      </c>
      <c r="E1790" s="70" t="s">
        <v>973</v>
      </c>
      <c r="F1790" s="30">
        <v>10</v>
      </c>
      <c r="G1790" s="70" t="s">
        <v>33</v>
      </c>
      <c r="H1790" s="30">
        <v>1</v>
      </c>
      <c r="I1790" s="70" t="s">
        <v>26</v>
      </c>
      <c r="J1790" s="31">
        <v>1.0844883080976968</v>
      </c>
      <c r="K1790" s="32">
        <v>1.7000000000000001E-2</v>
      </c>
      <c r="L1790" s="32">
        <v>3.4000000000000002E-2</v>
      </c>
      <c r="M1790" s="32">
        <v>3.8013155617496429E-2</v>
      </c>
      <c r="N1790" s="33">
        <v>10.5</v>
      </c>
      <c r="O1790" s="32">
        <v>1.2909944487358056</v>
      </c>
      <c r="P1790" s="32">
        <v>2.1000000000000001E-2</v>
      </c>
      <c r="Q1790" s="32">
        <v>3.2000000000000001E-2</v>
      </c>
      <c r="R1790" s="32">
        <v>3.8275318418009276E-2</v>
      </c>
      <c r="S1790" s="32">
        <v>10.5</v>
      </c>
      <c r="T1790" s="31">
        <v>1.2556080631700486</v>
      </c>
      <c r="U1790" s="32">
        <v>1.9E-2</v>
      </c>
      <c r="V1790" s="32">
        <v>3.2000000000000001E-2</v>
      </c>
      <c r="W1790" s="32">
        <v>3.721558813185679E-2</v>
      </c>
      <c r="X1790" s="33">
        <v>10.5</v>
      </c>
      <c r="Y1790" s="34" t="s">
        <v>26</v>
      </c>
    </row>
    <row r="1791" spans="1:25" x14ac:dyDescent="0.25">
      <c r="A1791" s="73" t="s">
        <v>3</v>
      </c>
      <c r="B1791" s="42" t="s">
        <v>1896</v>
      </c>
      <c r="C1791" s="74" t="s">
        <v>79</v>
      </c>
      <c r="D1791" s="42">
        <v>110</v>
      </c>
      <c r="E1791" s="75" t="s">
        <v>1897</v>
      </c>
      <c r="F1791" s="42">
        <v>10</v>
      </c>
      <c r="G1791" s="75" t="s">
        <v>26</v>
      </c>
      <c r="H1791" s="42">
        <v>1</v>
      </c>
      <c r="I1791" s="75" t="s">
        <v>1770</v>
      </c>
      <c r="J1791" s="45">
        <v>-0.15605325078283314</v>
      </c>
      <c r="K1791" s="46">
        <v>-2.1000000000000003E-3</v>
      </c>
      <c r="L1791" s="46">
        <v>-6.3E-3</v>
      </c>
      <c r="M1791" s="46">
        <v>6.6407830863535969E-3</v>
      </c>
      <c r="N1791" s="47">
        <v>10.5</v>
      </c>
      <c r="O1791" s="46">
        <v>-0.27054995640651025</v>
      </c>
      <c r="P1791" s="46">
        <v>-3.8999999999999998E-3</v>
      </c>
      <c r="Q1791" s="46">
        <v>-1.0199999999999999E-2</v>
      </c>
      <c r="R1791" s="46">
        <v>1.0920164833920776E-2</v>
      </c>
      <c r="S1791" s="46">
        <v>10.5</v>
      </c>
      <c r="T1791" s="45">
        <v>-0.16983385238216198</v>
      </c>
      <c r="U1791" s="46">
        <v>-2.7000000000000001E-3</v>
      </c>
      <c r="V1791" s="46">
        <v>-6.0000000000000001E-3</v>
      </c>
      <c r="W1791" s="46">
        <v>6.5795136598383926E-3</v>
      </c>
      <c r="X1791" s="47">
        <v>10.5</v>
      </c>
      <c r="Y1791" s="48" t="s">
        <v>26</v>
      </c>
    </row>
    <row r="1792" spans="1:25" x14ac:dyDescent="0.25">
      <c r="A1792" s="73" t="s">
        <v>3</v>
      </c>
      <c r="B1792" s="42" t="s">
        <v>1896</v>
      </c>
      <c r="C1792" s="74" t="s">
        <v>79</v>
      </c>
      <c r="D1792" s="42">
        <v>110</v>
      </c>
      <c r="E1792" s="75" t="s">
        <v>1898</v>
      </c>
      <c r="F1792" s="42">
        <v>10</v>
      </c>
      <c r="G1792" s="75" t="s">
        <v>26</v>
      </c>
      <c r="H1792" s="42">
        <v>1</v>
      </c>
      <c r="I1792" s="75" t="s">
        <v>1770</v>
      </c>
      <c r="J1792" s="45">
        <v>-0.68855504968427828</v>
      </c>
      <c r="K1792" s="46">
        <v>-1.14E-2</v>
      </c>
      <c r="L1792" s="46">
        <v>-2.9000000000000001E-2</v>
      </c>
      <c r="M1792" s="46">
        <v>3.116023106461183E-2</v>
      </c>
      <c r="N1792" s="47">
        <v>10.5</v>
      </c>
      <c r="O1792" s="46">
        <v>-0.89195270031708684</v>
      </c>
      <c r="P1792" s="46">
        <v>-1.32E-2</v>
      </c>
      <c r="Q1792" s="46">
        <v>-2.3399999999999997E-2</v>
      </c>
      <c r="R1792" s="46">
        <v>2.6866335812685733E-2</v>
      </c>
      <c r="S1792" s="46">
        <v>10.5</v>
      </c>
      <c r="T1792" s="45">
        <v>-0.9797958971132712</v>
      </c>
      <c r="U1792" s="46">
        <v>-1.26E-2</v>
      </c>
      <c r="V1792" s="46">
        <v>-2.8399999999999998E-2</v>
      </c>
      <c r="W1792" s="46">
        <v>3.1069599289337477E-2</v>
      </c>
      <c r="X1792" s="47">
        <v>10.5</v>
      </c>
      <c r="Y1792" s="48" t="s">
        <v>26</v>
      </c>
    </row>
    <row r="1793" spans="1:25" x14ac:dyDescent="0.25">
      <c r="A1793" s="73" t="s">
        <v>3</v>
      </c>
      <c r="B1793" s="42" t="s">
        <v>1896</v>
      </c>
      <c r="C1793" s="74" t="s">
        <v>79</v>
      </c>
      <c r="D1793" s="42">
        <v>110</v>
      </c>
      <c r="E1793" s="75" t="s">
        <v>1899</v>
      </c>
      <c r="F1793" s="42">
        <v>10</v>
      </c>
      <c r="G1793" s="75" t="s">
        <v>26</v>
      </c>
      <c r="H1793" s="42">
        <v>1</v>
      </c>
      <c r="I1793" s="75" t="s">
        <v>1770</v>
      </c>
      <c r="J1793" s="45">
        <v>0</v>
      </c>
      <c r="K1793" s="46">
        <v>0</v>
      </c>
      <c r="L1793" s="46">
        <v>0</v>
      </c>
      <c r="M1793" s="46">
        <v>0</v>
      </c>
      <c r="N1793" s="47">
        <v>10.5</v>
      </c>
      <c r="O1793" s="46">
        <v>0</v>
      </c>
      <c r="P1793" s="46">
        <v>0</v>
      </c>
      <c r="Q1793" s="46">
        <v>0</v>
      </c>
      <c r="R1793" s="46">
        <v>0</v>
      </c>
      <c r="S1793" s="46">
        <v>10.5</v>
      </c>
      <c r="T1793" s="45">
        <v>0</v>
      </c>
      <c r="U1793" s="46">
        <v>0</v>
      </c>
      <c r="V1793" s="46">
        <v>0</v>
      </c>
      <c r="W1793" s="46">
        <v>0</v>
      </c>
      <c r="X1793" s="47">
        <v>10.5</v>
      </c>
      <c r="Y1793" s="48" t="s">
        <v>26</v>
      </c>
    </row>
    <row r="1794" spans="1:25" ht="15.75" thickBot="1" x14ac:dyDescent="0.3">
      <c r="A1794" s="92" t="s">
        <v>3</v>
      </c>
      <c r="B1794" s="56" t="s">
        <v>1896</v>
      </c>
      <c r="C1794" s="97" t="s">
        <v>79</v>
      </c>
      <c r="D1794" s="56">
        <v>110</v>
      </c>
      <c r="E1794" s="95" t="s">
        <v>340</v>
      </c>
      <c r="F1794" s="56">
        <v>10</v>
      </c>
      <c r="G1794" s="95" t="s">
        <v>55</v>
      </c>
      <c r="H1794" s="56" t="s">
        <v>26</v>
      </c>
      <c r="I1794" s="95" t="s">
        <v>26</v>
      </c>
      <c r="J1794" s="58">
        <v>-2.8564020739128053E-2</v>
      </c>
      <c r="K1794" s="59">
        <v>-4.0000000000000002E-4</v>
      </c>
      <c r="L1794" s="59">
        <v>0</v>
      </c>
      <c r="M1794" s="59">
        <v>4.0000000000000002E-4</v>
      </c>
      <c r="N1794" s="60">
        <v>10.5</v>
      </c>
      <c r="O1794" s="59">
        <v>-2.5280799964515634E-2</v>
      </c>
      <c r="P1794" s="59">
        <v>-4.0000000000000002E-4</v>
      </c>
      <c r="Q1794" s="59">
        <v>0</v>
      </c>
      <c r="R1794" s="59">
        <v>4.0000000000000002E-4</v>
      </c>
      <c r="S1794" s="59">
        <v>10.5</v>
      </c>
      <c r="T1794" s="58">
        <v>-2.6822312157473906E-2</v>
      </c>
      <c r="U1794" s="59">
        <v>-4.0000000000000002E-4</v>
      </c>
      <c r="V1794" s="59">
        <v>0</v>
      </c>
      <c r="W1794" s="59">
        <v>4.0000000000000002E-4</v>
      </c>
      <c r="X1794" s="60">
        <v>10.5</v>
      </c>
      <c r="Y1794" s="61" t="s">
        <v>26</v>
      </c>
    </row>
    <row r="1795" spans="1:25" ht="15.75" thickBot="1" x14ac:dyDescent="0.3">
      <c r="A1795" s="147" t="s">
        <v>3</v>
      </c>
      <c r="B1795" s="148" t="s">
        <v>1900</v>
      </c>
      <c r="C1795" s="149" t="s">
        <v>79</v>
      </c>
      <c r="D1795" s="148">
        <v>110</v>
      </c>
      <c r="E1795" s="149" t="s">
        <v>973</v>
      </c>
      <c r="F1795" s="148">
        <v>10</v>
      </c>
      <c r="G1795" s="149" t="s">
        <v>33</v>
      </c>
      <c r="H1795" s="148">
        <v>1</v>
      </c>
      <c r="I1795" s="149" t="s">
        <v>26</v>
      </c>
      <c r="J1795" s="150">
        <v>13.757427733346319</v>
      </c>
      <c r="K1795" s="151">
        <v>0.25</v>
      </c>
      <c r="L1795" s="151">
        <v>0.01</v>
      </c>
      <c r="M1795" s="151">
        <v>0.2501999200639361</v>
      </c>
      <c r="N1795" s="152">
        <v>10.5</v>
      </c>
      <c r="O1795" s="151">
        <v>11.010885838745795</v>
      </c>
      <c r="P1795" s="151">
        <v>0.2</v>
      </c>
      <c r="Q1795" s="151">
        <v>0.01</v>
      </c>
      <c r="R1795" s="151">
        <v>0.20024984394500789</v>
      </c>
      <c r="S1795" s="151">
        <v>10.5</v>
      </c>
      <c r="T1795" s="150">
        <v>11.010885838745795</v>
      </c>
      <c r="U1795" s="151">
        <v>0.2</v>
      </c>
      <c r="V1795" s="151">
        <v>0.01</v>
      </c>
      <c r="W1795" s="151">
        <v>0.20024984394500789</v>
      </c>
      <c r="X1795" s="152">
        <v>10.5</v>
      </c>
      <c r="Y1795" s="153" t="s">
        <v>26</v>
      </c>
    </row>
    <row r="1796" spans="1:25" x14ac:dyDescent="0.25">
      <c r="A1796" s="69" t="s">
        <v>3</v>
      </c>
      <c r="B1796" s="30" t="s">
        <v>1901</v>
      </c>
      <c r="C1796" s="70" t="s">
        <v>23</v>
      </c>
      <c r="D1796" s="30">
        <v>110</v>
      </c>
      <c r="E1796" s="70" t="s">
        <v>32</v>
      </c>
      <c r="F1796" s="30">
        <v>6</v>
      </c>
      <c r="G1796" s="70" t="s">
        <v>33</v>
      </c>
      <c r="H1796" s="30">
        <v>1</v>
      </c>
      <c r="I1796" s="70" t="s">
        <v>26</v>
      </c>
      <c r="J1796" s="31">
        <v>12.11031500203406</v>
      </c>
      <c r="K1796" s="32">
        <v>9.7200000000000009E-2</v>
      </c>
      <c r="L1796" s="32">
        <v>8.6400000000000005E-2</v>
      </c>
      <c r="M1796" s="32">
        <v>0.13004922145095679</v>
      </c>
      <c r="N1796" s="33">
        <v>6.2</v>
      </c>
      <c r="O1796" s="32">
        <v>9.7909469960839246</v>
      </c>
      <c r="P1796" s="32">
        <v>8.2799999999999999E-2</v>
      </c>
      <c r="Q1796" s="32">
        <v>6.4799999999999996E-2</v>
      </c>
      <c r="R1796" s="32">
        <v>0.10514218943887368</v>
      </c>
      <c r="S1796" s="32">
        <v>6.2</v>
      </c>
      <c r="T1796" s="31">
        <v>15.193882699499811</v>
      </c>
      <c r="U1796" s="32">
        <v>0.1368</v>
      </c>
      <c r="V1796" s="32">
        <v>8.4000000000000005E-2</v>
      </c>
      <c r="W1796" s="32">
        <v>0.16053111847863019</v>
      </c>
      <c r="X1796" s="33">
        <v>6.1</v>
      </c>
      <c r="Y1796" s="34" t="s">
        <v>26</v>
      </c>
    </row>
    <row r="1797" spans="1:25" x14ac:dyDescent="0.25">
      <c r="A1797" s="73" t="s">
        <v>3</v>
      </c>
      <c r="B1797" s="42" t="s">
        <v>1901</v>
      </c>
      <c r="C1797" s="74" t="s">
        <v>23</v>
      </c>
      <c r="D1797" s="42">
        <v>110</v>
      </c>
      <c r="E1797" s="75" t="s">
        <v>1902</v>
      </c>
      <c r="F1797" s="42">
        <v>6</v>
      </c>
      <c r="G1797" s="75" t="s">
        <v>26</v>
      </c>
      <c r="H1797" s="42">
        <v>1</v>
      </c>
      <c r="I1797" s="75" t="s">
        <v>1903</v>
      </c>
      <c r="J1797" s="45">
        <v>-0.45815537490531583</v>
      </c>
      <c r="K1797" s="46">
        <v>-4.7999999999999996E-3</v>
      </c>
      <c r="L1797" s="46">
        <v>-1.08E-3</v>
      </c>
      <c r="M1797" s="46">
        <v>4.9199999999999999E-3</v>
      </c>
      <c r="N1797" s="47">
        <v>6.2</v>
      </c>
      <c r="O1797" s="46">
        <v>-0.34999628361338947</v>
      </c>
      <c r="P1797" s="46">
        <v>-3.5999999999999999E-3</v>
      </c>
      <c r="Q1797" s="46">
        <v>-1.08E-3</v>
      </c>
      <c r="R1797" s="46">
        <v>3.7585103432077977E-3</v>
      </c>
      <c r="S1797" s="46">
        <v>6.2</v>
      </c>
      <c r="T1797" s="45">
        <v>-0.6474891035452951</v>
      </c>
      <c r="U1797" s="46">
        <v>-6.6E-3</v>
      </c>
      <c r="V1797" s="46">
        <v>-1.8E-3</v>
      </c>
      <c r="W1797" s="46">
        <v>6.8410525505948278E-3</v>
      </c>
      <c r="X1797" s="47">
        <v>6.1</v>
      </c>
      <c r="Y1797" s="48" t="s">
        <v>26</v>
      </c>
    </row>
    <row r="1798" spans="1:25" x14ac:dyDescent="0.25">
      <c r="A1798" s="73" t="s">
        <v>3</v>
      </c>
      <c r="B1798" s="42" t="s">
        <v>1901</v>
      </c>
      <c r="C1798" s="74" t="s">
        <v>23</v>
      </c>
      <c r="D1798" s="42">
        <v>110</v>
      </c>
      <c r="E1798" s="75" t="s">
        <v>1904</v>
      </c>
      <c r="F1798" s="42">
        <v>6</v>
      </c>
      <c r="G1798" s="75" t="s">
        <v>26</v>
      </c>
      <c r="H1798" s="42">
        <v>1</v>
      </c>
      <c r="I1798" s="75" t="s">
        <v>1905</v>
      </c>
      <c r="J1798" s="45">
        <v>-7.0529069438041256</v>
      </c>
      <c r="K1798" s="46">
        <v>-6.3539999999999999E-2</v>
      </c>
      <c r="L1798" s="46">
        <v>-4.122E-2</v>
      </c>
      <c r="M1798" s="46">
        <v>7.5739157639889282E-2</v>
      </c>
      <c r="N1798" s="47">
        <v>6.2</v>
      </c>
      <c r="O1798" s="46">
        <v>-5.0726203906335607</v>
      </c>
      <c r="P1798" s="46">
        <v>-4.4819999999999999E-2</v>
      </c>
      <c r="Q1798" s="46">
        <v>-3.0960000000000001E-2</v>
      </c>
      <c r="R1798" s="46">
        <v>5.4473424713340726E-2</v>
      </c>
      <c r="S1798" s="46">
        <v>6.2</v>
      </c>
      <c r="T1798" s="45">
        <v>-9.1494128174760796</v>
      </c>
      <c r="U1798" s="46">
        <v>-8.8739999999999999E-2</v>
      </c>
      <c r="V1798" s="46">
        <v>-3.8340000000000006E-2</v>
      </c>
      <c r="W1798" s="46">
        <v>9.6668211941671925E-2</v>
      </c>
      <c r="X1798" s="47">
        <v>6.1</v>
      </c>
      <c r="Y1798" s="48" t="s">
        <v>26</v>
      </c>
    </row>
    <row r="1799" spans="1:25" x14ac:dyDescent="0.25">
      <c r="A1799" s="73" t="s">
        <v>3</v>
      </c>
      <c r="B1799" s="42" t="s">
        <v>1901</v>
      </c>
      <c r="C1799" s="74" t="s">
        <v>23</v>
      </c>
      <c r="D1799" s="42">
        <v>110</v>
      </c>
      <c r="E1799" s="75" t="s">
        <v>1906</v>
      </c>
      <c r="F1799" s="42">
        <v>6</v>
      </c>
      <c r="G1799" s="75" t="s">
        <v>26</v>
      </c>
      <c r="H1799" s="42">
        <v>1</v>
      </c>
      <c r="I1799" s="75" t="s">
        <v>1907</v>
      </c>
      <c r="J1799" s="45">
        <v>-4.8980235560339089</v>
      </c>
      <c r="K1799" s="46">
        <v>-2.2800000000000001E-2</v>
      </c>
      <c r="L1799" s="46">
        <v>-4.7399999999999998E-2</v>
      </c>
      <c r="M1799" s="46">
        <v>5.2598479065463478E-2</v>
      </c>
      <c r="N1799" s="47">
        <v>6.2</v>
      </c>
      <c r="O1799" s="46">
        <v>-4.2496250676266278</v>
      </c>
      <c r="P1799" s="46">
        <v>-2.8799999999999999E-2</v>
      </c>
      <c r="Q1799" s="46">
        <v>-3.5400000000000001E-2</v>
      </c>
      <c r="R1799" s="46">
        <v>4.5635512487535404E-2</v>
      </c>
      <c r="S1799" s="46">
        <v>6.2</v>
      </c>
      <c r="T1799" s="45">
        <v>-5.1770855177869057</v>
      </c>
      <c r="U1799" s="46">
        <v>-3.1440000000000003E-2</v>
      </c>
      <c r="V1799" s="46">
        <v>-4.4760000000000001E-2</v>
      </c>
      <c r="W1799" s="46">
        <v>5.4698548426809282E-2</v>
      </c>
      <c r="X1799" s="47">
        <v>6.1</v>
      </c>
      <c r="Y1799" s="48" t="s">
        <v>26</v>
      </c>
    </row>
    <row r="1800" spans="1:25" x14ac:dyDescent="0.25">
      <c r="A1800" s="73" t="s">
        <v>3</v>
      </c>
      <c r="B1800" s="42" t="s">
        <v>1901</v>
      </c>
      <c r="C1800" s="74" t="s">
        <v>23</v>
      </c>
      <c r="D1800" s="42">
        <v>110</v>
      </c>
      <c r="E1800" s="75" t="s">
        <v>1908</v>
      </c>
      <c r="F1800" s="42">
        <v>6</v>
      </c>
      <c r="G1800" s="75" t="s">
        <v>26</v>
      </c>
      <c r="H1800" s="42">
        <v>1</v>
      </c>
      <c r="I1800" s="75" t="s">
        <v>1909</v>
      </c>
      <c r="J1800" s="45">
        <v>-0.34981785062518606</v>
      </c>
      <c r="K1800" s="46">
        <v>-3.3599999999999997E-3</v>
      </c>
      <c r="L1800" s="46">
        <v>-1.6799999999999999E-3</v>
      </c>
      <c r="M1800" s="46">
        <v>3.7565942021996462E-3</v>
      </c>
      <c r="N1800" s="47">
        <v>6.2</v>
      </c>
      <c r="O1800" s="46">
        <v>-0.38255398917093153</v>
      </c>
      <c r="P1800" s="46">
        <v>-4.0800000000000003E-3</v>
      </c>
      <c r="Q1800" s="46">
        <v>-4.7999999999999996E-4</v>
      </c>
      <c r="R1800" s="46">
        <v>4.1081382644696856E-3</v>
      </c>
      <c r="S1800" s="46">
        <v>6.2</v>
      </c>
      <c r="T1800" s="45">
        <v>-0.50793224212556298</v>
      </c>
      <c r="U1800" s="46">
        <v>-5.28E-3</v>
      </c>
      <c r="V1800" s="46">
        <v>-9.5999999999999992E-4</v>
      </c>
      <c r="W1800" s="46">
        <v>5.3665631459994959E-3</v>
      </c>
      <c r="X1800" s="47">
        <v>6.1</v>
      </c>
      <c r="Y1800" s="48" t="s">
        <v>26</v>
      </c>
    </row>
    <row r="1801" spans="1:25" ht="15.75" thickBot="1" x14ac:dyDescent="0.3">
      <c r="A1801" s="92" t="s">
        <v>3</v>
      </c>
      <c r="B1801" s="56" t="s">
        <v>1896</v>
      </c>
      <c r="C1801" s="97" t="s">
        <v>79</v>
      </c>
      <c r="D1801" s="56">
        <v>110</v>
      </c>
      <c r="E1801" s="95" t="s">
        <v>340</v>
      </c>
      <c r="F1801" s="56">
        <v>10</v>
      </c>
      <c r="G1801" s="95" t="s">
        <v>55</v>
      </c>
      <c r="H1801" s="56" t="s">
        <v>26</v>
      </c>
      <c r="I1801" s="95" t="s">
        <v>26</v>
      </c>
      <c r="J1801" s="58">
        <v>-2.8564020739128053E-2</v>
      </c>
      <c r="K1801" s="59">
        <v>-4.0000000000000002E-4</v>
      </c>
      <c r="L1801" s="59">
        <v>0</v>
      </c>
      <c r="M1801" s="59">
        <v>4.0000000000000002E-4</v>
      </c>
      <c r="N1801" s="60">
        <v>10.5</v>
      </c>
      <c r="O1801" s="59">
        <v>-2.5280799964515634E-2</v>
      </c>
      <c r="P1801" s="59">
        <v>-4.0000000000000002E-4</v>
      </c>
      <c r="Q1801" s="59">
        <v>0</v>
      </c>
      <c r="R1801" s="59">
        <v>4.0000000000000002E-4</v>
      </c>
      <c r="S1801" s="59">
        <v>10.5</v>
      </c>
      <c r="T1801" s="58">
        <v>-2.6822312157473906E-2</v>
      </c>
      <c r="U1801" s="59">
        <v>-4.0000000000000002E-4</v>
      </c>
      <c r="V1801" s="59">
        <v>0</v>
      </c>
      <c r="W1801" s="59">
        <v>4.0000000000000002E-4</v>
      </c>
      <c r="X1801" s="60">
        <v>10.5</v>
      </c>
      <c r="Y1801" s="61" t="s">
        <v>26</v>
      </c>
    </row>
    <row r="1802" spans="1:25" x14ac:dyDescent="0.25">
      <c r="A1802" s="69" t="s">
        <v>3</v>
      </c>
      <c r="B1802" s="30" t="s">
        <v>1910</v>
      </c>
      <c r="C1802" s="70" t="s">
        <v>79</v>
      </c>
      <c r="D1802" s="30">
        <v>110</v>
      </c>
      <c r="E1802" s="70" t="s">
        <v>973</v>
      </c>
      <c r="F1802" s="30">
        <v>10</v>
      </c>
      <c r="G1802" s="70" t="s">
        <v>33</v>
      </c>
      <c r="H1802" s="30">
        <v>1</v>
      </c>
      <c r="I1802" s="70" t="s">
        <v>26</v>
      </c>
      <c r="J1802" s="31">
        <v>17.621149924081802</v>
      </c>
      <c r="K1802" s="32">
        <v>0.187</v>
      </c>
      <c r="L1802" s="32">
        <v>0.26400000000000001</v>
      </c>
      <c r="M1802" s="32">
        <v>0.32351970573676037</v>
      </c>
      <c r="N1802" s="33">
        <v>10.6</v>
      </c>
      <c r="O1802" s="32">
        <v>24.06799467862038</v>
      </c>
      <c r="P1802" s="32">
        <v>0.33100000000000002</v>
      </c>
      <c r="Q1802" s="32">
        <v>0.28000000000000003</v>
      </c>
      <c r="R1802" s="32">
        <v>0.43354469204454577</v>
      </c>
      <c r="S1802" s="32">
        <v>10.4</v>
      </c>
      <c r="T1802" s="31">
        <v>23.835477917561857</v>
      </c>
      <c r="U1802" s="32">
        <v>0.31</v>
      </c>
      <c r="V1802" s="32">
        <v>0.30299999999999999</v>
      </c>
      <c r="W1802" s="32">
        <v>0.43348471714698317</v>
      </c>
      <c r="X1802" s="33">
        <v>10.5</v>
      </c>
      <c r="Y1802" s="34" t="s">
        <v>26</v>
      </c>
    </row>
    <row r="1803" spans="1:25" x14ac:dyDescent="0.25">
      <c r="A1803" s="73" t="s">
        <v>3</v>
      </c>
      <c r="B1803" s="42" t="s">
        <v>1910</v>
      </c>
      <c r="C1803" s="74" t="s">
        <v>79</v>
      </c>
      <c r="D1803" s="42">
        <v>110</v>
      </c>
      <c r="E1803" s="75" t="s">
        <v>1911</v>
      </c>
      <c r="F1803" s="42">
        <v>10</v>
      </c>
      <c r="G1803" s="75" t="s">
        <v>26</v>
      </c>
      <c r="H1803" s="42">
        <v>1</v>
      </c>
      <c r="I1803" s="75" t="s">
        <v>1912</v>
      </c>
      <c r="J1803" s="45">
        <v>-2.6634867417266239</v>
      </c>
      <c r="K1803" s="46">
        <v>-2.9100000000000001E-2</v>
      </c>
      <c r="L1803" s="46">
        <v>-3.9299999999999995E-2</v>
      </c>
      <c r="M1803" s="46">
        <v>4.8900920236739913E-2</v>
      </c>
      <c r="N1803" s="47">
        <v>10.6</v>
      </c>
      <c r="O1803" s="46">
        <v>-2.5614369156741508</v>
      </c>
      <c r="P1803" s="46">
        <v>-3.39E-2</v>
      </c>
      <c r="Q1803" s="46">
        <v>-3.1300000000000001E-2</v>
      </c>
      <c r="R1803" s="46">
        <v>4.6140004334633521E-2</v>
      </c>
      <c r="S1803" s="46">
        <v>10.4</v>
      </c>
      <c r="T1803" s="45">
        <v>-3.0549514966713236</v>
      </c>
      <c r="U1803" s="46">
        <v>-3.6600000000000001E-2</v>
      </c>
      <c r="V1803" s="46">
        <v>-4.1799999999999997E-2</v>
      </c>
      <c r="W1803" s="46">
        <v>5.5558977672379821E-2</v>
      </c>
      <c r="X1803" s="47">
        <v>10.5</v>
      </c>
      <c r="Y1803" s="48" t="s">
        <v>26</v>
      </c>
    </row>
    <row r="1804" spans="1:25" x14ac:dyDescent="0.25">
      <c r="A1804" s="73" t="s">
        <v>3</v>
      </c>
      <c r="B1804" s="42" t="s">
        <v>1910</v>
      </c>
      <c r="C1804" s="74" t="s">
        <v>79</v>
      </c>
      <c r="D1804" s="42">
        <v>110</v>
      </c>
      <c r="E1804" s="75" t="s">
        <v>1913</v>
      </c>
      <c r="F1804" s="42">
        <v>10</v>
      </c>
      <c r="G1804" s="75" t="s">
        <v>26</v>
      </c>
      <c r="H1804" s="42">
        <v>1</v>
      </c>
      <c r="I1804" s="75" t="s">
        <v>1914</v>
      </c>
      <c r="J1804" s="45">
        <v>-5.7858011918274226</v>
      </c>
      <c r="K1804" s="46">
        <v>-5.8599999999999999E-2</v>
      </c>
      <c r="L1804" s="46">
        <v>-8.8599999999999998E-2</v>
      </c>
      <c r="M1804" s="46">
        <v>0.10622579724341917</v>
      </c>
      <c r="N1804" s="47">
        <v>10.6</v>
      </c>
      <c r="O1804" s="46">
        <v>-8.5261229861844257</v>
      </c>
      <c r="P1804" s="46">
        <v>-0.10879999999999999</v>
      </c>
      <c r="Q1804" s="46">
        <v>-0.10840000000000001</v>
      </c>
      <c r="R1804" s="46">
        <v>0.15358385331798391</v>
      </c>
      <c r="S1804" s="46">
        <v>10.4</v>
      </c>
      <c r="T1804" s="45">
        <v>-8.6372429183470736</v>
      </c>
      <c r="U1804" s="46">
        <v>-0.1016</v>
      </c>
      <c r="V1804" s="46">
        <v>-0.1198</v>
      </c>
      <c r="W1804" s="46">
        <v>0.15708150750486194</v>
      </c>
      <c r="X1804" s="47">
        <v>10.5</v>
      </c>
      <c r="Y1804" s="48" t="s">
        <v>26</v>
      </c>
    </row>
    <row r="1805" spans="1:25" x14ac:dyDescent="0.25">
      <c r="A1805" s="73" t="s">
        <v>3</v>
      </c>
      <c r="B1805" s="42" t="s">
        <v>1910</v>
      </c>
      <c r="C1805" s="74" t="s">
        <v>79</v>
      </c>
      <c r="D1805" s="42">
        <v>110</v>
      </c>
      <c r="E1805" s="75" t="s">
        <v>1915</v>
      </c>
      <c r="F1805" s="42">
        <v>10</v>
      </c>
      <c r="G1805" s="75" t="s">
        <v>26</v>
      </c>
      <c r="H1805" s="42">
        <v>1</v>
      </c>
      <c r="I1805" s="75" t="s">
        <v>1916</v>
      </c>
      <c r="J1805" s="45">
        <v>-7.33063587831532</v>
      </c>
      <c r="K1805" s="46">
        <v>-7.2800000000000004E-2</v>
      </c>
      <c r="L1805" s="46">
        <v>-0.11320000000000001</v>
      </c>
      <c r="M1805" s="46">
        <v>0.13458855820611201</v>
      </c>
      <c r="N1805" s="47">
        <v>10.6</v>
      </c>
      <c r="O1805" s="46">
        <v>-10.800121675477932</v>
      </c>
      <c r="P1805" s="46">
        <v>-0.1484</v>
      </c>
      <c r="Q1805" s="46">
        <v>-0.1258</v>
      </c>
      <c r="R1805" s="46">
        <v>0.19454613848647831</v>
      </c>
      <c r="S1805" s="46">
        <v>10.4</v>
      </c>
      <c r="T1805" s="45">
        <v>-9.7820543111214313</v>
      </c>
      <c r="U1805" s="46">
        <v>-0.13059999999999999</v>
      </c>
      <c r="V1805" s="46">
        <v>-0.12079999999999999</v>
      </c>
      <c r="W1805" s="46">
        <v>0.17790165822723519</v>
      </c>
      <c r="X1805" s="47">
        <v>10.5</v>
      </c>
      <c r="Y1805" s="48" t="s">
        <v>26</v>
      </c>
    </row>
    <row r="1806" spans="1:25" x14ac:dyDescent="0.25">
      <c r="A1806" s="73" t="s">
        <v>3</v>
      </c>
      <c r="B1806" s="42" t="s">
        <v>1910</v>
      </c>
      <c r="C1806" s="74" t="s">
        <v>79</v>
      </c>
      <c r="D1806" s="42">
        <v>110</v>
      </c>
      <c r="E1806" s="75" t="s">
        <v>1917</v>
      </c>
      <c r="F1806" s="42">
        <v>10</v>
      </c>
      <c r="G1806" s="75" t="s">
        <v>26</v>
      </c>
      <c r="H1806" s="42">
        <v>1</v>
      </c>
      <c r="I1806" s="75" t="s">
        <v>1918</v>
      </c>
      <c r="J1806" s="45">
        <v>-1.958692928312497</v>
      </c>
      <c r="K1806" s="46">
        <v>-2.4199999999999999E-2</v>
      </c>
      <c r="L1806" s="46">
        <v>-2.6600000000000002E-2</v>
      </c>
      <c r="M1806" s="46">
        <v>3.5961090083588956E-2</v>
      </c>
      <c r="N1806" s="47">
        <v>10.6</v>
      </c>
      <c r="O1806" s="46">
        <v>-2.3635598548326904</v>
      </c>
      <c r="P1806" s="46">
        <v>-3.8200000000000005E-2</v>
      </c>
      <c r="Q1806" s="46">
        <v>-1.8800000000000001E-2</v>
      </c>
      <c r="R1806" s="46">
        <v>4.257557985512353E-2</v>
      </c>
      <c r="S1806" s="46">
        <v>10.4</v>
      </c>
      <c r="T1806" s="45">
        <v>-2.5843531744538901</v>
      </c>
      <c r="U1806" s="46">
        <v>-3.9799999999999995E-2</v>
      </c>
      <c r="V1806" s="46">
        <v>-2.5000000000000001E-2</v>
      </c>
      <c r="W1806" s="46">
        <v>4.7000425529988551E-2</v>
      </c>
      <c r="X1806" s="47">
        <v>10.5</v>
      </c>
      <c r="Y1806" s="48" t="s">
        <v>26</v>
      </c>
    </row>
    <row r="1807" spans="1:25" x14ac:dyDescent="0.25">
      <c r="A1807" s="73" t="s">
        <v>3</v>
      </c>
      <c r="B1807" s="42" t="s">
        <v>1910</v>
      </c>
      <c r="C1807" s="74" t="s">
        <v>79</v>
      </c>
      <c r="D1807" s="42">
        <v>110</v>
      </c>
      <c r="E1807" s="75" t="s">
        <v>1919</v>
      </c>
      <c r="F1807" s="42">
        <v>10</v>
      </c>
      <c r="G1807" s="75" t="s">
        <v>26</v>
      </c>
      <c r="H1807" s="42">
        <v>1</v>
      </c>
      <c r="I1807" s="75" t="s">
        <v>1920</v>
      </c>
      <c r="J1807" s="45">
        <v>0</v>
      </c>
      <c r="K1807" s="46">
        <v>0</v>
      </c>
      <c r="L1807" s="46">
        <v>0</v>
      </c>
      <c r="M1807" s="46">
        <v>0</v>
      </c>
      <c r="N1807" s="47">
        <v>10.6</v>
      </c>
      <c r="O1807" s="46">
        <v>0</v>
      </c>
      <c r="P1807" s="46">
        <v>0</v>
      </c>
      <c r="Q1807" s="46">
        <v>0</v>
      </c>
      <c r="R1807" s="46">
        <v>0</v>
      </c>
      <c r="S1807" s="46">
        <v>10.4</v>
      </c>
      <c r="T1807" s="45">
        <v>0</v>
      </c>
      <c r="U1807" s="46">
        <v>0</v>
      </c>
      <c r="V1807" s="46">
        <v>0</v>
      </c>
      <c r="W1807" s="46">
        <v>0</v>
      </c>
      <c r="X1807" s="47">
        <v>10.5</v>
      </c>
      <c r="Y1807" s="48" t="s">
        <v>26</v>
      </c>
    </row>
    <row r="1808" spans="1:25" ht="15.75" thickBot="1" x14ac:dyDescent="0.3">
      <c r="A1808" s="92" t="s">
        <v>3</v>
      </c>
      <c r="B1808" s="56" t="s">
        <v>1910</v>
      </c>
      <c r="C1808" s="97" t="s">
        <v>79</v>
      </c>
      <c r="D1808" s="56">
        <v>110</v>
      </c>
      <c r="E1808" s="95" t="s">
        <v>340</v>
      </c>
      <c r="F1808" s="56">
        <v>10</v>
      </c>
      <c r="G1808" s="95" t="s">
        <v>55</v>
      </c>
      <c r="H1808" s="56" t="s">
        <v>26</v>
      </c>
      <c r="I1808" s="95" t="s">
        <v>26</v>
      </c>
      <c r="J1808" s="58">
        <v>-7.7027979332804338E-3</v>
      </c>
      <c r="K1808" s="59">
        <v>-1E-4</v>
      </c>
      <c r="L1808" s="59">
        <v>-1E-4</v>
      </c>
      <c r="M1808" s="59">
        <v>1.4142135623730951E-4</v>
      </c>
      <c r="N1808" s="60">
        <v>10.6</v>
      </c>
      <c r="O1808" s="59">
        <v>-7.8509286627665969E-3</v>
      </c>
      <c r="P1808" s="59">
        <v>-1E-4</v>
      </c>
      <c r="Q1808" s="59">
        <v>-1E-4</v>
      </c>
      <c r="R1808" s="59">
        <v>1.4142135623730951E-4</v>
      </c>
      <c r="S1808" s="59">
        <v>10.4</v>
      </c>
      <c r="T1808" s="58">
        <v>-7.7761579135973901E-3</v>
      </c>
      <c r="U1808" s="59">
        <v>-1E-4</v>
      </c>
      <c r="V1808" s="59">
        <v>-1E-4</v>
      </c>
      <c r="W1808" s="59">
        <v>1.4142135623730951E-4</v>
      </c>
      <c r="X1808" s="60">
        <v>10.5</v>
      </c>
      <c r="Y1808" s="61" t="s">
        <v>26</v>
      </c>
    </row>
    <row r="1809" spans="1:25" x14ac:dyDescent="0.25">
      <c r="A1809" s="69" t="s">
        <v>3</v>
      </c>
      <c r="B1809" s="30" t="s">
        <v>1921</v>
      </c>
      <c r="C1809" s="70" t="s">
        <v>354</v>
      </c>
      <c r="D1809" s="30">
        <v>110</v>
      </c>
      <c r="E1809" s="70" t="s">
        <v>1103</v>
      </c>
      <c r="F1809" s="30">
        <v>35</v>
      </c>
      <c r="G1809" s="70" t="s">
        <v>30</v>
      </c>
      <c r="H1809" s="30">
        <v>1</v>
      </c>
      <c r="I1809" s="70" t="s">
        <v>26</v>
      </c>
      <c r="J1809" s="31">
        <v>3.8010246073714944</v>
      </c>
      <c r="K1809" s="32">
        <v>0.23699999999999999</v>
      </c>
      <c r="L1809" s="32">
        <v>2E-3</v>
      </c>
      <c r="M1809" s="32">
        <v>0.23700843866833096</v>
      </c>
      <c r="N1809" s="33">
        <v>36</v>
      </c>
      <c r="O1809" s="32">
        <v>6.3597437637644436</v>
      </c>
      <c r="P1809" s="32">
        <v>0.41299999999999998</v>
      </c>
      <c r="Q1809" s="32">
        <v>8.0000000000000002E-3</v>
      </c>
      <c r="R1809" s="32">
        <v>0.4130774745734751</v>
      </c>
      <c r="S1809" s="32">
        <v>37.5</v>
      </c>
      <c r="T1809" s="31">
        <v>6.820117336745275</v>
      </c>
      <c r="U1809" s="32">
        <v>0.437</v>
      </c>
      <c r="V1809" s="32">
        <v>8.0000000000000002E-3</v>
      </c>
      <c r="W1809" s="32">
        <v>0.43707322041049368</v>
      </c>
      <c r="X1809" s="33">
        <v>37</v>
      </c>
      <c r="Y1809" s="34" t="s">
        <v>26</v>
      </c>
    </row>
    <row r="1810" spans="1:25" x14ac:dyDescent="0.25">
      <c r="A1810" s="80" t="s">
        <v>3</v>
      </c>
      <c r="B1810" s="36" t="s">
        <v>1921</v>
      </c>
      <c r="C1810" s="81" t="s">
        <v>354</v>
      </c>
      <c r="D1810" s="36">
        <v>110</v>
      </c>
      <c r="E1810" s="81" t="s">
        <v>1922</v>
      </c>
      <c r="F1810" s="36">
        <v>35</v>
      </c>
      <c r="G1810" s="81" t="s">
        <v>232</v>
      </c>
      <c r="H1810" s="36">
        <v>1</v>
      </c>
      <c r="I1810" s="81" t="s">
        <v>1923</v>
      </c>
      <c r="J1810" s="37">
        <v>-3.8010246073714944</v>
      </c>
      <c r="K1810" s="38">
        <v>-0.23699999999999999</v>
      </c>
      <c r="L1810" s="38">
        <v>-2E-3</v>
      </c>
      <c r="M1810" s="38">
        <v>0.23700843866833096</v>
      </c>
      <c r="N1810" s="39">
        <v>36</v>
      </c>
      <c r="O1810" s="38">
        <v>-6.3597437637644436</v>
      </c>
      <c r="P1810" s="38">
        <v>-0.41299999999999998</v>
      </c>
      <c r="Q1810" s="38">
        <v>-8.0000000000000002E-3</v>
      </c>
      <c r="R1810" s="38">
        <v>0.4130774745734751</v>
      </c>
      <c r="S1810" s="38">
        <v>37.5</v>
      </c>
      <c r="T1810" s="37">
        <v>-6.820117336745275</v>
      </c>
      <c r="U1810" s="38">
        <v>-0.437</v>
      </c>
      <c r="V1810" s="38">
        <v>-8.0000000000000002E-3</v>
      </c>
      <c r="W1810" s="38">
        <v>0.43707322041049368</v>
      </c>
      <c r="X1810" s="39">
        <v>37</v>
      </c>
      <c r="Y1810" s="40" t="s">
        <v>26</v>
      </c>
    </row>
    <row r="1811" spans="1:25" x14ac:dyDescent="0.25">
      <c r="A1811" s="77" t="s">
        <v>3</v>
      </c>
      <c r="B1811" s="50" t="s">
        <v>1921</v>
      </c>
      <c r="C1811" s="78" t="s">
        <v>354</v>
      </c>
      <c r="D1811" s="50">
        <v>110</v>
      </c>
      <c r="E1811" s="78" t="s">
        <v>973</v>
      </c>
      <c r="F1811" s="50">
        <v>10</v>
      </c>
      <c r="G1811" s="78" t="s">
        <v>33</v>
      </c>
      <c r="H1811" s="50">
        <v>1</v>
      </c>
      <c r="I1811" s="78" t="s">
        <v>26</v>
      </c>
      <c r="J1811" s="51">
        <v>33.325187673941194</v>
      </c>
      <c r="K1811" s="52">
        <v>0.32300000000000001</v>
      </c>
      <c r="L1811" s="52">
        <v>0.56000000000000005</v>
      </c>
      <c r="M1811" s="52">
        <v>0.64647428409798335</v>
      </c>
      <c r="N1811" s="53">
        <v>11.2</v>
      </c>
      <c r="O1811" s="52">
        <v>42.66246804027935</v>
      </c>
      <c r="P1811" s="52">
        <v>0.58399999999999996</v>
      </c>
      <c r="Q1811" s="52">
        <v>0.53300000000000003</v>
      </c>
      <c r="R1811" s="52">
        <v>0.79066111577590559</v>
      </c>
      <c r="S1811" s="52">
        <v>10.7</v>
      </c>
      <c r="T1811" s="51">
        <v>42.301102676036663</v>
      </c>
      <c r="U1811" s="52">
        <v>0.55400000000000005</v>
      </c>
      <c r="V1811" s="52">
        <v>0.56499999999999995</v>
      </c>
      <c r="W1811" s="52">
        <v>0.79129071775169968</v>
      </c>
      <c r="X1811" s="53">
        <v>10.8</v>
      </c>
      <c r="Y1811" s="54" t="s">
        <v>26</v>
      </c>
    </row>
    <row r="1812" spans="1:25" x14ac:dyDescent="0.25">
      <c r="A1812" s="73" t="s">
        <v>3</v>
      </c>
      <c r="B1812" s="42" t="s">
        <v>1921</v>
      </c>
      <c r="C1812" s="74" t="s">
        <v>354</v>
      </c>
      <c r="D1812" s="42">
        <v>110</v>
      </c>
      <c r="E1812" s="75" t="s">
        <v>1924</v>
      </c>
      <c r="F1812" s="42">
        <v>10</v>
      </c>
      <c r="G1812" s="75" t="s">
        <v>26</v>
      </c>
      <c r="H1812" s="42">
        <v>1</v>
      </c>
      <c r="I1812" s="75" t="s">
        <v>1925</v>
      </c>
      <c r="J1812" s="45">
        <v>-3.5679298338560033</v>
      </c>
      <c r="K1812" s="46">
        <v>-3.3799999999999997E-2</v>
      </c>
      <c r="L1812" s="46">
        <v>-6.0399999999999995E-2</v>
      </c>
      <c r="M1812" s="46">
        <v>6.9214160400889055E-2</v>
      </c>
      <c r="N1812" s="47">
        <v>11.2</v>
      </c>
      <c r="O1812" s="46">
        <v>-4.3278361408690298</v>
      </c>
      <c r="P1812" s="46">
        <v>-6.3500000000000001E-2</v>
      </c>
      <c r="Q1812" s="46">
        <v>-4.9000000000000002E-2</v>
      </c>
      <c r="R1812" s="46">
        <v>8.020754328615233E-2</v>
      </c>
      <c r="S1812" s="46">
        <v>10.7</v>
      </c>
      <c r="T1812" s="45">
        <v>-4.9283648700799656</v>
      </c>
      <c r="U1812" s="46">
        <v>-6.93E-2</v>
      </c>
      <c r="V1812" s="46">
        <v>-6.08E-2</v>
      </c>
      <c r="W1812" s="46">
        <v>9.2190726214733773E-2</v>
      </c>
      <c r="X1812" s="47">
        <v>10.8</v>
      </c>
      <c r="Y1812" s="48" t="s">
        <v>26</v>
      </c>
    </row>
    <row r="1813" spans="1:25" x14ac:dyDescent="0.25">
      <c r="A1813" s="73" t="s">
        <v>3</v>
      </c>
      <c r="B1813" s="42" t="s">
        <v>1921</v>
      </c>
      <c r="C1813" s="74" t="s">
        <v>354</v>
      </c>
      <c r="D1813" s="42">
        <v>110</v>
      </c>
      <c r="E1813" s="75" t="s">
        <v>1926</v>
      </c>
      <c r="F1813" s="42">
        <v>10</v>
      </c>
      <c r="G1813" s="75" t="s">
        <v>26</v>
      </c>
      <c r="H1813" s="42">
        <v>1</v>
      </c>
      <c r="I1813" s="75" t="s">
        <v>1927</v>
      </c>
      <c r="J1813" s="45">
        <v>-11.377153679648533</v>
      </c>
      <c r="K1813" s="46">
        <v>-0.15159999999999998</v>
      </c>
      <c r="L1813" s="46">
        <v>-0.16040000000000001</v>
      </c>
      <c r="M1813" s="46">
        <v>0.2207050520491092</v>
      </c>
      <c r="N1813" s="47">
        <v>11.2</v>
      </c>
      <c r="O1813" s="46">
        <v>-17.03713795337061</v>
      </c>
      <c r="P1813" s="46">
        <v>-0.28100000000000003</v>
      </c>
      <c r="Q1813" s="46">
        <v>-0.14399999999999999</v>
      </c>
      <c r="R1813" s="46">
        <v>0.31574831749353788</v>
      </c>
      <c r="S1813" s="46">
        <v>10.7</v>
      </c>
      <c r="T1813" s="45">
        <v>-17.395638916551569</v>
      </c>
      <c r="U1813" s="46">
        <v>-0.2782</v>
      </c>
      <c r="V1813" s="46">
        <v>-0.16880000000000001</v>
      </c>
      <c r="W1813" s="46">
        <v>0.32540540868276913</v>
      </c>
      <c r="X1813" s="47">
        <v>10.8</v>
      </c>
      <c r="Y1813" s="48" t="s">
        <v>26</v>
      </c>
    </row>
    <row r="1814" spans="1:25" x14ac:dyDescent="0.25">
      <c r="A1814" s="73" t="s">
        <v>3</v>
      </c>
      <c r="B1814" s="42" t="s">
        <v>1921</v>
      </c>
      <c r="C1814" s="74" t="s">
        <v>354</v>
      </c>
      <c r="D1814" s="42">
        <v>110</v>
      </c>
      <c r="E1814" s="75" t="s">
        <v>1928</v>
      </c>
      <c r="F1814" s="42">
        <v>10</v>
      </c>
      <c r="G1814" s="75" t="s">
        <v>26</v>
      </c>
      <c r="H1814" s="42">
        <v>1</v>
      </c>
      <c r="I1814" s="75" t="s">
        <v>1929</v>
      </c>
      <c r="J1814" s="45">
        <v>-7.7224383728048442</v>
      </c>
      <c r="K1814" s="46">
        <v>-4.3999999999999997E-2</v>
      </c>
      <c r="L1814" s="46">
        <v>-0.14319999999999999</v>
      </c>
      <c r="M1814" s="46">
        <v>0.14980734294419615</v>
      </c>
      <c r="N1814" s="47">
        <v>11.2</v>
      </c>
      <c r="O1814" s="46">
        <v>-9.3205890639500169</v>
      </c>
      <c r="P1814" s="46">
        <v>-7.1599999999999997E-2</v>
      </c>
      <c r="Q1814" s="46">
        <v>-0.15719999999999998</v>
      </c>
      <c r="R1814" s="46">
        <v>0.17273795182298529</v>
      </c>
      <c r="S1814" s="46">
        <v>10.7</v>
      </c>
      <c r="T1814" s="45">
        <v>-7.3700058846534331</v>
      </c>
      <c r="U1814" s="46">
        <v>-5.0200000000000002E-2</v>
      </c>
      <c r="V1814" s="46">
        <v>-0.12840000000000001</v>
      </c>
      <c r="W1814" s="46">
        <v>0.13786442615845468</v>
      </c>
      <c r="X1814" s="47">
        <v>10.8</v>
      </c>
      <c r="Y1814" s="48" t="s">
        <v>26</v>
      </c>
    </row>
    <row r="1815" spans="1:25" x14ac:dyDescent="0.25">
      <c r="A1815" s="73" t="s">
        <v>3</v>
      </c>
      <c r="B1815" s="42" t="s">
        <v>1921</v>
      </c>
      <c r="C1815" s="74" t="s">
        <v>354</v>
      </c>
      <c r="D1815" s="42">
        <v>110</v>
      </c>
      <c r="E1815" s="75" t="s">
        <v>1930</v>
      </c>
      <c r="F1815" s="42">
        <v>10</v>
      </c>
      <c r="G1815" s="75" t="s">
        <v>26</v>
      </c>
      <c r="H1815" s="42">
        <v>1</v>
      </c>
      <c r="I1815" s="75" t="s">
        <v>1931</v>
      </c>
      <c r="J1815" s="45">
        <v>-8.8158841261197427</v>
      </c>
      <c r="K1815" s="46">
        <v>-7.7599999999999988E-2</v>
      </c>
      <c r="L1815" s="46">
        <v>-0.15240000000000001</v>
      </c>
      <c r="M1815" s="46">
        <v>0.17101906326488869</v>
      </c>
      <c r="N1815" s="47">
        <v>11.2</v>
      </c>
      <c r="O1815" s="46">
        <v>-11.698928893620336</v>
      </c>
      <c r="P1815" s="46">
        <v>-0.15519999999999998</v>
      </c>
      <c r="Q1815" s="46">
        <v>-0.15140000000000001</v>
      </c>
      <c r="R1815" s="46">
        <v>0.21681558984537988</v>
      </c>
      <c r="S1815" s="46">
        <v>10.7</v>
      </c>
      <c r="T1815" s="45">
        <v>-11.707785661028765</v>
      </c>
      <c r="U1815" s="46">
        <v>-0.14560000000000001</v>
      </c>
      <c r="V1815" s="46">
        <v>-0.1636</v>
      </c>
      <c r="W1815" s="46">
        <v>0.21900757977750451</v>
      </c>
      <c r="X1815" s="47">
        <v>10.8</v>
      </c>
      <c r="Y1815" s="48" t="s">
        <v>26</v>
      </c>
    </row>
    <row r="1816" spans="1:25" x14ac:dyDescent="0.25">
      <c r="A1816" s="73" t="s">
        <v>3</v>
      </c>
      <c r="B1816" s="42" t="s">
        <v>1921</v>
      </c>
      <c r="C1816" s="74" t="s">
        <v>354</v>
      </c>
      <c r="D1816" s="42">
        <v>110</v>
      </c>
      <c r="E1816" s="75" t="s">
        <v>1932</v>
      </c>
      <c r="F1816" s="42">
        <v>10</v>
      </c>
      <c r="G1816" s="75" t="s">
        <v>26</v>
      </c>
      <c r="H1816" s="42">
        <v>1</v>
      </c>
      <c r="I1816" s="75" t="s">
        <v>1933</v>
      </c>
      <c r="J1816" s="45">
        <v>-2.4158675080240921</v>
      </c>
      <c r="K1816" s="46">
        <v>-1.4999999999999999E-2</v>
      </c>
      <c r="L1816" s="46">
        <v>-4.4400000000000002E-2</v>
      </c>
      <c r="M1816" s="46">
        <v>4.6865339004428422E-2</v>
      </c>
      <c r="N1816" s="47">
        <v>11.2</v>
      </c>
      <c r="O1816" s="46">
        <v>-2.0527373082809346</v>
      </c>
      <c r="P1816" s="46">
        <v>-1.23E-2</v>
      </c>
      <c r="Q1816" s="46">
        <v>-3.5999999999999997E-2</v>
      </c>
      <c r="R1816" s="46">
        <v>3.8043264844121884E-2</v>
      </c>
      <c r="S1816" s="46">
        <v>10.7</v>
      </c>
      <c r="T1816" s="45">
        <v>-2.1926335185536487</v>
      </c>
      <c r="U1816" s="46">
        <v>-1.2699999999999999E-2</v>
      </c>
      <c r="V1816" s="46">
        <v>-3.9E-2</v>
      </c>
      <c r="W1816" s="46">
        <v>4.1015728690345123E-2</v>
      </c>
      <c r="X1816" s="47">
        <v>10.8</v>
      </c>
      <c r="Y1816" s="48" t="s">
        <v>26</v>
      </c>
    </row>
    <row r="1817" spans="1:25" ht="15.75" thickBot="1" x14ac:dyDescent="0.3">
      <c r="A1817" s="92" t="s">
        <v>3</v>
      </c>
      <c r="B1817" s="56" t="s">
        <v>1921</v>
      </c>
      <c r="C1817" s="97" t="s">
        <v>354</v>
      </c>
      <c r="D1817" s="56">
        <v>110</v>
      </c>
      <c r="E1817" s="95" t="s">
        <v>340</v>
      </c>
      <c r="F1817" s="56">
        <v>10</v>
      </c>
      <c r="G1817" s="95" t="s">
        <v>55</v>
      </c>
      <c r="H1817" s="56" t="s">
        <v>26</v>
      </c>
      <c r="I1817" s="95" t="s">
        <v>26</v>
      </c>
      <c r="J1817" s="58">
        <v>-6.6946923607331385E-2</v>
      </c>
      <c r="K1817" s="59">
        <v>-1E-3</v>
      </c>
      <c r="L1817" s="59">
        <v>0</v>
      </c>
      <c r="M1817" s="59">
        <v>1E-3</v>
      </c>
      <c r="N1817" s="60">
        <v>11.2</v>
      </c>
      <c r="O1817" s="59">
        <v>-6.2020654118554723E-2</v>
      </c>
      <c r="P1817" s="59">
        <v>-1E-3</v>
      </c>
      <c r="Q1817" s="59">
        <v>0</v>
      </c>
      <c r="R1817" s="59">
        <v>1E-3</v>
      </c>
      <c r="S1817" s="59">
        <v>10.7</v>
      </c>
      <c r="T1817" s="58">
        <v>-6.5193119827193516E-2</v>
      </c>
      <c r="U1817" s="59">
        <v>-1E-3</v>
      </c>
      <c r="V1817" s="59">
        <v>0</v>
      </c>
      <c r="W1817" s="59">
        <v>1E-3</v>
      </c>
      <c r="X1817" s="60">
        <v>10.8</v>
      </c>
      <c r="Y1817" s="61" t="s">
        <v>26</v>
      </c>
    </row>
    <row r="1818" spans="1:25" x14ac:dyDescent="0.25">
      <c r="A1818" s="69" t="s">
        <v>3</v>
      </c>
      <c r="B1818" s="30" t="s">
        <v>1923</v>
      </c>
      <c r="C1818" s="70" t="s">
        <v>386</v>
      </c>
      <c r="D1818" s="30">
        <v>35</v>
      </c>
      <c r="E1818" s="70" t="s">
        <v>973</v>
      </c>
      <c r="F1818" s="30">
        <v>10</v>
      </c>
      <c r="G1818" s="70" t="s">
        <v>33</v>
      </c>
      <c r="H1818" s="30">
        <v>1</v>
      </c>
      <c r="I1818" s="70" t="s">
        <v>26</v>
      </c>
      <c r="J1818" s="31">
        <v>7.9152731796629947</v>
      </c>
      <c r="K1818" s="32">
        <v>8.1000000000000003E-2</v>
      </c>
      <c r="L1818" s="32">
        <v>0.11899999999999999</v>
      </c>
      <c r="M1818" s="32">
        <v>0.14395138068111746</v>
      </c>
      <c r="N1818" s="33">
        <v>10.5</v>
      </c>
      <c r="O1818" s="32">
        <v>8.3035749843537925</v>
      </c>
      <c r="P1818" s="32">
        <v>0.122</v>
      </c>
      <c r="Q1818" s="32">
        <v>8.8999999999999996E-2</v>
      </c>
      <c r="R1818" s="32">
        <v>0.15101324445226649</v>
      </c>
      <c r="S1818" s="32">
        <v>10.5</v>
      </c>
      <c r="T1818" s="31">
        <v>9.3884024884406401</v>
      </c>
      <c r="U1818" s="32">
        <v>0.128</v>
      </c>
      <c r="V1818" s="32">
        <v>0.113</v>
      </c>
      <c r="W1818" s="32">
        <v>0.17074249617479534</v>
      </c>
      <c r="X1818" s="33">
        <v>10.5</v>
      </c>
      <c r="Y1818" s="34" t="s">
        <v>26</v>
      </c>
    </row>
    <row r="1819" spans="1:25" x14ac:dyDescent="0.25">
      <c r="A1819" s="73" t="s">
        <v>3</v>
      </c>
      <c r="B1819" s="42" t="s">
        <v>1923</v>
      </c>
      <c r="C1819" s="74" t="s">
        <v>386</v>
      </c>
      <c r="D1819" s="42">
        <v>35</v>
      </c>
      <c r="E1819" s="75" t="s">
        <v>1934</v>
      </c>
      <c r="F1819" s="42">
        <v>10</v>
      </c>
      <c r="G1819" s="75" t="s">
        <v>26</v>
      </c>
      <c r="H1819" s="42">
        <v>1</v>
      </c>
      <c r="I1819" s="75" t="s">
        <v>1935</v>
      </c>
      <c r="J1819" s="45">
        <v>-3.0940315108566439</v>
      </c>
      <c r="K1819" s="46">
        <v>-2.4199999999999999E-2</v>
      </c>
      <c r="L1819" s="46">
        <v>-5.0799999999999998E-2</v>
      </c>
      <c r="M1819" s="46">
        <v>5.626970765873944E-2</v>
      </c>
      <c r="N1819" s="47">
        <v>10.5</v>
      </c>
      <c r="O1819" s="46">
        <v>-3.1924040609839079</v>
      </c>
      <c r="P1819" s="46">
        <v>-4.3099999999999999E-2</v>
      </c>
      <c r="Q1819" s="46">
        <v>-3.8899999999999997E-2</v>
      </c>
      <c r="R1819" s="46">
        <v>5.805876333509008E-2</v>
      </c>
      <c r="S1819" s="46">
        <v>10.5</v>
      </c>
      <c r="T1819" s="45">
        <v>-3.6077727460931843</v>
      </c>
      <c r="U1819" s="46">
        <v>-4.4299999999999999E-2</v>
      </c>
      <c r="V1819" s="46">
        <v>-4.8399999999999999E-2</v>
      </c>
      <c r="W1819" s="46">
        <v>6.5612879833154711E-2</v>
      </c>
      <c r="X1819" s="47">
        <v>10.5</v>
      </c>
      <c r="Y1819" s="48" t="s">
        <v>26</v>
      </c>
    </row>
    <row r="1820" spans="1:25" x14ac:dyDescent="0.25">
      <c r="A1820" s="73" t="s">
        <v>3</v>
      </c>
      <c r="B1820" s="42" t="s">
        <v>1923</v>
      </c>
      <c r="C1820" s="74" t="s">
        <v>386</v>
      </c>
      <c r="D1820" s="42">
        <v>35</v>
      </c>
      <c r="E1820" s="75" t="s">
        <v>1936</v>
      </c>
      <c r="F1820" s="42">
        <v>10</v>
      </c>
      <c r="G1820" s="75" t="s">
        <v>26</v>
      </c>
      <c r="H1820" s="42">
        <v>1</v>
      </c>
      <c r="I1820" s="75" t="s">
        <v>1937</v>
      </c>
      <c r="J1820" s="45">
        <v>-0.64084340685447005</v>
      </c>
      <c r="K1820" s="46">
        <v>-6.1500000000000001E-3</v>
      </c>
      <c r="L1820" s="46">
        <v>-9.9000000000000008E-3</v>
      </c>
      <c r="M1820" s="46">
        <v>1.1654720073858489E-2</v>
      </c>
      <c r="N1820" s="47">
        <v>10.5</v>
      </c>
      <c r="O1820" s="46">
        <v>-0.57764476054730651</v>
      </c>
      <c r="P1820" s="46">
        <v>-7.6500000000000005E-3</v>
      </c>
      <c r="Q1820" s="46">
        <v>-7.1999999999999998E-3</v>
      </c>
      <c r="R1820" s="46">
        <v>1.0505355776935878E-2</v>
      </c>
      <c r="S1820" s="46">
        <v>10.5</v>
      </c>
      <c r="T1820" s="45">
        <v>-0.63374494322339525</v>
      </c>
      <c r="U1820" s="46">
        <v>-7.1999999999999998E-3</v>
      </c>
      <c r="V1820" s="46">
        <v>-8.9999999999999993E-3</v>
      </c>
      <c r="W1820" s="46">
        <v>1.1525623627379127E-2</v>
      </c>
      <c r="X1820" s="47">
        <v>10.5</v>
      </c>
      <c r="Y1820" s="48" t="s">
        <v>26</v>
      </c>
    </row>
    <row r="1821" spans="1:25" x14ac:dyDescent="0.25">
      <c r="A1821" s="73" t="s">
        <v>3</v>
      </c>
      <c r="B1821" s="42" t="s">
        <v>1923</v>
      </c>
      <c r="C1821" s="74" t="s">
        <v>386</v>
      </c>
      <c r="D1821" s="42">
        <v>35</v>
      </c>
      <c r="E1821" s="75" t="s">
        <v>340</v>
      </c>
      <c r="F1821" s="42">
        <v>10</v>
      </c>
      <c r="G1821" s="75" t="s">
        <v>55</v>
      </c>
      <c r="H1821" s="42" t="s">
        <v>26</v>
      </c>
      <c r="I1821" s="75" t="s">
        <v>26</v>
      </c>
      <c r="J1821" s="45">
        <v>-5.2129337848908691E-2</v>
      </c>
      <c r="K1821" s="46">
        <v>-7.2999999999999996E-4</v>
      </c>
      <c r="L1821" s="46">
        <v>0</v>
      </c>
      <c r="M1821" s="46">
        <v>7.2999999999999996E-4</v>
      </c>
      <c r="N1821" s="47">
        <v>10.5</v>
      </c>
      <c r="O1821" s="46">
        <v>-4.6137459935241022E-2</v>
      </c>
      <c r="P1821" s="46">
        <v>-7.2999999999999996E-4</v>
      </c>
      <c r="Q1821" s="46">
        <v>0</v>
      </c>
      <c r="R1821" s="46">
        <v>7.2999999999999996E-4</v>
      </c>
      <c r="S1821" s="46">
        <v>10.5</v>
      </c>
      <c r="T1821" s="45">
        <v>-4.8950719687389871E-2</v>
      </c>
      <c r="U1821" s="46">
        <v>-7.2999999999999996E-4</v>
      </c>
      <c r="V1821" s="46">
        <v>0</v>
      </c>
      <c r="W1821" s="46">
        <v>7.2999999999999996E-4</v>
      </c>
      <c r="X1821" s="47">
        <v>10.5</v>
      </c>
      <c r="Y1821" s="48" t="s">
        <v>26</v>
      </c>
    </row>
    <row r="1822" spans="1:25" x14ac:dyDescent="0.25">
      <c r="A1822" s="77" t="s">
        <v>3</v>
      </c>
      <c r="B1822" s="50" t="s">
        <v>1923</v>
      </c>
      <c r="C1822" s="78" t="s">
        <v>386</v>
      </c>
      <c r="D1822" s="50">
        <v>35</v>
      </c>
      <c r="E1822" s="78" t="s">
        <v>980</v>
      </c>
      <c r="F1822" s="50">
        <v>10</v>
      </c>
      <c r="G1822" s="78" t="s">
        <v>33</v>
      </c>
      <c r="H1822" s="50">
        <v>2</v>
      </c>
      <c r="I1822" s="78" t="s">
        <v>26</v>
      </c>
      <c r="J1822" s="51">
        <v>0</v>
      </c>
      <c r="K1822" s="52">
        <v>0</v>
      </c>
      <c r="L1822" s="52">
        <v>0</v>
      </c>
      <c r="M1822" s="52">
        <v>0</v>
      </c>
      <c r="N1822" s="53">
        <v>10.5</v>
      </c>
      <c r="O1822" s="52">
        <v>0</v>
      </c>
      <c r="P1822" s="52">
        <v>0</v>
      </c>
      <c r="Q1822" s="52">
        <v>0</v>
      </c>
      <c r="R1822" s="52">
        <v>0</v>
      </c>
      <c r="S1822" s="52">
        <v>10.5</v>
      </c>
      <c r="T1822" s="51">
        <v>0</v>
      </c>
      <c r="U1822" s="52">
        <v>0</v>
      </c>
      <c r="V1822" s="52">
        <v>0</v>
      </c>
      <c r="W1822" s="52">
        <v>0</v>
      </c>
      <c r="X1822" s="53">
        <v>10.5</v>
      </c>
      <c r="Y1822" s="54" t="s">
        <v>26</v>
      </c>
    </row>
    <row r="1823" spans="1:25" x14ac:dyDescent="0.25">
      <c r="A1823" s="73" t="s">
        <v>3</v>
      </c>
      <c r="B1823" s="42" t="s">
        <v>1923</v>
      </c>
      <c r="C1823" s="74" t="s">
        <v>386</v>
      </c>
      <c r="D1823" s="42">
        <v>35</v>
      </c>
      <c r="E1823" s="75" t="s">
        <v>1938</v>
      </c>
      <c r="F1823" s="42">
        <v>10</v>
      </c>
      <c r="G1823" s="75" t="s">
        <v>26</v>
      </c>
      <c r="H1823" s="42">
        <v>2</v>
      </c>
      <c r="I1823" s="75" t="s">
        <v>1939</v>
      </c>
      <c r="J1823" s="45">
        <v>-0.66122495637470347</v>
      </c>
      <c r="K1823" s="46">
        <v>-7.4999999999999997E-3</v>
      </c>
      <c r="L1823" s="46">
        <v>-9.4000000000000004E-3</v>
      </c>
      <c r="M1823" s="46">
        <v>1.202538980657176E-2</v>
      </c>
      <c r="N1823" s="47">
        <v>10.5</v>
      </c>
      <c r="O1823" s="46">
        <v>-0.98135297722624182</v>
      </c>
      <c r="P1823" s="46">
        <v>-1.5800000000000002E-2</v>
      </c>
      <c r="Q1823" s="46">
        <v>-8.3000000000000001E-3</v>
      </c>
      <c r="R1823" s="46">
        <v>1.7847408775505759E-2</v>
      </c>
      <c r="S1823" s="46">
        <v>10.5</v>
      </c>
      <c r="T1823" s="45">
        <v>-1.0019633032568198</v>
      </c>
      <c r="U1823" s="46">
        <v>-1.5099999999999999E-2</v>
      </c>
      <c r="V1823" s="46">
        <v>-1.0199999999999999E-2</v>
      </c>
      <c r="W1823" s="46">
        <v>1.8222239159883726E-2</v>
      </c>
      <c r="X1823" s="47">
        <v>10.5</v>
      </c>
      <c r="Y1823" s="48" t="s">
        <v>26</v>
      </c>
    </row>
    <row r="1824" spans="1:25" x14ac:dyDescent="0.25">
      <c r="A1824" s="73" t="s">
        <v>3</v>
      </c>
      <c r="B1824" s="42" t="s">
        <v>1923</v>
      </c>
      <c r="C1824" s="74" t="s">
        <v>386</v>
      </c>
      <c r="D1824" s="42">
        <v>35</v>
      </c>
      <c r="E1824" s="75" t="s">
        <v>1940</v>
      </c>
      <c r="F1824" s="42">
        <v>10</v>
      </c>
      <c r="G1824" s="75" t="s">
        <v>26</v>
      </c>
      <c r="H1824" s="42">
        <v>2</v>
      </c>
      <c r="I1824" s="75" t="s">
        <v>1941</v>
      </c>
      <c r="J1824" s="45">
        <v>-3.4959257141191453</v>
      </c>
      <c r="K1824" s="46">
        <v>-3.9899999999999998E-2</v>
      </c>
      <c r="L1824" s="46">
        <v>-4.9500000000000002E-2</v>
      </c>
      <c r="M1824" s="46">
        <v>6.3578770041579136E-2</v>
      </c>
      <c r="N1824" s="47">
        <v>10.5</v>
      </c>
      <c r="O1824" s="46">
        <v>-3.5190057346563415</v>
      </c>
      <c r="P1824" s="46">
        <v>-5.2499999999999998E-2</v>
      </c>
      <c r="Q1824" s="46">
        <v>-3.6600000000000001E-2</v>
      </c>
      <c r="R1824" s="46">
        <v>6.3998515607785786E-2</v>
      </c>
      <c r="S1824" s="46">
        <v>10.5</v>
      </c>
      <c r="T1824" s="45">
        <v>-4.0618833621200743</v>
      </c>
      <c r="U1824" s="46">
        <v>-5.74E-2</v>
      </c>
      <c r="V1824" s="46">
        <v>-4.65E-2</v>
      </c>
      <c r="W1824" s="46">
        <v>7.3871577754911932E-2</v>
      </c>
      <c r="X1824" s="47">
        <v>10.5</v>
      </c>
      <c r="Y1824" s="48" t="s">
        <v>26</v>
      </c>
    </row>
    <row r="1825" spans="1:25" ht="15.75" thickBot="1" x14ac:dyDescent="0.3">
      <c r="A1825" s="92" t="s">
        <v>3</v>
      </c>
      <c r="B1825" s="56" t="s">
        <v>1923</v>
      </c>
      <c r="C1825" s="97" t="s">
        <v>386</v>
      </c>
      <c r="D1825" s="56">
        <v>35</v>
      </c>
      <c r="E1825" s="95" t="s">
        <v>1439</v>
      </c>
      <c r="F1825" s="56">
        <v>10</v>
      </c>
      <c r="G1825" s="95" t="s">
        <v>55</v>
      </c>
      <c r="H1825" s="56" t="s">
        <v>26</v>
      </c>
      <c r="I1825" s="95" t="s">
        <v>26</v>
      </c>
      <c r="J1825" s="58">
        <v>0</v>
      </c>
      <c r="K1825" s="59">
        <v>0</v>
      </c>
      <c r="L1825" s="59">
        <v>0</v>
      </c>
      <c r="M1825" s="59">
        <v>0</v>
      </c>
      <c r="N1825" s="60">
        <v>10.5</v>
      </c>
      <c r="O1825" s="59">
        <v>0</v>
      </c>
      <c r="P1825" s="59">
        <v>0</v>
      </c>
      <c r="Q1825" s="59">
        <v>0</v>
      </c>
      <c r="R1825" s="59">
        <v>0</v>
      </c>
      <c r="S1825" s="59">
        <v>10.5</v>
      </c>
      <c r="T1825" s="58">
        <v>0</v>
      </c>
      <c r="U1825" s="59">
        <v>0</v>
      </c>
      <c r="V1825" s="59">
        <v>0</v>
      </c>
      <c r="W1825" s="59">
        <v>0</v>
      </c>
      <c r="X1825" s="60">
        <v>10.5</v>
      </c>
      <c r="Y1825" s="61" t="s">
        <v>26</v>
      </c>
    </row>
    <row r="1826" spans="1:25" x14ac:dyDescent="0.25">
      <c r="A1826" s="69" t="s">
        <v>3</v>
      </c>
      <c r="B1826" s="30" t="s">
        <v>1942</v>
      </c>
      <c r="C1826" s="70" t="s">
        <v>386</v>
      </c>
      <c r="D1826" s="30">
        <v>35</v>
      </c>
      <c r="E1826" s="70" t="s">
        <v>1943</v>
      </c>
      <c r="F1826" s="30">
        <v>10</v>
      </c>
      <c r="G1826" s="70" t="s">
        <v>33</v>
      </c>
      <c r="H1826" s="30">
        <v>1</v>
      </c>
      <c r="I1826" s="70" t="s">
        <v>26</v>
      </c>
      <c r="J1826" s="31">
        <v>12.387788100735442</v>
      </c>
      <c r="K1826" s="32">
        <v>0.13</v>
      </c>
      <c r="L1826" s="32">
        <v>0.184</v>
      </c>
      <c r="M1826" s="32">
        <v>0.22529092303064496</v>
      </c>
      <c r="N1826" s="33">
        <v>10.5</v>
      </c>
      <c r="O1826" s="32">
        <v>18.068019629536977</v>
      </c>
      <c r="P1826" s="32">
        <v>0.25600000000000001</v>
      </c>
      <c r="Q1826" s="32">
        <v>0.18</v>
      </c>
      <c r="R1826" s="32">
        <v>0.31294727990509841</v>
      </c>
      <c r="S1826" s="32">
        <v>10</v>
      </c>
      <c r="T1826" s="31">
        <v>20.286120049597137</v>
      </c>
      <c r="U1826" s="32">
        <v>0.26300000000000001</v>
      </c>
      <c r="V1826" s="32">
        <v>0.23300000000000001</v>
      </c>
      <c r="W1826" s="32">
        <v>0.35136590614343904</v>
      </c>
      <c r="X1826" s="33">
        <v>10</v>
      </c>
      <c r="Y1826" s="34" t="s">
        <v>26</v>
      </c>
    </row>
    <row r="1827" spans="1:25" x14ac:dyDescent="0.25">
      <c r="A1827" s="73" t="s">
        <v>3</v>
      </c>
      <c r="B1827" s="42" t="s">
        <v>1942</v>
      </c>
      <c r="C1827" s="74" t="s">
        <v>386</v>
      </c>
      <c r="D1827" s="42">
        <v>35</v>
      </c>
      <c r="E1827" s="75" t="s">
        <v>1944</v>
      </c>
      <c r="F1827" s="42">
        <v>10</v>
      </c>
      <c r="G1827" s="75" t="s">
        <v>26</v>
      </c>
      <c r="H1827" s="42">
        <v>1</v>
      </c>
      <c r="I1827" s="75" t="s">
        <v>1945</v>
      </c>
      <c r="J1827" s="45">
        <v>-3.769030823494349</v>
      </c>
      <c r="K1827" s="46">
        <v>-3.9100000000000003E-2</v>
      </c>
      <c r="L1827" s="46">
        <v>-5.6299999999999996E-2</v>
      </c>
      <c r="M1827" s="46">
        <v>6.8545605256646464E-2</v>
      </c>
      <c r="N1827" s="47">
        <v>10.5</v>
      </c>
      <c r="O1827" s="46">
        <v>-6.540545339139034</v>
      </c>
      <c r="P1827" s="46">
        <v>-8.4099999999999994E-2</v>
      </c>
      <c r="Q1827" s="46">
        <v>-7.5900000000000009E-2</v>
      </c>
      <c r="R1827" s="46">
        <v>0.11328556836596619</v>
      </c>
      <c r="S1827" s="46">
        <v>10</v>
      </c>
      <c r="T1827" s="45">
        <v>-8.6592147449985326</v>
      </c>
      <c r="U1827" s="46">
        <v>-0.1002</v>
      </c>
      <c r="V1827" s="46">
        <v>-0.11159999999999999</v>
      </c>
      <c r="W1827" s="46">
        <v>0.14998199891987038</v>
      </c>
      <c r="X1827" s="47">
        <v>10</v>
      </c>
      <c r="Y1827" s="48" t="s">
        <v>26</v>
      </c>
    </row>
    <row r="1828" spans="1:25" x14ac:dyDescent="0.25">
      <c r="A1828" s="73" t="s">
        <v>3</v>
      </c>
      <c r="B1828" s="42" t="s">
        <v>1942</v>
      </c>
      <c r="C1828" s="74" t="s">
        <v>386</v>
      </c>
      <c r="D1828" s="42">
        <v>35</v>
      </c>
      <c r="E1828" s="75" t="s">
        <v>1946</v>
      </c>
      <c r="F1828" s="42">
        <v>10</v>
      </c>
      <c r="G1828" s="75" t="s">
        <v>26</v>
      </c>
      <c r="H1828" s="42">
        <v>1</v>
      </c>
      <c r="I1828" s="75" t="s">
        <v>1947</v>
      </c>
      <c r="J1828" s="45">
        <v>-3.0224781470938478</v>
      </c>
      <c r="K1828" s="46">
        <v>-3.7649999999999996E-2</v>
      </c>
      <c r="L1828" s="46">
        <v>-4.0049999999999995E-2</v>
      </c>
      <c r="M1828" s="46">
        <v>5.4968400013098433E-2</v>
      </c>
      <c r="N1828" s="47">
        <v>10.5</v>
      </c>
      <c r="O1828" s="46">
        <v>-4.8922540817091678</v>
      </c>
      <c r="P1828" s="46">
        <v>-7.5150000000000008E-2</v>
      </c>
      <c r="Q1828" s="46">
        <v>-3.9149999999999997E-2</v>
      </c>
      <c r="R1828" s="46">
        <v>8.4736326330564979E-2</v>
      </c>
      <c r="S1828" s="46">
        <v>10</v>
      </c>
      <c r="T1828" s="45">
        <v>-4.501941247950711</v>
      </c>
      <c r="U1828" s="46">
        <v>-6.6450000000000009E-2</v>
      </c>
      <c r="V1828" s="46">
        <v>-4.0799999999999996E-2</v>
      </c>
      <c r="W1828" s="46">
        <v>7.7975909741406668E-2</v>
      </c>
      <c r="X1828" s="47">
        <v>10</v>
      </c>
      <c r="Y1828" s="48" t="s">
        <v>26</v>
      </c>
    </row>
    <row r="1829" spans="1:25" x14ac:dyDescent="0.25">
      <c r="A1829" s="73" t="s">
        <v>3</v>
      </c>
      <c r="B1829" s="42" t="s">
        <v>1942</v>
      </c>
      <c r="C1829" s="74" t="s">
        <v>386</v>
      </c>
      <c r="D1829" s="42">
        <v>35</v>
      </c>
      <c r="E1829" s="75" t="s">
        <v>1948</v>
      </c>
      <c r="F1829" s="42">
        <v>10</v>
      </c>
      <c r="G1829" s="75" t="s">
        <v>26</v>
      </c>
      <c r="H1829" s="42">
        <v>1</v>
      </c>
      <c r="I1829" s="75" t="s">
        <v>1949</v>
      </c>
      <c r="J1829" s="45">
        <v>-2.3333203757333769</v>
      </c>
      <c r="K1829" s="46">
        <v>-2.3699999999999999E-2</v>
      </c>
      <c r="L1829" s="46">
        <v>-3.5200000000000002E-2</v>
      </c>
      <c r="M1829" s="46">
        <v>4.2435009131612071E-2</v>
      </c>
      <c r="N1829" s="47">
        <v>10.5</v>
      </c>
      <c r="O1829" s="46">
        <v>-3.1083382484322177</v>
      </c>
      <c r="P1829" s="46">
        <v>-4.58E-2</v>
      </c>
      <c r="Q1829" s="46">
        <v>-2.8300000000000002E-2</v>
      </c>
      <c r="R1829" s="46">
        <v>5.3837997733942523E-2</v>
      </c>
      <c r="S1829" s="46">
        <v>10</v>
      </c>
      <c r="T1829" s="45">
        <v>-3.499909522640074</v>
      </c>
      <c r="U1829" s="46">
        <v>-4.8399999999999999E-2</v>
      </c>
      <c r="V1829" s="46">
        <v>-3.6499999999999998E-2</v>
      </c>
      <c r="W1829" s="46">
        <v>6.062021115106743E-2</v>
      </c>
      <c r="X1829" s="47">
        <v>10</v>
      </c>
      <c r="Y1829" s="48" t="s">
        <v>26</v>
      </c>
    </row>
    <row r="1830" spans="1:25" x14ac:dyDescent="0.25">
      <c r="A1830" s="73" t="s">
        <v>3</v>
      </c>
      <c r="B1830" s="42" t="s">
        <v>1942</v>
      </c>
      <c r="C1830" s="74" t="s">
        <v>386</v>
      </c>
      <c r="D1830" s="42">
        <v>35</v>
      </c>
      <c r="E1830" s="75" t="s">
        <v>1950</v>
      </c>
      <c r="F1830" s="42">
        <v>10</v>
      </c>
      <c r="G1830" s="75" t="s">
        <v>26</v>
      </c>
      <c r="H1830" s="42">
        <v>1</v>
      </c>
      <c r="I1830" s="75" t="s">
        <v>1951</v>
      </c>
      <c r="J1830" s="45">
        <v>-3.1580800160469495</v>
      </c>
      <c r="K1830" s="46">
        <v>-2.835E-2</v>
      </c>
      <c r="L1830" s="46">
        <v>-4.9950000000000001E-2</v>
      </c>
      <c r="M1830" s="46">
        <v>5.7434527942693152E-2</v>
      </c>
      <c r="N1830" s="47">
        <v>10.5</v>
      </c>
      <c r="O1830" s="46">
        <v>-3.684151869833816</v>
      </c>
      <c r="P1830" s="46">
        <v>-5.1299999999999998E-2</v>
      </c>
      <c r="Q1830" s="46">
        <v>-3.7950000000000005E-2</v>
      </c>
      <c r="R1830" s="46">
        <v>6.3811382213520493E-2</v>
      </c>
      <c r="S1830" s="46">
        <v>10</v>
      </c>
      <c r="T1830" s="45">
        <v>-4.111432232203275</v>
      </c>
      <c r="U1830" s="46">
        <v>-5.2049999999999999E-2</v>
      </c>
      <c r="V1830" s="46">
        <v>-4.8600000000000004E-2</v>
      </c>
      <c r="W1830" s="46">
        <v>7.1212095180523932E-2</v>
      </c>
      <c r="X1830" s="47">
        <v>10</v>
      </c>
      <c r="Y1830" s="48" t="s">
        <v>26</v>
      </c>
    </row>
    <row r="1831" spans="1:25" x14ac:dyDescent="0.25">
      <c r="A1831" s="73" t="s">
        <v>3</v>
      </c>
      <c r="B1831" s="42" t="s">
        <v>1942</v>
      </c>
      <c r="C1831" s="74" t="s">
        <v>386</v>
      </c>
      <c r="D1831" s="42">
        <v>35</v>
      </c>
      <c r="E1831" s="75" t="s">
        <v>1952</v>
      </c>
      <c r="F1831" s="42">
        <v>10</v>
      </c>
      <c r="G1831" s="75" t="s">
        <v>26</v>
      </c>
      <c r="H1831" s="42">
        <v>1</v>
      </c>
      <c r="I1831" s="75" t="s">
        <v>1953</v>
      </c>
      <c r="J1831" s="45">
        <v>0</v>
      </c>
      <c r="K1831" s="46">
        <v>0</v>
      </c>
      <c r="L1831" s="46">
        <v>0</v>
      </c>
      <c r="M1831" s="46">
        <v>0</v>
      </c>
      <c r="N1831" s="47">
        <v>10.5</v>
      </c>
      <c r="O1831" s="46">
        <v>0</v>
      </c>
      <c r="P1831" s="46">
        <v>0</v>
      </c>
      <c r="Q1831" s="46">
        <v>0</v>
      </c>
      <c r="R1831" s="46">
        <v>0</v>
      </c>
      <c r="S1831" s="46">
        <v>10</v>
      </c>
      <c r="T1831" s="45">
        <v>0</v>
      </c>
      <c r="U1831" s="46">
        <v>0</v>
      </c>
      <c r="V1831" s="46">
        <v>0</v>
      </c>
      <c r="W1831" s="46">
        <v>0</v>
      </c>
      <c r="X1831" s="47">
        <v>10</v>
      </c>
      <c r="Y1831" s="48" t="s">
        <v>26</v>
      </c>
    </row>
    <row r="1832" spans="1:25" ht="15.75" thickBot="1" x14ac:dyDescent="0.3">
      <c r="A1832" s="92" t="s">
        <v>3</v>
      </c>
      <c r="B1832" s="56" t="s">
        <v>1942</v>
      </c>
      <c r="C1832" s="97" t="s">
        <v>386</v>
      </c>
      <c r="D1832" s="56">
        <v>35</v>
      </c>
      <c r="E1832" s="95" t="s">
        <v>340</v>
      </c>
      <c r="F1832" s="56">
        <v>10</v>
      </c>
      <c r="G1832" s="95" t="s">
        <v>55</v>
      </c>
      <c r="H1832" s="56" t="s">
        <v>26</v>
      </c>
      <c r="I1832" s="95" t="s">
        <v>26</v>
      </c>
      <c r="J1832" s="58">
        <v>-7.1410051847820122E-2</v>
      </c>
      <c r="K1832" s="59">
        <v>-1E-3</v>
      </c>
      <c r="L1832" s="59">
        <v>0</v>
      </c>
      <c r="M1832" s="59">
        <v>1E-3</v>
      </c>
      <c r="N1832" s="60">
        <v>10.5</v>
      </c>
      <c r="O1832" s="59">
        <v>0</v>
      </c>
      <c r="P1832" s="59">
        <v>0</v>
      </c>
      <c r="Q1832" s="59">
        <v>0</v>
      </c>
      <c r="R1832" s="59">
        <v>0</v>
      </c>
      <c r="S1832" s="59">
        <v>10</v>
      </c>
      <c r="T1832" s="58">
        <v>-7.040856941336901E-2</v>
      </c>
      <c r="U1832" s="59">
        <v>-1E-3</v>
      </c>
      <c r="V1832" s="59">
        <v>0</v>
      </c>
      <c r="W1832" s="59">
        <v>1E-3</v>
      </c>
      <c r="X1832" s="60">
        <v>10</v>
      </c>
      <c r="Y1832" s="61" t="s">
        <v>26</v>
      </c>
    </row>
    <row r="1833" spans="1:25" ht="15.75" thickBot="1" x14ac:dyDescent="0.3">
      <c r="A1833" s="147" t="s">
        <v>3</v>
      </c>
      <c r="B1833" s="148" t="s">
        <v>1954</v>
      </c>
      <c r="C1833" s="149" t="s">
        <v>1955</v>
      </c>
      <c r="D1833" s="148">
        <v>35</v>
      </c>
      <c r="E1833" s="149" t="s">
        <v>1956</v>
      </c>
      <c r="F1833" s="148">
        <v>0.4</v>
      </c>
      <c r="G1833" s="149" t="s">
        <v>33</v>
      </c>
      <c r="H1833" s="148" t="s">
        <v>26</v>
      </c>
      <c r="I1833" s="149" t="s">
        <v>26</v>
      </c>
      <c r="J1833" s="150">
        <v>217.45718420448236</v>
      </c>
      <c r="K1833" s="151">
        <v>8.1000000000000003E-2</v>
      </c>
      <c r="L1833" s="151">
        <v>0.11799999999999999</v>
      </c>
      <c r="M1833" s="151">
        <v>0.14312581877495059</v>
      </c>
      <c r="N1833" s="152">
        <v>0.38</v>
      </c>
      <c r="O1833" s="151">
        <v>229.44088772556535</v>
      </c>
      <c r="P1833" s="151">
        <v>0.122</v>
      </c>
      <c r="Q1833" s="151">
        <v>8.8999999999999996E-2</v>
      </c>
      <c r="R1833" s="151">
        <v>0.15101324445226649</v>
      </c>
      <c r="S1833" s="151">
        <v>0.38</v>
      </c>
      <c r="T1833" s="150">
        <v>257.2718937845458</v>
      </c>
      <c r="U1833" s="151">
        <v>0.127</v>
      </c>
      <c r="V1833" s="151">
        <v>0.112</v>
      </c>
      <c r="W1833" s="151">
        <v>0.16933103672983285</v>
      </c>
      <c r="X1833" s="152">
        <v>0.38</v>
      </c>
      <c r="Y1833" s="153" t="s">
        <v>26</v>
      </c>
    </row>
    <row r="1834" spans="1:25" ht="15.75" thickBot="1" x14ac:dyDescent="0.3">
      <c r="A1834" s="154" t="s">
        <v>3</v>
      </c>
      <c r="B1834" s="155" t="s">
        <v>1957</v>
      </c>
      <c r="C1834" s="156">
        <v>10</v>
      </c>
      <c r="D1834" s="155">
        <v>10</v>
      </c>
      <c r="E1834" s="157" t="s">
        <v>1820</v>
      </c>
      <c r="F1834" s="155">
        <v>10</v>
      </c>
      <c r="G1834" s="157" t="s">
        <v>26</v>
      </c>
      <c r="H1834" s="155">
        <v>1</v>
      </c>
      <c r="I1834" s="157" t="s">
        <v>1821</v>
      </c>
      <c r="J1834" s="158">
        <v>16.025320101443889</v>
      </c>
      <c r="K1834" s="159">
        <v>0.25440000000000002</v>
      </c>
      <c r="L1834" s="159">
        <v>0.14219999999999999</v>
      </c>
      <c r="M1834" s="159">
        <v>0.29144502054418425</v>
      </c>
      <c r="N1834" s="160">
        <v>10.5</v>
      </c>
      <c r="O1834" s="159">
        <v>25.170720491635262</v>
      </c>
      <c r="P1834" s="159">
        <v>0.43080000000000002</v>
      </c>
      <c r="Q1834" s="159">
        <v>0.15480000000000002</v>
      </c>
      <c r="R1834" s="159">
        <v>0.45776815092358708</v>
      </c>
      <c r="S1834" s="159">
        <v>10.5</v>
      </c>
      <c r="T1834" s="158">
        <v>27.262613008059422</v>
      </c>
      <c r="U1834" s="159">
        <v>0.46860000000000002</v>
      </c>
      <c r="V1834" s="159">
        <v>0.16200000000000001</v>
      </c>
      <c r="W1834" s="159">
        <v>0.49581242420899457</v>
      </c>
      <c r="X1834" s="160">
        <v>10.5</v>
      </c>
      <c r="Y1834" s="161" t="s">
        <v>26</v>
      </c>
    </row>
    <row r="1835" spans="1:25" x14ac:dyDescent="0.25">
      <c r="A1835" s="154" t="s">
        <v>3</v>
      </c>
      <c r="B1835" s="155" t="s">
        <v>1957</v>
      </c>
      <c r="C1835" s="156">
        <v>10</v>
      </c>
      <c r="D1835" s="155">
        <v>10</v>
      </c>
      <c r="E1835" s="157" t="s">
        <v>1958</v>
      </c>
      <c r="F1835" s="155">
        <v>10</v>
      </c>
      <c r="G1835" s="157" t="s">
        <v>26</v>
      </c>
      <c r="H1835" s="155">
        <v>1</v>
      </c>
      <c r="I1835" s="157" t="s">
        <v>1959</v>
      </c>
      <c r="J1835" s="158">
        <v>-15.085097208534227</v>
      </c>
      <c r="K1835" s="159">
        <v>-0.2384</v>
      </c>
      <c r="L1835" s="159">
        <v>-0.13040000000000002</v>
      </c>
      <c r="M1835" s="159">
        <v>0.27173280994388588</v>
      </c>
      <c r="N1835" s="160">
        <v>10.4</v>
      </c>
      <c r="O1835" s="159">
        <v>-24.309192071562425</v>
      </c>
      <c r="P1835" s="159">
        <v>-0.40360000000000001</v>
      </c>
      <c r="Q1835" s="159">
        <v>-0.14680000000000001</v>
      </c>
      <c r="R1835" s="159">
        <v>0.42946850874074577</v>
      </c>
      <c r="S1835" s="159">
        <v>10.199999999999999</v>
      </c>
      <c r="T1835" s="158">
        <v>-25.724024825667012</v>
      </c>
      <c r="U1835" s="159">
        <v>-0.43439999999999995</v>
      </c>
      <c r="V1835" s="159">
        <v>-0.14799999999999999</v>
      </c>
      <c r="W1835" s="159">
        <v>0.4589197751241495</v>
      </c>
      <c r="X1835" s="160">
        <v>10.3</v>
      </c>
      <c r="Y1835" s="161" t="s">
        <v>26</v>
      </c>
    </row>
    <row r="1836" spans="1:25" x14ac:dyDescent="0.25">
      <c r="A1836" s="73" t="s">
        <v>3</v>
      </c>
      <c r="B1836" s="42" t="s">
        <v>1957</v>
      </c>
      <c r="C1836" s="162">
        <v>10</v>
      </c>
      <c r="D1836" s="42">
        <v>10</v>
      </c>
      <c r="E1836" s="75" t="s">
        <v>1960</v>
      </c>
      <c r="F1836" s="42">
        <v>10</v>
      </c>
      <c r="G1836" s="75" t="s">
        <v>26</v>
      </c>
      <c r="H1836" s="42">
        <v>1</v>
      </c>
      <c r="I1836" s="75" t="s">
        <v>1959</v>
      </c>
      <c r="J1836" s="45">
        <v>0</v>
      </c>
      <c r="K1836" s="46">
        <v>0</v>
      </c>
      <c r="L1836" s="46">
        <v>0</v>
      </c>
      <c r="M1836" s="46">
        <v>0</v>
      </c>
      <c r="N1836" s="47">
        <v>10.4</v>
      </c>
      <c r="O1836" s="46">
        <v>0</v>
      </c>
      <c r="P1836" s="46">
        <v>0</v>
      </c>
      <c r="Q1836" s="46">
        <v>0</v>
      </c>
      <c r="R1836" s="46">
        <v>0</v>
      </c>
      <c r="S1836" s="46">
        <v>10.199999999999999</v>
      </c>
      <c r="T1836" s="45">
        <v>0</v>
      </c>
      <c r="U1836" s="46">
        <v>0</v>
      </c>
      <c r="V1836" s="46">
        <v>0</v>
      </c>
      <c r="W1836" s="46">
        <v>0</v>
      </c>
      <c r="X1836" s="47">
        <v>10.3</v>
      </c>
      <c r="Y1836" s="48" t="s">
        <v>26</v>
      </c>
    </row>
    <row r="1837" spans="1:25" x14ac:dyDescent="0.25">
      <c r="A1837" s="73" t="s">
        <v>3</v>
      </c>
      <c r="B1837" s="42" t="s">
        <v>1957</v>
      </c>
      <c r="C1837" s="162">
        <v>10</v>
      </c>
      <c r="D1837" s="42">
        <v>10</v>
      </c>
      <c r="E1837" s="75" t="s">
        <v>1961</v>
      </c>
      <c r="F1837" s="42">
        <v>10</v>
      </c>
      <c r="G1837" s="75" t="s">
        <v>26</v>
      </c>
      <c r="H1837" s="42">
        <v>1</v>
      </c>
      <c r="I1837" s="75" t="s">
        <v>1962</v>
      </c>
      <c r="J1837" s="45">
        <v>0</v>
      </c>
      <c r="K1837" s="46">
        <v>0</v>
      </c>
      <c r="L1837" s="46">
        <v>0</v>
      </c>
      <c r="M1837" s="46">
        <v>0</v>
      </c>
      <c r="N1837" s="47">
        <v>10.4</v>
      </c>
      <c r="O1837" s="46">
        <v>0</v>
      </c>
      <c r="P1837" s="46">
        <v>0</v>
      </c>
      <c r="Q1837" s="46">
        <v>0</v>
      </c>
      <c r="R1837" s="46">
        <v>0</v>
      </c>
      <c r="S1837" s="46">
        <v>10.199999999999999</v>
      </c>
      <c r="T1837" s="45">
        <v>0</v>
      </c>
      <c r="U1837" s="46">
        <v>0</v>
      </c>
      <c r="V1837" s="46">
        <v>0</v>
      </c>
      <c r="W1837" s="46">
        <v>0</v>
      </c>
      <c r="X1837" s="47">
        <v>10.3</v>
      </c>
      <c r="Y1837" s="48" t="s">
        <v>26</v>
      </c>
    </row>
    <row r="1838" spans="1:25" x14ac:dyDescent="0.25">
      <c r="A1838" s="73" t="s">
        <v>3</v>
      </c>
      <c r="B1838" s="42" t="s">
        <v>1957</v>
      </c>
      <c r="C1838" s="162">
        <v>10</v>
      </c>
      <c r="D1838" s="42">
        <v>10</v>
      </c>
      <c r="E1838" s="75" t="s">
        <v>1838</v>
      </c>
      <c r="F1838" s="42">
        <v>10</v>
      </c>
      <c r="G1838" s="75" t="s">
        <v>26</v>
      </c>
      <c r="H1838" s="42">
        <v>2</v>
      </c>
      <c r="I1838" s="75" t="s">
        <v>1821</v>
      </c>
      <c r="J1838" s="45">
        <v>24.059902567646152</v>
      </c>
      <c r="K1838" s="46">
        <v>0.31739999999999996</v>
      </c>
      <c r="L1838" s="46">
        <v>0.30119999999999997</v>
      </c>
      <c r="M1838" s="46">
        <v>0.4375662235593602</v>
      </c>
      <c r="N1838" s="47">
        <v>10.5</v>
      </c>
      <c r="O1838" s="46">
        <v>34.535124582545997</v>
      </c>
      <c r="P1838" s="46">
        <v>0.46860000000000002</v>
      </c>
      <c r="Q1838" s="46">
        <v>0.41820000000000002</v>
      </c>
      <c r="R1838" s="46">
        <v>0.62807419943825116</v>
      </c>
      <c r="S1838" s="46">
        <v>10.5</v>
      </c>
      <c r="T1838" s="45">
        <v>24.011833817209922</v>
      </c>
      <c r="U1838" s="46">
        <v>0.34739999999999999</v>
      </c>
      <c r="V1838" s="46">
        <v>0.2646</v>
      </c>
      <c r="W1838" s="46">
        <v>0.43669201962023535</v>
      </c>
      <c r="X1838" s="47">
        <v>10.5</v>
      </c>
      <c r="Y1838" s="48" t="s">
        <v>26</v>
      </c>
    </row>
    <row r="1839" spans="1:25" x14ac:dyDescent="0.25">
      <c r="A1839" s="73" t="s">
        <v>3</v>
      </c>
      <c r="B1839" s="42" t="s">
        <v>1957</v>
      </c>
      <c r="C1839" s="162">
        <v>10</v>
      </c>
      <c r="D1839" s="42">
        <v>10</v>
      </c>
      <c r="E1839" s="75" t="s">
        <v>1963</v>
      </c>
      <c r="F1839" s="42">
        <v>10</v>
      </c>
      <c r="G1839" s="75" t="s">
        <v>26</v>
      </c>
      <c r="H1839" s="42">
        <v>2</v>
      </c>
      <c r="I1839" s="75" t="s">
        <v>1964</v>
      </c>
      <c r="J1839" s="45">
        <v>-10.40167895240163</v>
      </c>
      <c r="K1839" s="46">
        <v>-0.1164</v>
      </c>
      <c r="L1839" s="46">
        <v>-0.14219999999999999</v>
      </c>
      <c r="M1839" s="46">
        <v>0.18376561158171023</v>
      </c>
      <c r="N1839" s="47">
        <v>10.199999999999999</v>
      </c>
      <c r="O1839" s="46">
        <v>-12.748746456885049</v>
      </c>
      <c r="P1839" s="46">
        <v>-0.13290000000000002</v>
      </c>
      <c r="Q1839" s="46">
        <v>-0.17909999999999998</v>
      </c>
      <c r="R1839" s="46">
        <v>0.22302291362099994</v>
      </c>
      <c r="S1839" s="46">
        <v>10.1</v>
      </c>
      <c r="T1839" s="45">
        <v>-8.9958156939768408</v>
      </c>
      <c r="U1839" s="46">
        <v>-0.10290000000000001</v>
      </c>
      <c r="V1839" s="46">
        <v>-0.11700000000000001</v>
      </c>
      <c r="W1839" s="46">
        <v>0.15581209837493365</v>
      </c>
      <c r="X1839" s="47">
        <v>10</v>
      </c>
      <c r="Y1839" s="48" t="s">
        <v>26</v>
      </c>
    </row>
    <row r="1840" spans="1:25" x14ac:dyDescent="0.25">
      <c r="A1840" s="73" t="s">
        <v>3</v>
      </c>
      <c r="B1840" s="42" t="s">
        <v>1957</v>
      </c>
      <c r="C1840" s="162">
        <v>10</v>
      </c>
      <c r="D1840" s="42">
        <v>10</v>
      </c>
      <c r="E1840" s="75" t="s">
        <v>1965</v>
      </c>
      <c r="F1840" s="42">
        <v>10</v>
      </c>
      <c r="G1840" s="75" t="s">
        <v>26</v>
      </c>
      <c r="H1840" s="42">
        <v>2</v>
      </c>
      <c r="I1840" s="75" t="s">
        <v>1966</v>
      </c>
      <c r="J1840" s="45">
        <v>-6.0357690062755465</v>
      </c>
      <c r="K1840" s="46">
        <v>-6.9000000000000006E-2</v>
      </c>
      <c r="L1840" s="46">
        <v>-8.1299999999999997E-2</v>
      </c>
      <c r="M1840" s="46">
        <v>0.10663343753251135</v>
      </c>
      <c r="N1840" s="47">
        <v>10.199999999999999</v>
      </c>
      <c r="O1840" s="46">
        <v>-8.7591704154013676</v>
      </c>
      <c r="P1840" s="46">
        <v>-0.11159999999999999</v>
      </c>
      <c r="Q1840" s="46">
        <v>-0.105</v>
      </c>
      <c r="R1840" s="46">
        <v>0.15323041473545648</v>
      </c>
      <c r="S1840" s="46">
        <v>10.1</v>
      </c>
      <c r="T1840" s="45">
        <v>-4.1889139403907558</v>
      </c>
      <c r="U1840" s="46">
        <v>-5.1900000000000002E-2</v>
      </c>
      <c r="V1840" s="46">
        <v>-5.0700000000000002E-2</v>
      </c>
      <c r="W1840" s="46">
        <v>7.255411773290335E-2</v>
      </c>
      <c r="X1840" s="47">
        <v>10</v>
      </c>
      <c r="Y1840" s="48" t="s">
        <v>26</v>
      </c>
    </row>
    <row r="1841" spans="1:25" x14ac:dyDescent="0.25">
      <c r="A1841" s="73" t="s">
        <v>3</v>
      </c>
      <c r="B1841" s="42" t="s">
        <v>1957</v>
      </c>
      <c r="C1841" s="162">
        <v>10</v>
      </c>
      <c r="D1841" s="42">
        <v>10</v>
      </c>
      <c r="E1841" s="75" t="s">
        <v>1967</v>
      </c>
      <c r="F1841" s="42">
        <v>10</v>
      </c>
      <c r="G1841" s="75" t="s">
        <v>26</v>
      </c>
      <c r="H1841" s="42">
        <v>2</v>
      </c>
      <c r="I1841" s="75" t="s">
        <v>1968</v>
      </c>
      <c r="J1841" s="45">
        <v>-5.0261714134396556</v>
      </c>
      <c r="K1841" s="46">
        <v>-8.43E-2</v>
      </c>
      <c r="L1841" s="46">
        <v>-2.7899999999999998E-2</v>
      </c>
      <c r="M1841" s="46">
        <v>8.8796959407403134E-2</v>
      </c>
      <c r="N1841" s="47">
        <v>10.199999999999999</v>
      </c>
      <c r="O1841" s="46">
        <v>-10.59144503690629</v>
      </c>
      <c r="P1841" s="46">
        <v>-0.16619999999999999</v>
      </c>
      <c r="Q1841" s="46">
        <v>-8.1900000000000001E-2</v>
      </c>
      <c r="R1841" s="46">
        <v>0.18528370138789865</v>
      </c>
      <c r="S1841" s="46">
        <v>10.1</v>
      </c>
      <c r="T1841" s="45">
        <v>-7.7343390150678033</v>
      </c>
      <c r="U1841" s="46">
        <v>-0.12659999999999999</v>
      </c>
      <c r="V1841" s="46">
        <v>-4.3799999999999999E-2</v>
      </c>
      <c r="W1841" s="46">
        <v>0.13396268137059664</v>
      </c>
      <c r="X1841" s="47">
        <v>10</v>
      </c>
      <c r="Y1841" s="48" t="s">
        <v>26</v>
      </c>
    </row>
    <row r="1842" spans="1:25" ht="15.75" thickBot="1" x14ac:dyDescent="0.3">
      <c r="A1842" s="92" t="s">
        <v>3</v>
      </c>
      <c r="B1842" s="56" t="s">
        <v>1957</v>
      </c>
      <c r="C1842" s="163">
        <v>10</v>
      </c>
      <c r="D1842" s="56">
        <v>10</v>
      </c>
      <c r="E1842" s="95" t="s">
        <v>1969</v>
      </c>
      <c r="F1842" s="56">
        <v>10</v>
      </c>
      <c r="G1842" s="95" t="s">
        <v>26</v>
      </c>
      <c r="H1842" s="56">
        <v>2</v>
      </c>
      <c r="I1842" s="95" t="s">
        <v>1970</v>
      </c>
      <c r="J1842" s="58">
        <v>-4.1946732727567788</v>
      </c>
      <c r="K1842" s="59">
        <v>-5.28E-2</v>
      </c>
      <c r="L1842" s="59">
        <v>-5.1999999999999998E-2</v>
      </c>
      <c r="M1842" s="59">
        <v>7.4106949741572822E-2</v>
      </c>
      <c r="N1842" s="60">
        <v>10.199999999999999</v>
      </c>
      <c r="O1842" s="59">
        <v>-3.9978591140347066</v>
      </c>
      <c r="P1842" s="59">
        <v>-5.5E-2</v>
      </c>
      <c r="Q1842" s="59">
        <v>-4.3200000000000002E-2</v>
      </c>
      <c r="R1842" s="59">
        <v>6.9937400580805123E-2</v>
      </c>
      <c r="S1842" s="59">
        <v>10.1</v>
      </c>
      <c r="T1842" s="58">
        <v>-5.0391136786806738</v>
      </c>
      <c r="U1842" s="59">
        <v>-6.9800000000000001E-2</v>
      </c>
      <c r="V1842" s="59">
        <v>-5.2399999999999995E-2</v>
      </c>
      <c r="W1842" s="59">
        <v>8.7280009165902353E-2</v>
      </c>
      <c r="X1842" s="60">
        <v>10</v>
      </c>
      <c r="Y1842" s="61" t="s">
        <v>26</v>
      </c>
    </row>
    <row r="1843" spans="1:25" x14ac:dyDescent="0.25">
      <c r="A1843" s="154" t="s">
        <v>3</v>
      </c>
      <c r="B1843" s="155" t="s">
        <v>1971</v>
      </c>
      <c r="C1843" s="156">
        <v>10</v>
      </c>
      <c r="D1843" s="155">
        <v>10</v>
      </c>
      <c r="E1843" s="157" t="s">
        <v>1972</v>
      </c>
      <c r="F1843" s="155">
        <v>10</v>
      </c>
      <c r="G1843" s="157" t="s">
        <v>26</v>
      </c>
      <c r="H1843" s="155">
        <v>1</v>
      </c>
      <c r="I1843" s="157" t="s">
        <v>1973</v>
      </c>
      <c r="J1843" s="158">
        <v>0.75940849925635645</v>
      </c>
      <c r="K1843" s="159">
        <v>1.2E-2</v>
      </c>
      <c r="L1843" s="159">
        <v>6.0000000000000001E-3</v>
      </c>
      <c r="M1843" s="159">
        <v>1.3416407864998739E-2</v>
      </c>
      <c r="N1843" s="160">
        <v>10.199999999999999</v>
      </c>
      <c r="O1843" s="159">
        <v>0.75940849925635645</v>
      </c>
      <c r="P1843" s="159">
        <v>1.2E-2</v>
      </c>
      <c r="Q1843" s="159">
        <v>6.0000000000000001E-3</v>
      </c>
      <c r="R1843" s="159">
        <v>1.3416407864998739E-2</v>
      </c>
      <c r="S1843" s="159">
        <v>10.199999999999999</v>
      </c>
      <c r="T1843" s="158">
        <v>0.75940849925635645</v>
      </c>
      <c r="U1843" s="159">
        <v>1.2E-2</v>
      </c>
      <c r="V1843" s="159">
        <v>6.0000000000000001E-3</v>
      </c>
      <c r="W1843" s="159">
        <v>1.3416407864998739E-2</v>
      </c>
      <c r="X1843" s="160">
        <v>10.199999999999999</v>
      </c>
      <c r="Y1843" s="161" t="s">
        <v>26</v>
      </c>
    </row>
    <row r="1844" spans="1:25" x14ac:dyDescent="0.25">
      <c r="A1844" s="73" t="s">
        <v>3</v>
      </c>
      <c r="B1844" s="42" t="s">
        <v>1971</v>
      </c>
      <c r="C1844" s="162">
        <v>10</v>
      </c>
      <c r="D1844" s="42">
        <v>10</v>
      </c>
      <c r="E1844" s="75" t="s">
        <v>1974</v>
      </c>
      <c r="F1844" s="42">
        <v>10</v>
      </c>
      <c r="G1844" s="75" t="s">
        <v>26</v>
      </c>
      <c r="H1844" s="42">
        <v>2</v>
      </c>
      <c r="I1844" s="75" t="s">
        <v>1973</v>
      </c>
      <c r="J1844" s="45">
        <v>0</v>
      </c>
      <c r="K1844" s="46">
        <v>0</v>
      </c>
      <c r="L1844" s="46">
        <v>0</v>
      </c>
      <c r="M1844" s="46">
        <v>0</v>
      </c>
      <c r="N1844" s="47">
        <v>10.199999999999999</v>
      </c>
      <c r="O1844" s="46">
        <v>0</v>
      </c>
      <c r="P1844" s="46">
        <v>0</v>
      </c>
      <c r="Q1844" s="46">
        <v>0</v>
      </c>
      <c r="R1844" s="46">
        <v>0</v>
      </c>
      <c r="S1844" s="46">
        <v>10.199999999999999</v>
      </c>
      <c r="T1844" s="45">
        <v>0</v>
      </c>
      <c r="U1844" s="46">
        <v>0</v>
      </c>
      <c r="V1844" s="46">
        <v>0</v>
      </c>
      <c r="W1844" s="46">
        <v>0</v>
      </c>
      <c r="X1844" s="47">
        <v>10.199999999999999</v>
      </c>
      <c r="Y1844" s="48" t="s">
        <v>26</v>
      </c>
    </row>
    <row r="1845" spans="1:25" ht="15.75" thickBot="1" x14ac:dyDescent="0.3">
      <c r="A1845" s="92" t="s">
        <v>3</v>
      </c>
      <c r="B1845" s="56" t="s">
        <v>1971</v>
      </c>
      <c r="C1845" s="163">
        <v>10</v>
      </c>
      <c r="D1845" s="56">
        <v>10</v>
      </c>
      <c r="E1845" s="95" t="s">
        <v>1975</v>
      </c>
      <c r="F1845" s="56">
        <v>10</v>
      </c>
      <c r="G1845" s="95" t="s">
        <v>26</v>
      </c>
      <c r="H1845" s="56">
        <v>2</v>
      </c>
      <c r="I1845" s="95" t="s">
        <v>1976</v>
      </c>
      <c r="J1845" s="58">
        <v>0.48029210642807424</v>
      </c>
      <c r="K1845" s="59">
        <v>-6.0000000000000001E-3</v>
      </c>
      <c r="L1845" s="59">
        <v>-6.0000000000000001E-3</v>
      </c>
      <c r="M1845" s="59">
        <v>8.4852813742385697E-3</v>
      </c>
      <c r="N1845" s="60">
        <v>10.199999999999999</v>
      </c>
      <c r="O1845" s="59">
        <v>0.75940849925635645</v>
      </c>
      <c r="P1845" s="59">
        <v>-1.2E-2</v>
      </c>
      <c r="Q1845" s="59">
        <v>-6.0000000000000001E-3</v>
      </c>
      <c r="R1845" s="59">
        <v>1.3416407864998739E-2</v>
      </c>
      <c r="S1845" s="59">
        <v>10.199999999999999</v>
      </c>
      <c r="T1845" s="58">
        <v>1.0739657990297375</v>
      </c>
      <c r="U1845" s="59">
        <v>-1.7999999999999999E-2</v>
      </c>
      <c r="V1845" s="59">
        <v>-6.0000000000000001E-3</v>
      </c>
      <c r="W1845" s="59">
        <v>1.8973665961010275E-2</v>
      </c>
      <c r="X1845" s="60">
        <v>10.199999999999999</v>
      </c>
      <c r="Y1845" s="61" t="s">
        <v>26</v>
      </c>
    </row>
    <row r="1846" spans="1:25" x14ac:dyDescent="0.25">
      <c r="A1846" s="154" t="s">
        <v>3</v>
      </c>
      <c r="B1846" s="155" t="s">
        <v>1977</v>
      </c>
      <c r="C1846" s="156">
        <v>6</v>
      </c>
      <c r="D1846" s="155">
        <v>6</v>
      </c>
      <c r="E1846" s="157" t="s">
        <v>1978</v>
      </c>
      <c r="F1846" s="155">
        <v>6</v>
      </c>
      <c r="G1846" s="157" t="s">
        <v>26</v>
      </c>
      <c r="H1846" s="155">
        <v>1</v>
      </c>
      <c r="I1846" s="157" t="s">
        <v>1979</v>
      </c>
      <c r="J1846" s="158">
        <v>-13.65411511308338</v>
      </c>
      <c r="K1846" s="159">
        <v>-8.045999999999999E-2</v>
      </c>
      <c r="L1846" s="159">
        <v>-0.12257999999999999</v>
      </c>
      <c r="M1846" s="159">
        <v>0.14662765087117777</v>
      </c>
      <c r="N1846" s="160">
        <v>6.2</v>
      </c>
      <c r="O1846" s="159">
        <v>-39.189605536442656</v>
      </c>
      <c r="P1846" s="159">
        <v>-0.28583999999999998</v>
      </c>
      <c r="Q1846" s="159">
        <v>-0.30887999999999999</v>
      </c>
      <c r="R1846" s="159">
        <v>0.42084600508974773</v>
      </c>
      <c r="S1846" s="159">
        <v>6.2</v>
      </c>
      <c r="T1846" s="158">
        <v>-20.416497277501009</v>
      </c>
      <c r="U1846" s="159">
        <v>-0.16325999999999999</v>
      </c>
      <c r="V1846" s="159">
        <v>-0.14634</v>
      </c>
      <c r="W1846" s="159">
        <v>0.21924694570278511</v>
      </c>
      <c r="X1846" s="160">
        <v>6.2</v>
      </c>
      <c r="Y1846" s="161" t="s">
        <v>26</v>
      </c>
    </row>
    <row r="1847" spans="1:25" x14ac:dyDescent="0.25">
      <c r="A1847" s="73" t="s">
        <v>3</v>
      </c>
      <c r="B1847" s="42" t="s">
        <v>1977</v>
      </c>
      <c r="C1847" s="162">
        <v>6</v>
      </c>
      <c r="D1847" s="42">
        <v>6</v>
      </c>
      <c r="E1847" s="75" t="s">
        <v>1980</v>
      </c>
      <c r="F1847" s="42">
        <v>6</v>
      </c>
      <c r="G1847" s="75" t="s">
        <v>26</v>
      </c>
      <c r="H1847" s="42">
        <v>1</v>
      </c>
      <c r="I1847" s="75" t="s">
        <v>1981</v>
      </c>
      <c r="J1847" s="45">
        <v>0</v>
      </c>
      <c r="K1847" s="46">
        <v>0</v>
      </c>
      <c r="L1847" s="46">
        <v>0</v>
      </c>
      <c r="M1847" s="46">
        <v>0</v>
      </c>
      <c r="N1847" s="47">
        <v>6.2</v>
      </c>
      <c r="O1847" s="46">
        <v>0</v>
      </c>
      <c r="P1847" s="46">
        <v>0</v>
      </c>
      <c r="Q1847" s="46">
        <v>0</v>
      </c>
      <c r="R1847" s="46">
        <v>0</v>
      </c>
      <c r="S1847" s="46">
        <v>6.2</v>
      </c>
      <c r="T1847" s="45">
        <v>0</v>
      </c>
      <c r="U1847" s="46">
        <v>0</v>
      </c>
      <c r="V1847" s="46">
        <v>0</v>
      </c>
      <c r="W1847" s="46">
        <v>0</v>
      </c>
      <c r="X1847" s="47">
        <v>6.2</v>
      </c>
      <c r="Y1847" s="48" t="s">
        <v>26</v>
      </c>
    </row>
    <row r="1848" spans="1:25" x14ac:dyDescent="0.25">
      <c r="A1848" s="73" t="s">
        <v>3</v>
      </c>
      <c r="B1848" s="42" t="s">
        <v>1977</v>
      </c>
      <c r="C1848" s="162">
        <v>6</v>
      </c>
      <c r="D1848" s="42">
        <v>6</v>
      </c>
      <c r="E1848" s="75" t="s">
        <v>1982</v>
      </c>
      <c r="F1848" s="42">
        <v>6</v>
      </c>
      <c r="G1848" s="75" t="s">
        <v>26</v>
      </c>
      <c r="H1848" s="42">
        <v>2</v>
      </c>
      <c r="I1848" s="75" t="s">
        <v>1983</v>
      </c>
      <c r="J1848" s="45">
        <v>-4.7998569177425745</v>
      </c>
      <c r="K1848" s="46">
        <v>-2.988E-2</v>
      </c>
      <c r="L1848" s="46">
        <v>-4.2000000000000003E-2</v>
      </c>
      <c r="M1848" s="46">
        <v>5.1544295513664753E-2</v>
      </c>
      <c r="N1848" s="47">
        <v>6.2</v>
      </c>
      <c r="O1848" s="46">
        <v>-5.8633129820870469</v>
      </c>
      <c r="P1848" s="46">
        <v>-4.4999999999999998E-2</v>
      </c>
      <c r="Q1848" s="46">
        <v>-4.4039999999999996E-2</v>
      </c>
      <c r="R1848" s="46">
        <v>6.2964447111048302E-2</v>
      </c>
      <c r="S1848" s="46">
        <v>6.2</v>
      </c>
      <c r="T1848" s="45">
        <v>-5.4762565732616535</v>
      </c>
      <c r="U1848" s="46">
        <v>-4.2119999999999998E-2</v>
      </c>
      <c r="V1848" s="46">
        <v>-4.104E-2</v>
      </c>
      <c r="W1848" s="46">
        <v>5.8807958645067764E-2</v>
      </c>
      <c r="X1848" s="47">
        <v>6.2</v>
      </c>
      <c r="Y1848" s="48" t="s">
        <v>26</v>
      </c>
    </row>
    <row r="1849" spans="1:25" ht="15.75" thickBot="1" x14ac:dyDescent="0.3">
      <c r="A1849" s="92" t="s">
        <v>3</v>
      </c>
      <c r="B1849" s="56" t="s">
        <v>1977</v>
      </c>
      <c r="C1849" s="163">
        <v>6</v>
      </c>
      <c r="D1849" s="56">
        <v>6</v>
      </c>
      <c r="E1849" s="95" t="s">
        <v>1984</v>
      </c>
      <c r="F1849" s="56">
        <v>6</v>
      </c>
      <c r="G1849" s="95" t="s">
        <v>26</v>
      </c>
      <c r="H1849" s="56">
        <v>2</v>
      </c>
      <c r="I1849" s="95" t="s">
        <v>1981</v>
      </c>
      <c r="J1849" s="58">
        <v>0</v>
      </c>
      <c r="K1849" s="59">
        <v>0</v>
      </c>
      <c r="L1849" s="59">
        <v>0</v>
      </c>
      <c r="M1849" s="59">
        <v>0</v>
      </c>
      <c r="N1849" s="60">
        <v>6.2</v>
      </c>
      <c r="O1849" s="59">
        <v>0</v>
      </c>
      <c r="P1849" s="59">
        <v>0</v>
      </c>
      <c r="Q1849" s="59">
        <v>0</v>
      </c>
      <c r="R1849" s="59">
        <v>0</v>
      </c>
      <c r="S1849" s="59">
        <v>6.2</v>
      </c>
      <c r="T1849" s="58">
        <v>0</v>
      </c>
      <c r="U1849" s="59">
        <v>0</v>
      </c>
      <c r="V1849" s="59">
        <v>0</v>
      </c>
      <c r="W1849" s="59">
        <v>0</v>
      </c>
      <c r="X1849" s="60">
        <v>6.2</v>
      </c>
      <c r="Y1849" s="61" t="s">
        <v>26</v>
      </c>
    </row>
    <row r="1850" spans="1:25" x14ac:dyDescent="0.25">
      <c r="A1850" s="154" t="s">
        <v>3</v>
      </c>
      <c r="B1850" s="155" t="s">
        <v>1985</v>
      </c>
      <c r="C1850" s="156">
        <v>6</v>
      </c>
      <c r="D1850" s="155">
        <v>6</v>
      </c>
      <c r="E1850" s="157" t="s">
        <v>1986</v>
      </c>
      <c r="F1850" s="155">
        <v>6</v>
      </c>
      <c r="G1850" s="157" t="s">
        <v>26</v>
      </c>
      <c r="H1850" s="155">
        <v>1</v>
      </c>
      <c r="I1850" s="157" t="s">
        <v>1987</v>
      </c>
      <c r="J1850" s="158">
        <v>0</v>
      </c>
      <c r="K1850" s="159">
        <v>0</v>
      </c>
      <c r="L1850" s="159">
        <v>0</v>
      </c>
      <c r="M1850" s="159">
        <v>0</v>
      </c>
      <c r="N1850" s="160">
        <v>6.1</v>
      </c>
      <c r="O1850" s="159">
        <v>0</v>
      </c>
      <c r="P1850" s="159">
        <v>0</v>
      </c>
      <c r="Q1850" s="159">
        <v>0</v>
      </c>
      <c r="R1850" s="159">
        <v>0</v>
      </c>
      <c r="S1850" s="159">
        <v>6.2</v>
      </c>
      <c r="T1850" s="158">
        <v>0</v>
      </c>
      <c r="U1850" s="159">
        <v>0</v>
      </c>
      <c r="V1850" s="159">
        <v>0</v>
      </c>
      <c r="W1850" s="159">
        <v>0</v>
      </c>
      <c r="X1850" s="160">
        <v>6.2</v>
      </c>
      <c r="Y1850" s="161" t="s">
        <v>26</v>
      </c>
    </row>
    <row r="1851" spans="1:25" x14ac:dyDescent="0.25">
      <c r="A1851" s="73" t="s">
        <v>3</v>
      </c>
      <c r="B1851" s="42" t="s">
        <v>1985</v>
      </c>
      <c r="C1851" s="162">
        <v>6</v>
      </c>
      <c r="D1851" s="42">
        <v>6</v>
      </c>
      <c r="E1851" s="75" t="s">
        <v>1988</v>
      </c>
      <c r="F1851" s="42">
        <v>6</v>
      </c>
      <c r="G1851" s="75" t="s">
        <v>26</v>
      </c>
      <c r="H1851" s="42">
        <v>1</v>
      </c>
      <c r="I1851" s="75" t="s">
        <v>1989</v>
      </c>
      <c r="J1851" s="45">
        <v>-3.6411653003186215</v>
      </c>
      <c r="K1851" s="46">
        <v>-6.0000000000000001E-3</v>
      </c>
      <c r="L1851" s="46">
        <v>-3.7999999999999999E-2</v>
      </c>
      <c r="M1851" s="46">
        <v>3.8470768123342693E-2</v>
      </c>
      <c r="N1851" s="47">
        <v>6.1</v>
      </c>
      <c r="O1851" s="46">
        <v>-2.7403537499730453</v>
      </c>
      <c r="P1851" s="46">
        <v>-5.0000000000000001E-3</v>
      </c>
      <c r="Q1851" s="46">
        <v>-2.9000000000000001E-2</v>
      </c>
      <c r="R1851" s="46">
        <v>2.9427877939124322E-2</v>
      </c>
      <c r="S1851" s="46">
        <v>6.2</v>
      </c>
      <c r="T1851" s="45">
        <v>-3.3067794225122098</v>
      </c>
      <c r="U1851" s="46">
        <v>-6.0000000000000001E-3</v>
      </c>
      <c r="V1851" s="46">
        <v>-3.5000000000000003E-2</v>
      </c>
      <c r="W1851" s="46">
        <v>3.5510561809129412E-2</v>
      </c>
      <c r="X1851" s="47">
        <v>6.2</v>
      </c>
      <c r="Y1851" s="48" t="s">
        <v>26</v>
      </c>
    </row>
    <row r="1852" spans="1:25" x14ac:dyDescent="0.25">
      <c r="A1852" s="73" t="s">
        <v>3</v>
      </c>
      <c r="B1852" s="42" t="s">
        <v>1985</v>
      </c>
      <c r="C1852" s="162">
        <v>6</v>
      </c>
      <c r="D1852" s="42">
        <v>6</v>
      </c>
      <c r="E1852" s="75" t="s">
        <v>1990</v>
      </c>
      <c r="F1852" s="42">
        <v>6</v>
      </c>
      <c r="G1852" s="75" t="s">
        <v>26</v>
      </c>
      <c r="H1852" s="42">
        <v>2</v>
      </c>
      <c r="I1852" s="75" t="s">
        <v>1991</v>
      </c>
      <c r="J1852" s="45">
        <v>0</v>
      </c>
      <c r="K1852" s="46">
        <v>0</v>
      </c>
      <c r="L1852" s="46">
        <v>0</v>
      </c>
      <c r="M1852" s="46">
        <v>0</v>
      </c>
      <c r="N1852" s="47">
        <v>6.2</v>
      </c>
      <c r="O1852" s="46">
        <v>0</v>
      </c>
      <c r="P1852" s="46">
        <v>0</v>
      </c>
      <c r="Q1852" s="46">
        <v>0</v>
      </c>
      <c r="R1852" s="46">
        <v>0</v>
      </c>
      <c r="S1852" s="46">
        <v>6.2</v>
      </c>
      <c r="T1852" s="45">
        <v>0</v>
      </c>
      <c r="U1852" s="46">
        <v>0</v>
      </c>
      <c r="V1852" s="46">
        <v>0</v>
      </c>
      <c r="W1852" s="46">
        <v>0</v>
      </c>
      <c r="X1852" s="47">
        <v>6.3</v>
      </c>
      <c r="Y1852" s="48" t="s">
        <v>26</v>
      </c>
    </row>
    <row r="1853" spans="1:25" ht="15.75" thickBot="1" x14ac:dyDescent="0.3">
      <c r="A1853" s="92" t="s">
        <v>3</v>
      </c>
      <c r="B1853" s="56" t="s">
        <v>1985</v>
      </c>
      <c r="C1853" s="163">
        <v>6</v>
      </c>
      <c r="D1853" s="56">
        <v>6</v>
      </c>
      <c r="E1853" s="95" t="s">
        <v>1992</v>
      </c>
      <c r="F1853" s="56">
        <v>6</v>
      </c>
      <c r="G1853" s="95" t="s">
        <v>26</v>
      </c>
      <c r="H1853" s="56">
        <v>2</v>
      </c>
      <c r="I1853" s="95" t="s">
        <v>1989</v>
      </c>
      <c r="J1853" s="58">
        <v>-7.507655937510183</v>
      </c>
      <c r="K1853" s="59">
        <v>-5.8000000000000003E-2</v>
      </c>
      <c r="L1853" s="59">
        <v>-5.6000000000000001E-2</v>
      </c>
      <c r="M1853" s="59">
        <v>8.06225774829855E-2</v>
      </c>
      <c r="N1853" s="60">
        <v>6.2</v>
      </c>
      <c r="O1853" s="59">
        <v>-8.2168409923258743</v>
      </c>
      <c r="P1853" s="59">
        <v>-6.9000000000000006E-2</v>
      </c>
      <c r="Q1853" s="59">
        <v>-5.5E-2</v>
      </c>
      <c r="R1853" s="59">
        <v>8.8238313673823121E-2</v>
      </c>
      <c r="S1853" s="59">
        <v>6.2</v>
      </c>
      <c r="T1853" s="58">
        <v>-7.9227393796423575</v>
      </c>
      <c r="U1853" s="59">
        <v>-6.5000000000000002E-2</v>
      </c>
      <c r="V1853" s="59">
        <v>-5.7000000000000002E-2</v>
      </c>
      <c r="W1853" s="59">
        <v>8.6452298986203949E-2</v>
      </c>
      <c r="X1853" s="60">
        <v>6.3</v>
      </c>
      <c r="Y1853" s="61" t="s">
        <v>26</v>
      </c>
    </row>
    <row r="1854" spans="1:25" x14ac:dyDescent="0.25">
      <c r="A1854" s="154" t="s">
        <v>3</v>
      </c>
      <c r="B1854" s="155" t="s">
        <v>1993</v>
      </c>
      <c r="C1854" s="156">
        <v>6</v>
      </c>
      <c r="D1854" s="155">
        <v>6</v>
      </c>
      <c r="E1854" s="157" t="s">
        <v>1994</v>
      </c>
      <c r="F1854" s="155">
        <v>6</v>
      </c>
      <c r="G1854" s="157" t="s">
        <v>26</v>
      </c>
      <c r="H1854" s="155">
        <v>1</v>
      </c>
      <c r="I1854" s="157" t="s">
        <v>1995</v>
      </c>
      <c r="J1854" s="158">
        <v>0</v>
      </c>
      <c r="K1854" s="159">
        <v>0</v>
      </c>
      <c r="L1854" s="159">
        <v>0</v>
      </c>
      <c r="M1854" s="159">
        <v>0</v>
      </c>
      <c r="N1854" s="160">
        <v>6.2</v>
      </c>
      <c r="O1854" s="159">
        <v>0</v>
      </c>
      <c r="P1854" s="159">
        <v>0</v>
      </c>
      <c r="Q1854" s="159">
        <v>0</v>
      </c>
      <c r="R1854" s="159">
        <v>0</v>
      </c>
      <c r="S1854" s="159">
        <v>6.2</v>
      </c>
      <c r="T1854" s="158">
        <v>0</v>
      </c>
      <c r="U1854" s="159">
        <v>0</v>
      </c>
      <c r="V1854" s="159">
        <v>0</v>
      </c>
      <c r="W1854" s="159">
        <v>0</v>
      </c>
      <c r="X1854" s="160">
        <v>6.2</v>
      </c>
      <c r="Y1854" s="161" t="s">
        <v>26</v>
      </c>
    </row>
    <row r="1855" spans="1:25" x14ac:dyDescent="0.25">
      <c r="A1855" s="73" t="s">
        <v>3</v>
      </c>
      <c r="B1855" s="42" t="s">
        <v>1993</v>
      </c>
      <c r="C1855" s="162">
        <v>6</v>
      </c>
      <c r="D1855" s="42">
        <v>6</v>
      </c>
      <c r="E1855" s="75" t="s">
        <v>1996</v>
      </c>
      <c r="F1855" s="42">
        <v>6</v>
      </c>
      <c r="G1855" s="75" t="s">
        <v>26</v>
      </c>
      <c r="H1855" s="42">
        <v>1</v>
      </c>
      <c r="I1855" s="75" t="s">
        <v>26</v>
      </c>
      <c r="J1855" s="45">
        <v>1.3251700850919013</v>
      </c>
      <c r="K1855" s="46">
        <v>1.4160000000000001E-2</v>
      </c>
      <c r="L1855" s="46">
        <v>2.5079999999999998E-2</v>
      </c>
      <c r="M1855" s="46">
        <v>2.8801249972874438E-2</v>
      </c>
      <c r="N1855" s="47">
        <v>6.2</v>
      </c>
      <c r="O1855" s="46">
        <v>2.548855952514121</v>
      </c>
      <c r="P1855" s="46">
        <v>1.704E-2</v>
      </c>
      <c r="Q1855" s="46">
        <v>2.0279999999999999E-2</v>
      </c>
      <c r="R1855" s="46">
        <v>-2.6488488065572937E-2</v>
      </c>
      <c r="S1855" s="46">
        <v>-6</v>
      </c>
      <c r="T1855" s="45">
        <v>2.9757417508949509</v>
      </c>
      <c r="U1855" s="46">
        <v>1.8960000000000001E-2</v>
      </c>
      <c r="V1855" s="46">
        <v>2.5079999999999998E-2</v>
      </c>
      <c r="W1855" s="46">
        <v>3.1440229006799554E-2</v>
      </c>
      <c r="X1855" s="47">
        <v>-6.1</v>
      </c>
      <c r="Y1855" s="48" t="s">
        <v>26</v>
      </c>
    </row>
    <row r="1856" spans="1:25" x14ac:dyDescent="0.25">
      <c r="A1856" s="73" t="s">
        <v>3</v>
      </c>
      <c r="B1856" s="42" t="s">
        <v>1993</v>
      </c>
      <c r="C1856" s="162">
        <v>6</v>
      </c>
      <c r="D1856" s="42">
        <v>6</v>
      </c>
      <c r="E1856" s="75" t="s">
        <v>1997</v>
      </c>
      <c r="F1856" s="42">
        <v>6</v>
      </c>
      <c r="G1856" s="75" t="s">
        <v>26</v>
      </c>
      <c r="H1856" s="42">
        <v>2</v>
      </c>
      <c r="I1856" s="75" t="s">
        <v>26</v>
      </c>
      <c r="J1856" s="45">
        <v>2.4032745610988719</v>
      </c>
      <c r="K1856" s="46">
        <v>2.5680000000000001E-2</v>
      </c>
      <c r="L1856" s="46">
        <v>4.2119999999999998E-2</v>
      </c>
      <c r="M1856" s="46">
        <v>4.9331093642853693E-2</v>
      </c>
      <c r="N1856" s="47">
        <v>6.2</v>
      </c>
      <c r="O1856" s="46">
        <v>4.6468007859413101</v>
      </c>
      <c r="P1856" s="46">
        <v>3.4680000000000002E-2</v>
      </c>
      <c r="Q1856" s="46">
        <v>3.5880000000000002E-2</v>
      </c>
      <c r="R1856" s="46">
        <v>-4.9900669334188297E-2</v>
      </c>
      <c r="S1856" s="46">
        <v>-6.2</v>
      </c>
      <c r="T1856" s="45">
        <v>4.7513649354685441</v>
      </c>
      <c r="U1856" s="46">
        <v>3.3600000000000005E-2</v>
      </c>
      <c r="V1856" s="46">
        <v>4.0559999999999999E-2</v>
      </c>
      <c r="W1856" s="46">
        <v>5.2669475030609529E-2</v>
      </c>
      <c r="X1856" s="47">
        <v>-6.4</v>
      </c>
      <c r="Y1856" s="48" t="s">
        <v>26</v>
      </c>
    </row>
    <row r="1857" spans="1:25" x14ac:dyDescent="0.25">
      <c r="A1857" s="73" t="s">
        <v>3</v>
      </c>
      <c r="B1857" s="42" t="s">
        <v>1993</v>
      </c>
      <c r="C1857" s="162">
        <v>6</v>
      </c>
      <c r="D1857" s="42">
        <v>6</v>
      </c>
      <c r="E1857" s="75" t="s">
        <v>1998</v>
      </c>
      <c r="F1857" s="42">
        <v>6</v>
      </c>
      <c r="G1857" s="75" t="s">
        <v>26</v>
      </c>
      <c r="H1857" s="42">
        <v>2</v>
      </c>
      <c r="I1857" s="75" t="s">
        <v>1995</v>
      </c>
      <c r="J1857" s="45">
        <v>0</v>
      </c>
      <c r="K1857" s="46">
        <v>0</v>
      </c>
      <c r="L1857" s="46">
        <v>0</v>
      </c>
      <c r="M1857" s="46">
        <v>0</v>
      </c>
      <c r="N1857" s="47">
        <v>6.2</v>
      </c>
      <c r="O1857" s="46">
        <v>0</v>
      </c>
      <c r="P1857" s="46">
        <v>0</v>
      </c>
      <c r="Q1857" s="46">
        <v>0</v>
      </c>
      <c r="R1857" s="46">
        <v>0</v>
      </c>
      <c r="S1857" s="46">
        <v>6.2</v>
      </c>
      <c r="T1857" s="45">
        <v>0</v>
      </c>
      <c r="U1857" s="46">
        <v>0</v>
      </c>
      <c r="V1857" s="46">
        <v>0</v>
      </c>
      <c r="W1857" s="46">
        <v>0</v>
      </c>
      <c r="X1857" s="47">
        <v>6.2</v>
      </c>
      <c r="Y1857" s="48" t="s">
        <v>26</v>
      </c>
    </row>
    <row r="1858" spans="1:25" ht="15.75" thickBot="1" x14ac:dyDescent="0.3">
      <c r="A1858" s="92" t="s">
        <v>3</v>
      </c>
      <c r="B1858" s="56" t="s">
        <v>1993</v>
      </c>
      <c r="C1858" s="163">
        <v>6</v>
      </c>
      <c r="D1858" s="56">
        <v>6</v>
      </c>
      <c r="E1858" s="95" t="s">
        <v>1999</v>
      </c>
      <c r="F1858" s="56">
        <v>6</v>
      </c>
      <c r="G1858" s="95" t="s">
        <v>26</v>
      </c>
      <c r="H1858" s="56">
        <v>2</v>
      </c>
      <c r="I1858" s="95" t="s">
        <v>2000</v>
      </c>
      <c r="J1858" s="58">
        <v>0</v>
      </c>
      <c r="K1858" s="59">
        <v>0</v>
      </c>
      <c r="L1858" s="59">
        <v>0</v>
      </c>
      <c r="M1858" s="59">
        <v>0</v>
      </c>
      <c r="N1858" s="60">
        <v>6.2</v>
      </c>
      <c r="O1858" s="59">
        <v>0</v>
      </c>
      <c r="P1858" s="59">
        <v>0</v>
      </c>
      <c r="Q1858" s="59">
        <v>0</v>
      </c>
      <c r="R1858" s="59">
        <v>0</v>
      </c>
      <c r="S1858" s="59">
        <v>6.2</v>
      </c>
      <c r="T1858" s="58">
        <v>0</v>
      </c>
      <c r="U1858" s="59">
        <v>0</v>
      </c>
      <c r="V1858" s="59">
        <v>0</v>
      </c>
      <c r="W1858" s="59">
        <v>0</v>
      </c>
      <c r="X1858" s="60">
        <v>6.2</v>
      </c>
      <c r="Y1858" s="61" t="s">
        <v>26</v>
      </c>
    </row>
    <row r="1859" spans="1:25" x14ac:dyDescent="0.25">
      <c r="A1859" s="98" t="s">
        <v>3</v>
      </c>
      <c r="B1859" s="99" t="s">
        <v>2001</v>
      </c>
      <c r="C1859" s="100" t="s">
        <v>23</v>
      </c>
      <c r="D1859" s="99">
        <v>110</v>
      </c>
      <c r="E1859" s="100" t="s">
        <v>2002</v>
      </c>
      <c r="F1859" s="99">
        <v>110</v>
      </c>
      <c r="G1859" s="100" t="s">
        <v>283</v>
      </c>
      <c r="H1859" s="99">
        <v>1</v>
      </c>
      <c r="I1859" s="100" t="s">
        <v>2003</v>
      </c>
      <c r="J1859" s="101">
        <v>0</v>
      </c>
      <c r="K1859" s="102">
        <v>0</v>
      </c>
      <c r="L1859" s="102">
        <v>0</v>
      </c>
      <c r="M1859" s="102">
        <v>0</v>
      </c>
      <c r="N1859" s="103">
        <v>118</v>
      </c>
      <c r="O1859" s="102">
        <v>0</v>
      </c>
      <c r="P1859" s="102">
        <v>0</v>
      </c>
      <c r="Q1859" s="102">
        <v>0</v>
      </c>
      <c r="R1859" s="102">
        <v>0</v>
      </c>
      <c r="S1859" s="102">
        <v>119</v>
      </c>
      <c r="T1859" s="101">
        <v>0</v>
      </c>
      <c r="U1859" s="102">
        <v>0</v>
      </c>
      <c r="V1859" s="102">
        <v>0</v>
      </c>
      <c r="W1859" s="102">
        <v>0</v>
      </c>
      <c r="X1859" s="103">
        <v>120</v>
      </c>
      <c r="Y1859" s="146" t="s">
        <v>26</v>
      </c>
    </row>
    <row r="1860" spans="1:25" x14ac:dyDescent="0.25">
      <c r="A1860" s="80" t="s">
        <v>3</v>
      </c>
      <c r="B1860" s="36" t="s">
        <v>2001</v>
      </c>
      <c r="C1860" s="81" t="s">
        <v>23</v>
      </c>
      <c r="D1860" s="36">
        <v>110</v>
      </c>
      <c r="E1860" s="81" t="s">
        <v>2004</v>
      </c>
      <c r="F1860" s="36">
        <v>110</v>
      </c>
      <c r="G1860" s="81" t="s">
        <v>283</v>
      </c>
      <c r="H1860" s="36">
        <v>2</v>
      </c>
      <c r="I1860" s="81" t="s">
        <v>2005</v>
      </c>
      <c r="J1860" s="37">
        <v>25.405902889047283</v>
      </c>
      <c r="K1860" s="38">
        <v>0.93700000000000006</v>
      </c>
      <c r="L1860" s="38">
        <v>5.1520000000000001</v>
      </c>
      <c r="M1860" s="38">
        <v>5.2365134393029109</v>
      </c>
      <c r="N1860" s="39">
        <v>119</v>
      </c>
      <c r="O1860" s="38">
        <v>26.082233017849695</v>
      </c>
      <c r="P1860" s="38">
        <v>1.056</v>
      </c>
      <c r="Q1860" s="38">
        <v>5.1790000000000003</v>
      </c>
      <c r="R1860" s="38">
        <v>5.2855630731266467</v>
      </c>
      <c r="S1860" s="38">
        <v>117</v>
      </c>
      <c r="T1860" s="37">
        <v>25.67471031549422</v>
      </c>
      <c r="U1860" s="38">
        <v>1.1040000000000001</v>
      </c>
      <c r="V1860" s="38">
        <v>5.13</v>
      </c>
      <c r="W1860" s="38">
        <v>5.24744852285375</v>
      </c>
      <c r="X1860" s="39">
        <v>118</v>
      </c>
      <c r="Y1860" s="40" t="s">
        <v>26</v>
      </c>
    </row>
    <row r="1861" spans="1:25" x14ac:dyDescent="0.25">
      <c r="A1861" s="80" t="s">
        <v>3</v>
      </c>
      <c r="B1861" s="36" t="s">
        <v>2001</v>
      </c>
      <c r="C1861" s="81" t="s">
        <v>23</v>
      </c>
      <c r="D1861" s="36">
        <v>110</v>
      </c>
      <c r="E1861" s="81" t="s">
        <v>2006</v>
      </c>
      <c r="F1861" s="36">
        <v>110</v>
      </c>
      <c r="G1861" s="81" t="s">
        <v>283</v>
      </c>
      <c r="H1861" s="36">
        <v>1</v>
      </c>
      <c r="I1861" s="81" t="s">
        <v>2007</v>
      </c>
      <c r="J1861" s="37">
        <v>-9.3147943358142431</v>
      </c>
      <c r="K1861" s="38">
        <v>-1.2999999999999999E-2</v>
      </c>
      <c r="L1861" s="38">
        <v>-1.9359999999999999</v>
      </c>
      <c r="M1861" s="38">
        <v>1.9360436462022235</v>
      </c>
      <c r="N1861" s="39">
        <v>120</v>
      </c>
      <c r="O1861" s="38">
        <v>-9.2764119012266679</v>
      </c>
      <c r="P1861" s="38">
        <v>-5.7000000000000002E-2</v>
      </c>
      <c r="Q1861" s="38">
        <v>-1.879</v>
      </c>
      <c r="R1861" s="38">
        <v>1.8798643568087565</v>
      </c>
      <c r="S1861" s="38">
        <v>117</v>
      </c>
      <c r="T1861" s="37">
        <v>-9.269640193408593</v>
      </c>
      <c r="U1861" s="38">
        <v>-4.8000000000000001E-2</v>
      </c>
      <c r="V1861" s="38">
        <v>-1.91</v>
      </c>
      <c r="W1861" s="38">
        <v>1.9106030461610806</v>
      </c>
      <c r="X1861" s="39">
        <v>119</v>
      </c>
      <c r="Y1861" s="40" t="s">
        <v>26</v>
      </c>
    </row>
    <row r="1862" spans="1:25" x14ac:dyDescent="0.25">
      <c r="A1862" s="80" t="s">
        <v>3</v>
      </c>
      <c r="B1862" s="36" t="s">
        <v>2001</v>
      </c>
      <c r="C1862" s="81" t="s">
        <v>23</v>
      </c>
      <c r="D1862" s="36">
        <v>110</v>
      </c>
      <c r="E1862" s="81" t="s">
        <v>2008</v>
      </c>
      <c r="F1862" s="36">
        <v>110</v>
      </c>
      <c r="G1862" s="81" t="s">
        <v>283</v>
      </c>
      <c r="H1862" s="36">
        <v>1</v>
      </c>
      <c r="I1862" s="81" t="s">
        <v>2009</v>
      </c>
      <c r="J1862" s="37">
        <v>-2.3564381863155077</v>
      </c>
      <c r="K1862" s="38">
        <v>-7.4999999999999997E-2</v>
      </c>
      <c r="L1862" s="38">
        <v>-0.48399999999999999</v>
      </c>
      <c r="M1862" s="38">
        <v>0.48977647963127013</v>
      </c>
      <c r="N1862" s="39">
        <v>120</v>
      </c>
      <c r="O1862" s="38">
        <v>-2.4004822934043317</v>
      </c>
      <c r="P1862" s="38">
        <v>-7.9000000000000001E-2</v>
      </c>
      <c r="Q1862" s="38">
        <v>-0.48</v>
      </c>
      <c r="R1862" s="38">
        <v>0.48645760349695427</v>
      </c>
      <c r="S1862" s="38">
        <v>117</v>
      </c>
      <c r="T1862" s="37">
        <v>-2.3601380531790488</v>
      </c>
      <c r="U1862" s="38">
        <v>-7.9000000000000001E-2</v>
      </c>
      <c r="V1862" s="38">
        <v>-0.48</v>
      </c>
      <c r="W1862" s="38">
        <v>0.48645760349695427</v>
      </c>
      <c r="X1862" s="39">
        <v>119</v>
      </c>
      <c r="Y1862" s="40" t="s">
        <v>26</v>
      </c>
    </row>
    <row r="1863" spans="1:25" x14ac:dyDescent="0.25">
      <c r="A1863" s="80" t="s">
        <v>3</v>
      </c>
      <c r="B1863" s="36" t="s">
        <v>2001</v>
      </c>
      <c r="C1863" s="81" t="s">
        <v>23</v>
      </c>
      <c r="D1863" s="36">
        <v>110</v>
      </c>
      <c r="E1863" s="81" t="s">
        <v>2010</v>
      </c>
      <c r="F1863" s="36">
        <v>110</v>
      </c>
      <c r="G1863" s="81" t="s">
        <v>283</v>
      </c>
      <c r="H1863" s="36">
        <v>2</v>
      </c>
      <c r="I1863" s="81" t="s">
        <v>2007</v>
      </c>
      <c r="J1863" s="37">
        <v>-9.3687806462094727</v>
      </c>
      <c r="K1863" s="38">
        <v>-0.17599999999999999</v>
      </c>
      <c r="L1863" s="38">
        <v>-1.923</v>
      </c>
      <c r="M1863" s="38">
        <v>1.9310372860201328</v>
      </c>
      <c r="N1863" s="39">
        <v>119</v>
      </c>
      <c r="O1863" s="38">
        <v>-9.3086981684891104</v>
      </c>
      <c r="P1863" s="38">
        <v>-0.216</v>
      </c>
      <c r="Q1863" s="38">
        <v>-1.8740000000000001</v>
      </c>
      <c r="R1863" s="38">
        <v>1.8864071670771398</v>
      </c>
      <c r="S1863" s="38">
        <v>117</v>
      </c>
      <c r="T1863" s="37">
        <v>-9.4342602617173057</v>
      </c>
      <c r="U1863" s="38">
        <v>-0.19800000000000001</v>
      </c>
      <c r="V1863" s="38">
        <v>-1.9179999999999999</v>
      </c>
      <c r="W1863" s="38">
        <v>1.9281929364044459</v>
      </c>
      <c r="X1863" s="39">
        <v>118</v>
      </c>
      <c r="Y1863" s="40" t="s">
        <v>26</v>
      </c>
    </row>
    <row r="1864" spans="1:25" x14ac:dyDescent="0.25">
      <c r="A1864" s="80" t="s">
        <v>3</v>
      </c>
      <c r="B1864" s="36" t="s">
        <v>2001</v>
      </c>
      <c r="C1864" s="81" t="s">
        <v>23</v>
      </c>
      <c r="D1864" s="36">
        <v>110</v>
      </c>
      <c r="E1864" s="81" t="s">
        <v>2011</v>
      </c>
      <c r="F1864" s="36">
        <v>110</v>
      </c>
      <c r="G1864" s="81" t="s">
        <v>283</v>
      </c>
      <c r="H1864" s="36">
        <v>2</v>
      </c>
      <c r="I1864" s="81" t="s">
        <v>2012</v>
      </c>
      <c r="J1864" s="37">
        <v>-1.7901658141531889</v>
      </c>
      <c r="K1864" s="38">
        <v>-9.7000000000000003E-2</v>
      </c>
      <c r="L1864" s="38">
        <v>-0.35599999999999998</v>
      </c>
      <c r="M1864" s="38">
        <v>0.36897831914626095</v>
      </c>
      <c r="N1864" s="39">
        <v>119</v>
      </c>
      <c r="O1864" s="38">
        <v>-1.8049641641772309</v>
      </c>
      <c r="P1864" s="38">
        <v>-8.4000000000000005E-2</v>
      </c>
      <c r="Q1864" s="38">
        <v>-0.35599999999999998</v>
      </c>
      <c r="R1864" s="38">
        <v>0.36577588766893859</v>
      </c>
      <c r="S1864" s="38">
        <v>117</v>
      </c>
      <c r="T1864" s="37">
        <v>-1.9736910311666582</v>
      </c>
      <c r="U1864" s="38">
        <v>-0.18</v>
      </c>
      <c r="V1864" s="38">
        <v>-0.36099999999999999</v>
      </c>
      <c r="W1864" s="38">
        <v>0.40338691104199204</v>
      </c>
      <c r="X1864" s="39">
        <v>118</v>
      </c>
      <c r="Y1864" s="40" t="s">
        <v>26</v>
      </c>
    </row>
    <row r="1865" spans="1:25" x14ac:dyDescent="0.25">
      <c r="A1865" s="80" t="s">
        <v>3</v>
      </c>
      <c r="B1865" s="36" t="s">
        <v>2001</v>
      </c>
      <c r="C1865" s="81" t="s">
        <v>23</v>
      </c>
      <c r="D1865" s="36">
        <v>110</v>
      </c>
      <c r="E1865" s="81" t="s">
        <v>2013</v>
      </c>
      <c r="F1865" s="36">
        <v>35</v>
      </c>
      <c r="G1865" s="81" t="s">
        <v>232</v>
      </c>
      <c r="H1865" s="36">
        <v>1</v>
      </c>
      <c r="I1865" s="81" t="s">
        <v>2014</v>
      </c>
      <c r="J1865" s="37">
        <v>0</v>
      </c>
      <c r="K1865" s="38">
        <v>0</v>
      </c>
      <c r="L1865" s="38">
        <v>0</v>
      </c>
      <c r="M1865" s="38">
        <v>0</v>
      </c>
      <c r="N1865" s="39">
        <v>38</v>
      </c>
      <c r="O1865" s="38">
        <v>0</v>
      </c>
      <c r="P1865" s="38">
        <v>0</v>
      </c>
      <c r="Q1865" s="38">
        <v>0</v>
      </c>
      <c r="R1865" s="38">
        <v>0</v>
      </c>
      <c r="S1865" s="38">
        <v>36.5</v>
      </c>
      <c r="T1865" s="37">
        <v>0</v>
      </c>
      <c r="U1865" s="38">
        <v>0</v>
      </c>
      <c r="V1865" s="38">
        <v>0</v>
      </c>
      <c r="W1865" s="38">
        <v>0</v>
      </c>
      <c r="X1865" s="39">
        <v>37</v>
      </c>
      <c r="Y1865" s="40" t="s">
        <v>26</v>
      </c>
    </row>
    <row r="1866" spans="1:25" x14ac:dyDescent="0.25">
      <c r="A1866" s="80" t="s">
        <v>3</v>
      </c>
      <c r="B1866" s="36" t="s">
        <v>2001</v>
      </c>
      <c r="C1866" s="81" t="s">
        <v>23</v>
      </c>
      <c r="D1866" s="36">
        <v>110</v>
      </c>
      <c r="E1866" s="81" t="s">
        <v>2015</v>
      </c>
      <c r="F1866" s="36">
        <v>35</v>
      </c>
      <c r="G1866" s="81" t="s">
        <v>232</v>
      </c>
      <c r="H1866" s="36">
        <v>2</v>
      </c>
      <c r="I1866" s="81" t="s">
        <v>2016</v>
      </c>
      <c r="J1866" s="37">
        <v>0</v>
      </c>
      <c r="K1866" s="38">
        <v>0</v>
      </c>
      <c r="L1866" s="38">
        <v>0</v>
      </c>
      <c r="M1866" s="38">
        <v>0</v>
      </c>
      <c r="N1866" s="39">
        <v>38</v>
      </c>
      <c r="O1866" s="38">
        <v>0</v>
      </c>
      <c r="P1866" s="38">
        <v>0</v>
      </c>
      <c r="Q1866" s="38">
        <v>0</v>
      </c>
      <c r="R1866" s="38">
        <v>0</v>
      </c>
      <c r="S1866" s="38">
        <v>37</v>
      </c>
      <c r="T1866" s="37">
        <v>0</v>
      </c>
      <c r="U1866" s="38">
        <v>0</v>
      </c>
      <c r="V1866" s="38">
        <v>0</v>
      </c>
      <c r="W1866" s="38">
        <v>0</v>
      </c>
      <c r="X1866" s="39">
        <v>37.5</v>
      </c>
      <c r="Y1866" s="40" t="s">
        <v>26</v>
      </c>
    </row>
    <row r="1867" spans="1:25" x14ac:dyDescent="0.25">
      <c r="A1867" s="80" t="s">
        <v>3</v>
      </c>
      <c r="B1867" s="36" t="s">
        <v>2001</v>
      </c>
      <c r="C1867" s="81" t="s">
        <v>23</v>
      </c>
      <c r="D1867" s="36">
        <v>110</v>
      </c>
      <c r="E1867" s="81" t="s">
        <v>2017</v>
      </c>
      <c r="F1867" s="36">
        <v>35</v>
      </c>
      <c r="G1867" s="81" t="s">
        <v>232</v>
      </c>
      <c r="H1867" s="36">
        <v>2</v>
      </c>
      <c r="I1867" s="81" t="s">
        <v>2018</v>
      </c>
      <c r="J1867" s="37">
        <v>0</v>
      </c>
      <c r="K1867" s="38">
        <v>0</v>
      </c>
      <c r="L1867" s="38">
        <v>0</v>
      </c>
      <c r="M1867" s="38">
        <v>0</v>
      </c>
      <c r="N1867" s="39">
        <v>38</v>
      </c>
      <c r="O1867" s="38">
        <v>0</v>
      </c>
      <c r="P1867" s="38">
        <v>0</v>
      </c>
      <c r="Q1867" s="38">
        <v>0</v>
      </c>
      <c r="R1867" s="38">
        <v>0</v>
      </c>
      <c r="S1867" s="38">
        <v>37</v>
      </c>
      <c r="T1867" s="37">
        <v>0</v>
      </c>
      <c r="U1867" s="38">
        <v>0</v>
      </c>
      <c r="V1867" s="38">
        <v>0</v>
      </c>
      <c r="W1867" s="38">
        <v>0</v>
      </c>
      <c r="X1867" s="39">
        <v>37.5</v>
      </c>
      <c r="Y1867" s="40" t="s">
        <v>26</v>
      </c>
    </row>
    <row r="1868" spans="1:25" x14ac:dyDescent="0.25">
      <c r="A1868" s="77" t="s">
        <v>3</v>
      </c>
      <c r="B1868" s="50" t="s">
        <v>2001</v>
      </c>
      <c r="C1868" s="78" t="s">
        <v>23</v>
      </c>
      <c r="D1868" s="50">
        <v>110</v>
      </c>
      <c r="E1868" s="78" t="s">
        <v>32</v>
      </c>
      <c r="F1868" s="50">
        <v>6</v>
      </c>
      <c r="G1868" s="78" t="s">
        <v>33</v>
      </c>
      <c r="H1868" s="50">
        <v>1</v>
      </c>
      <c r="I1868" s="78" t="s">
        <v>26</v>
      </c>
      <c r="J1868" s="51">
        <v>6.9943407758742246</v>
      </c>
      <c r="K1868" s="52">
        <v>7.0999999999999994E-2</v>
      </c>
      <c r="L1868" s="52">
        <v>2.8000000000000001E-2</v>
      </c>
      <c r="M1868" s="52">
        <v>7.6321687612368738E-2</v>
      </c>
      <c r="N1868" s="53">
        <v>6.3</v>
      </c>
      <c r="O1868" s="52">
        <v>10.437864314428021</v>
      </c>
      <c r="P1868" s="52">
        <v>0.108</v>
      </c>
      <c r="Q1868" s="52">
        <v>0.03</v>
      </c>
      <c r="R1868" s="52">
        <v>0.11208925015361643</v>
      </c>
      <c r="S1868" s="52">
        <v>6.2</v>
      </c>
      <c r="T1868" s="51">
        <v>5.001734003866936</v>
      </c>
      <c r="U1868" s="52">
        <v>4.7E-2</v>
      </c>
      <c r="V1868" s="52">
        <v>2.5999999999999999E-2</v>
      </c>
      <c r="W1868" s="52">
        <v>5.3712196007983139E-2</v>
      </c>
      <c r="X1868" s="53">
        <v>6.2</v>
      </c>
      <c r="Y1868" s="54" t="s">
        <v>26</v>
      </c>
    </row>
    <row r="1869" spans="1:25" x14ac:dyDescent="0.25">
      <c r="A1869" s="73" t="s">
        <v>3</v>
      </c>
      <c r="B1869" s="42" t="s">
        <v>2001</v>
      </c>
      <c r="C1869" s="74" t="s">
        <v>23</v>
      </c>
      <c r="D1869" s="42">
        <v>110</v>
      </c>
      <c r="E1869" s="75" t="s">
        <v>2019</v>
      </c>
      <c r="F1869" s="42">
        <v>6</v>
      </c>
      <c r="G1869" s="75" t="s">
        <v>26</v>
      </c>
      <c r="H1869" s="42">
        <v>1</v>
      </c>
      <c r="I1869" s="75" t="s">
        <v>1770</v>
      </c>
      <c r="J1869" s="45">
        <v>0</v>
      </c>
      <c r="K1869" s="46">
        <v>0</v>
      </c>
      <c r="L1869" s="46">
        <v>0</v>
      </c>
      <c r="M1869" s="46">
        <v>0</v>
      </c>
      <c r="N1869" s="47">
        <v>6.3</v>
      </c>
      <c r="O1869" s="46">
        <v>0</v>
      </c>
      <c r="P1869" s="46">
        <v>0</v>
      </c>
      <c r="Q1869" s="46">
        <v>0</v>
      </c>
      <c r="R1869" s="46">
        <v>0</v>
      </c>
      <c r="S1869" s="46">
        <v>6.2</v>
      </c>
      <c r="T1869" s="45">
        <v>0</v>
      </c>
      <c r="U1869" s="46">
        <v>0</v>
      </c>
      <c r="V1869" s="46">
        <v>0</v>
      </c>
      <c r="W1869" s="46">
        <v>0</v>
      </c>
      <c r="X1869" s="47">
        <v>6.2</v>
      </c>
      <c r="Y1869" s="48" t="s">
        <v>26</v>
      </c>
    </row>
    <row r="1870" spans="1:25" x14ac:dyDescent="0.25">
      <c r="A1870" s="73" t="s">
        <v>3</v>
      </c>
      <c r="B1870" s="42" t="s">
        <v>2001</v>
      </c>
      <c r="C1870" s="74" t="s">
        <v>23</v>
      </c>
      <c r="D1870" s="42">
        <v>110</v>
      </c>
      <c r="E1870" s="75" t="s">
        <v>2020</v>
      </c>
      <c r="F1870" s="42">
        <v>6</v>
      </c>
      <c r="G1870" s="75" t="s">
        <v>26</v>
      </c>
      <c r="H1870" s="42">
        <v>1</v>
      </c>
      <c r="I1870" s="75" t="s">
        <v>1770</v>
      </c>
      <c r="J1870" s="45">
        <v>0</v>
      </c>
      <c r="K1870" s="46">
        <v>0</v>
      </c>
      <c r="L1870" s="46">
        <v>0</v>
      </c>
      <c r="M1870" s="46">
        <v>0</v>
      </c>
      <c r="N1870" s="47">
        <v>6.3</v>
      </c>
      <c r="O1870" s="46">
        <v>0</v>
      </c>
      <c r="P1870" s="46">
        <v>0</v>
      </c>
      <c r="Q1870" s="46">
        <v>0</v>
      </c>
      <c r="R1870" s="46">
        <v>0</v>
      </c>
      <c r="S1870" s="46">
        <v>6.2</v>
      </c>
      <c r="T1870" s="45">
        <v>0</v>
      </c>
      <c r="U1870" s="46">
        <v>0</v>
      </c>
      <c r="V1870" s="46">
        <v>0</v>
      </c>
      <c r="W1870" s="46">
        <v>0</v>
      </c>
      <c r="X1870" s="47">
        <v>6.2</v>
      </c>
      <c r="Y1870" s="48" t="s">
        <v>26</v>
      </c>
    </row>
    <row r="1871" spans="1:25" x14ac:dyDescent="0.25">
      <c r="A1871" s="73" t="s">
        <v>3</v>
      </c>
      <c r="B1871" s="42" t="s">
        <v>2001</v>
      </c>
      <c r="C1871" s="74" t="s">
        <v>23</v>
      </c>
      <c r="D1871" s="42">
        <v>110</v>
      </c>
      <c r="E1871" s="75" t="s">
        <v>2021</v>
      </c>
      <c r="F1871" s="42">
        <v>6</v>
      </c>
      <c r="G1871" s="75" t="s">
        <v>26</v>
      </c>
      <c r="H1871" s="42">
        <v>1</v>
      </c>
      <c r="I1871" s="75" t="s">
        <v>1770</v>
      </c>
      <c r="J1871" s="45">
        <v>0</v>
      </c>
      <c r="K1871" s="46">
        <v>0</v>
      </c>
      <c r="L1871" s="46">
        <v>0</v>
      </c>
      <c r="M1871" s="46">
        <v>0</v>
      </c>
      <c r="N1871" s="47">
        <v>6.3</v>
      </c>
      <c r="O1871" s="46">
        <v>0</v>
      </c>
      <c r="P1871" s="46">
        <v>0</v>
      </c>
      <c r="Q1871" s="46">
        <v>0</v>
      </c>
      <c r="R1871" s="46">
        <v>0</v>
      </c>
      <c r="S1871" s="46">
        <v>6.2</v>
      </c>
      <c r="T1871" s="45">
        <v>0</v>
      </c>
      <c r="U1871" s="46">
        <v>0</v>
      </c>
      <c r="V1871" s="46">
        <v>0</v>
      </c>
      <c r="W1871" s="46">
        <v>0</v>
      </c>
      <c r="X1871" s="47">
        <v>6.2</v>
      </c>
      <c r="Y1871" s="48" t="s">
        <v>26</v>
      </c>
    </row>
    <row r="1872" spans="1:25" x14ac:dyDescent="0.25">
      <c r="A1872" s="73" t="s">
        <v>3</v>
      </c>
      <c r="B1872" s="42" t="s">
        <v>2001</v>
      </c>
      <c r="C1872" s="74" t="s">
        <v>23</v>
      </c>
      <c r="D1872" s="42">
        <v>110</v>
      </c>
      <c r="E1872" s="75" t="s">
        <v>2022</v>
      </c>
      <c r="F1872" s="42">
        <v>6</v>
      </c>
      <c r="G1872" s="75" t="s">
        <v>26</v>
      </c>
      <c r="H1872" s="42">
        <v>1</v>
      </c>
      <c r="I1872" s="75" t="s">
        <v>1770</v>
      </c>
      <c r="J1872" s="45">
        <v>-1.0683093926516871</v>
      </c>
      <c r="K1872" s="46">
        <v>-4.0800000000000003E-3</v>
      </c>
      <c r="L1872" s="46">
        <v>-1.0919999999999999E-2</v>
      </c>
      <c r="M1872" s="46">
        <v>1.1657306721537355E-2</v>
      </c>
      <c r="N1872" s="47">
        <v>6.3</v>
      </c>
      <c r="O1872" s="46">
        <v>-1.1444477558949315</v>
      </c>
      <c r="P1872" s="46">
        <v>-5.4000000000000003E-3</v>
      </c>
      <c r="Q1872" s="46">
        <v>-1.1039999999999999E-2</v>
      </c>
      <c r="R1872" s="46">
        <v>1.2289898290872875E-2</v>
      </c>
      <c r="S1872" s="46">
        <v>6.2</v>
      </c>
      <c r="T1872" s="45">
        <v>-1.1039612715461902</v>
      </c>
      <c r="U1872" s="46">
        <v>-4.3200000000000001E-3</v>
      </c>
      <c r="V1872" s="46">
        <v>-1.1039999999999999E-2</v>
      </c>
      <c r="W1872" s="46">
        <v>1.185512547381933E-2</v>
      </c>
      <c r="X1872" s="47">
        <v>6.2</v>
      </c>
      <c r="Y1872" s="48" t="s">
        <v>26</v>
      </c>
    </row>
    <row r="1873" spans="1:25" x14ac:dyDescent="0.25">
      <c r="A1873" s="73" t="s">
        <v>3</v>
      </c>
      <c r="B1873" s="42" t="s">
        <v>2001</v>
      </c>
      <c r="C1873" s="74" t="s">
        <v>23</v>
      </c>
      <c r="D1873" s="42">
        <v>110</v>
      </c>
      <c r="E1873" s="75" t="s">
        <v>2023</v>
      </c>
      <c r="F1873" s="42">
        <v>6</v>
      </c>
      <c r="G1873" s="75" t="s">
        <v>26</v>
      </c>
      <c r="H1873" s="42">
        <v>1</v>
      </c>
      <c r="I1873" s="75" t="s">
        <v>1770</v>
      </c>
      <c r="J1873" s="45">
        <v>-2.201545530096626</v>
      </c>
      <c r="K1873" s="46">
        <v>-2.0879999999999999E-2</v>
      </c>
      <c r="L1873" s="46">
        <v>-1.188E-2</v>
      </c>
      <c r="M1873" s="46">
        <v>2.4023088893812133E-2</v>
      </c>
      <c r="N1873" s="47">
        <v>6.3</v>
      </c>
      <c r="O1873" s="46">
        <v>-2.178888393331134</v>
      </c>
      <c r="P1873" s="46">
        <v>-2.0879999999999999E-2</v>
      </c>
      <c r="Q1873" s="46">
        <v>-1.056E-2</v>
      </c>
      <c r="R1873" s="46">
        <v>2.3398461487884197E-2</v>
      </c>
      <c r="S1873" s="46">
        <v>6.2</v>
      </c>
      <c r="T1873" s="45">
        <v>-2.2370543289691525</v>
      </c>
      <c r="U1873" s="46">
        <v>-2.0879999999999999E-2</v>
      </c>
      <c r="V1873" s="46">
        <v>-1.188E-2</v>
      </c>
      <c r="W1873" s="46">
        <v>2.4023088893812133E-2</v>
      </c>
      <c r="X1873" s="47">
        <v>6.2</v>
      </c>
      <c r="Y1873" s="48" t="s">
        <v>26</v>
      </c>
    </row>
    <row r="1874" spans="1:25" x14ac:dyDescent="0.25">
      <c r="A1874" s="73" t="s">
        <v>3</v>
      </c>
      <c r="B1874" s="42" t="s">
        <v>2001</v>
      </c>
      <c r="C1874" s="74" t="s">
        <v>23</v>
      </c>
      <c r="D1874" s="42">
        <v>110</v>
      </c>
      <c r="E1874" s="75" t="s">
        <v>2024</v>
      </c>
      <c r="F1874" s="42">
        <v>6</v>
      </c>
      <c r="G1874" s="75" t="s">
        <v>26</v>
      </c>
      <c r="H1874" s="42">
        <v>1</v>
      </c>
      <c r="I1874" s="75" t="s">
        <v>1770</v>
      </c>
      <c r="J1874" s="45">
        <v>0</v>
      </c>
      <c r="K1874" s="46">
        <v>0</v>
      </c>
      <c r="L1874" s="46">
        <v>0</v>
      </c>
      <c r="M1874" s="46">
        <v>0</v>
      </c>
      <c r="N1874" s="47">
        <v>6.3</v>
      </c>
      <c r="O1874" s="46">
        <v>0</v>
      </c>
      <c r="P1874" s="46">
        <v>0</v>
      </c>
      <c r="Q1874" s="46">
        <v>0</v>
      </c>
      <c r="R1874" s="46">
        <v>0</v>
      </c>
      <c r="S1874" s="46">
        <v>6.2</v>
      </c>
      <c r="T1874" s="45">
        <v>0</v>
      </c>
      <c r="U1874" s="46">
        <v>0</v>
      </c>
      <c r="V1874" s="46">
        <v>0</v>
      </c>
      <c r="W1874" s="46">
        <v>0</v>
      </c>
      <c r="X1874" s="47">
        <v>6.2</v>
      </c>
      <c r="Y1874" s="48" t="s">
        <v>26</v>
      </c>
    </row>
    <row r="1875" spans="1:25" x14ac:dyDescent="0.25">
      <c r="A1875" s="73" t="s">
        <v>3</v>
      </c>
      <c r="B1875" s="42" t="s">
        <v>2001</v>
      </c>
      <c r="C1875" s="74" t="s">
        <v>23</v>
      </c>
      <c r="D1875" s="42">
        <v>110</v>
      </c>
      <c r="E1875" s="75" t="s">
        <v>2025</v>
      </c>
      <c r="F1875" s="42">
        <v>6</v>
      </c>
      <c r="G1875" s="75" t="s">
        <v>26</v>
      </c>
      <c r="H1875" s="42">
        <v>1</v>
      </c>
      <c r="I1875" s="75" t="s">
        <v>1770</v>
      </c>
      <c r="J1875" s="45">
        <v>-2.9428211843490715</v>
      </c>
      <c r="K1875" s="46">
        <v>-1.5359999999999999E-2</v>
      </c>
      <c r="L1875" s="46">
        <v>-2.8199999999999999E-2</v>
      </c>
      <c r="M1875" s="46">
        <v>3.2111829595960428E-2</v>
      </c>
      <c r="N1875" s="47">
        <v>6.3</v>
      </c>
      <c r="O1875" s="46">
        <v>-2.9053755481800518</v>
      </c>
      <c r="P1875" s="46">
        <v>-1.584E-2</v>
      </c>
      <c r="Q1875" s="46">
        <v>-2.6879999999999998E-2</v>
      </c>
      <c r="R1875" s="46">
        <v>3.1199999999999999E-2</v>
      </c>
      <c r="S1875" s="46">
        <v>6.2</v>
      </c>
      <c r="T1875" s="45">
        <v>-3.0216699147791402</v>
      </c>
      <c r="U1875" s="46">
        <v>-1.584E-2</v>
      </c>
      <c r="V1875" s="46">
        <v>-2.8320000000000001E-2</v>
      </c>
      <c r="W1875" s="46">
        <v>3.2448852059818699E-2</v>
      </c>
      <c r="X1875" s="47">
        <v>6.2</v>
      </c>
      <c r="Y1875" s="48" t="s">
        <v>26</v>
      </c>
    </row>
    <row r="1876" spans="1:25" x14ac:dyDescent="0.25">
      <c r="A1876" s="73" t="s">
        <v>3</v>
      </c>
      <c r="B1876" s="42" t="s">
        <v>2001</v>
      </c>
      <c r="C1876" s="74" t="s">
        <v>23</v>
      </c>
      <c r="D1876" s="42">
        <v>110</v>
      </c>
      <c r="E1876" s="75" t="s">
        <v>2026</v>
      </c>
      <c r="F1876" s="42">
        <v>6</v>
      </c>
      <c r="G1876" s="75" t="s">
        <v>26</v>
      </c>
      <c r="H1876" s="42">
        <v>1</v>
      </c>
      <c r="I1876" s="75" t="s">
        <v>1770</v>
      </c>
      <c r="J1876" s="45">
        <v>-1.4739870908751254</v>
      </c>
      <c r="K1876" s="46">
        <v>-1.6079999999999997E-2</v>
      </c>
      <c r="L1876" s="46">
        <v>-3.5999999999999997E-4</v>
      </c>
      <c r="M1876" s="46">
        <v>1.6084029345907074E-2</v>
      </c>
      <c r="N1876" s="47">
        <v>6.3</v>
      </c>
      <c r="O1876" s="46">
        <v>-4.8591182509689004</v>
      </c>
      <c r="P1876" s="46">
        <v>-5.2080000000000001E-2</v>
      </c>
      <c r="Q1876" s="46">
        <v>-3.2400000000000003E-3</v>
      </c>
      <c r="R1876" s="46">
        <v>5.21806860821128E-2</v>
      </c>
      <c r="S1876" s="46">
        <v>6.2</v>
      </c>
      <c r="T1876" s="45">
        <v>0</v>
      </c>
      <c r="U1876" s="46">
        <v>0</v>
      </c>
      <c r="V1876" s="46">
        <v>0</v>
      </c>
      <c r="W1876" s="46">
        <v>0</v>
      </c>
      <c r="X1876" s="47">
        <v>6.2</v>
      </c>
      <c r="Y1876" s="48" t="s">
        <v>26</v>
      </c>
    </row>
    <row r="1877" spans="1:25" x14ac:dyDescent="0.25">
      <c r="A1877" s="73" t="s">
        <v>3</v>
      </c>
      <c r="B1877" s="42" t="s">
        <v>2001</v>
      </c>
      <c r="C1877" s="74" t="s">
        <v>23</v>
      </c>
      <c r="D1877" s="42">
        <v>110</v>
      </c>
      <c r="E1877" s="75" t="s">
        <v>2027</v>
      </c>
      <c r="F1877" s="42">
        <v>6</v>
      </c>
      <c r="G1877" s="75" t="s">
        <v>55</v>
      </c>
      <c r="H1877" s="42" t="s">
        <v>26</v>
      </c>
      <c r="I1877" s="75" t="s">
        <v>26</v>
      </c>
      <c r="J1877" s="45">
        <v>-1.4075597642004118</v>
      </c>
      <c r="K1877" s="46">
        <v>-1.512E-2</v>
      </c>
      <c r="L1877" s="46">
        <v>-2.7000000000000001E-3</v>
      </c>
      <c r="M1877" s="46">
        <v>1.5359179665594124E-2</v>
      </c>
      <c r="N1877" s="47">
        <v>6.3</v>
      </c>
      <c r="O1877" s="46">
        <v>-1.3320901245396053</v>
      </c>
      <c r="P1877" s="46">
        <v>-1.3859999999999999E-2</v>
      </c>
      <c r="Q1877" s="46">
        <v>-3.5400000000000002E-3</v>
      </c>
      <c r="R1877" s="46">
        <v>1.430493621097277E-2</v>
      </c>
      <c r="S1877" s="46">
        <v>6.2</v>
      </c>
      <c r="T1877" s="45">
        <v>-0.52093528311945936</v>
      </c>
      <c r="U1877" s="46">
        <v>-4.3800000000000002E-3</v>
      </c>
      <c r="V1877" s="46">
        <v>-3.48E-3</v>
      </c>
      <c r="W1877" s="46">
        <v>5.5941755424727246E-3</v>
      </c>
      <c r="X1877" s="47">
        <v>6.2</v>
      </c>
      <c r="Y1877" s="48" t="s">
        <v>26</v>
      </c>
    </row>
    <row r="1878" spans="1:25" x14ac:dyDescent="0.25">
      <c r="A1878" s="77" t="s">
        <v>3</v>
      </c>
      <c r="B1878" s="50" t="s">
        <v>2001</v>
      </c>
      <c r="C1878" s="78" t="s">
        <v>23</v>
      </c>
      <c r="D1878" s="50">
        <v>110</v>
      </c>
      <c r="E1878" s="78" t="s">
        <v>1772</v>
      </c>
      <c r="F1878" s="50">
        <v>6</v>
      </c>
      <c r="G1878" s="78" t="s">
        <v>33</v>
      </c>
      <c r="H1878" s="50">
        <v>2</v>
      </c>
      <c r="I1878" s="78" t="s">
        <v>26</v>
      </c>
      <c r="J1878" s="51">
        <v>3.9463976996779708</v>
      </c>
      <c r="K1878" s="52">
        <v>0.04</v>
      </c>
      <c r="L1878" s="52">
        <v>1.4E-2</v>
      </c>
      <c r="M1878" s="52">
        <v>4.2379240200834181E-2</v>
      </c>
      <c r="N1878" s="53">
        <v>6.2</v>
      </c>
      <c r="O1878" s="52">
        <v>6.5710240505169031</v>
      </c>
      <c r="P1878" s="52">
        <v>6.8000000000000005E-2</v>
      </c>
      <c r="Q1878" s="52">
        <v>1.4E-2</v>
      </c>
      <c r="R1878" s="52">
        <v>6.9426219830839131E-2</v>
      </c>
      <c r="S1878" s="52">
        <v>6.1</v>
      </c>
      <c r="T1878" s="51">
        <v>9.3051144191301791</v>
      </c>
      <c r="U1878" s="52">
        <v>9.7000000000000003E-2</v>
      </c>
      <c r="V1878" s="52">
        <v>2.4E-2</v>
      </c>
      <c r="W1878" s="52">
        <v>9.9924971853886463E-2</v>
      </c>
      <c r="X1878" s="53">
        <v>6.2</v>
      </c>
      <c r="Y1878" s="54" t="s">
        <v>26</v>
      </c>
    </row>
    <row r="1879" spans="1:25" x14ac:dyDescent="0.25">
      <c r="A1879" s="73" t="s">
        <v>3</v>
      </c>
      <c r="B1879" s="42" t="s">
        <v>2001</v>
      </c>
      <c r="C1879" s="74" t="s">
        <v>23</v>
      </c>
      <c r="D1879" s="42">
        <v>110</v>
      </c>
      <c r="E1879" s="75" t="s">
        <v>2028</v>
      </c>
      <c r="F1879" s="42">
        <v>6</v>
      </c>
      <c r="G1879" s="75" t="s">
        <v>26</v>
      </c>
      <c r="H1879" s="42">
        <v>2</v>
      </c>
      <c r="I1879" s="75" t="s">
        <v>1770</v>
      </c>
      <c r="J1879" s="45">
        <v>-7.9015798154296088E-2</v>
      </c>
      <c r="K1879" s="46">
        <v>-1.1999999999999999E-4</v>
      </c>
      <c r="L1879" s="46">
        <v>-8.3999999999999993E-4</v>
      </c>
      <c r="M1879" s="46">
        <v>8.4852813742385699E-4</v>
      </c>
      <c r="N1879" s="47">
        <v>6.2</v>
      </c>
      <c r="O1879" s="46">
        <v>0</v>
      </c>
      <c r="P1879" s="46">
        <v>0</v>
      </c>
      <c r="Q1879" s="46">
        <v>-1.9199999999999998E-3</v>
      </c>
      <c r="R1879" s="46">
        <v>1.9199999999999998E-3</v>
      </c>
      <c r="S1879" s="46">
        <v>6.1</v>
      </c>
      <c r="T1879" s="45">
        <v>0</v>
      </c>
      <c r="U1879" s="46">
        <v>0</v>
      </c>
      <c r="V1879" s="46">
        <v>-1.9199999999999998E-3</v>
      </c>
      <c r="W1879" s="46">
        <v>1.9199999999999998E-3</v>
      </c>
      <c r="X1879" s="47">
        <v>6.2</v>
      </c>
      <c r="Y1879" s="48" t="s">
        <v>26</v>
      </c>
    </row>
    <row r="1880" spans="1:25" x14ac:dyDescent="0.25">
      <c r="A1880" s="73" t="s">
        <v>3</v>
      </c>
      <c r="B1880" s="42" t="s">
        <v>2001</v>
      </c>
      <c r="C1880" s="74" t="s">
        <v>23</v>
      </c>
      <c r="D1880" s="42">
        <v>110</v>
      </c>
      <c r="E1880" s="75" t="s">
        <v>2029</v>
      </c>
      <c r="F1880" s="42">
        <v>6</v>
      </c>
      <c r="G1880" s="75" t="s">
        <v>26</v>
      </c>
      <c r="H1880" s="42">
        <v>2</v>
      </c>
      <c r="I1880" s="75" t="s">
        <v>1770</v>
      </c>
      <c r="J1880" s="45">
        <v>-0.82970350633748691</v>
      </c>
      <c r="K1880" s="46">
        <v>-6.2399999999999999E-3</v>
      </c>
      <c r="L1880" s="46">
        <v>-6.3600000000000002E-3</v>
      </c>
      <c r="M1880" s="46">
        <v>8.9099494948063542E-3</v>
      </c>
      <c r="N1880" s="47">
        <v>6.2</v>
      </c>
      <c r="O1880" s="46">
        <v>-1.1584864417837737</v>
      </c>
      <c r="P1880" s="46">
        <v>-1.0800000000000001E-2</v>
      </c>
      <c r="Q1880" s="46">
        <v>-5.7599999999999995E-3</v>
      </c>
      <c r="R1880" s="46">
        <v>1.2239999999999999E-2</v>
      </c>
      <c r="S1880" s="46">
        <v>6.1</v>
      </c>
      <c r="T1880" s="45">
        <v>-0.84550596271491341</v>
      </c>
      <c r="U1880" s="46">
        <v>-6.3600000000000002E-3</v>
      </c>
      <c r="V1880" s="46">
        <v>-6.4800000000000005E-3</v>
      </c>
      <c r="W1880" s="46">
        <v>9.0796475702529331E-3</v>
      </c>
      <c r="X1880" s="47">
        <v>6.2</v>
      </c>
      <c r="Y1880" s="48" t="s">
        <v>26</v>
      </c>
    </row>
    <row r="1881" spans="1:25" x14ac:dyDescent="0.25">
      <c r="A1881" s="73" t="s">
        <v>3</v>
      </c>
      <c r="B1881" s="42" t="s">
        <v>2001</v>
      </c>
      <c r="C1881" s="74" t="s">
        <v>23</v>
      </c>
      <c r="D1881" s="42">
        <v>110</v>
      </c>
      <c r="E1881" s="75" t="s">
        <v>2030</v>
      </c>
      <c r="F1881" s="42">
        <v>6</v>
      </c>
      <c r="G1881" s="75" t="s">
        <v>26</v>
      </c>
      <c r="H1881" s="42">
        <v>2</v>
      </c>
      <c r="I1881" s="75" t="s">
        <v>1770</v>
      </c>
      <c r="J1881" s="45">
        <v>0</v>
      </c>
      <c r="K1881" s="46">
        <v>0</v>
      </c>
      <c r="L1881" s="46">
        <v>0</v>
      </c>
      <c r="M1881" s="46">
        <v>0</v>
      </c>
      <c r="N1881" s="47">
        <v>6.2</v>
      </c>
      <c r="O1881" s="46">
        <v>0</v>
      </c>
      <c r="P1881" s="46">
        <v>0</v>
      </c>
      <c r="Q1881" s="46">
        <v>0</v>
      </c>
      <c r="R1881" s="46">
        <v>0</v>
      </c>
      <c r="S1881" s="46">
        <v>6.1</v>
      </c>
      <c r="T1881" s="45">
        <v>0</v>
      </c>
      <c r="U1881" s="46">
        <v>0</v>
      </c>
      <c r="V1881" s="46">
        <v>0</v>
      </c>
      <c r="W1881" s="46">
        <v>0</v>
      </c>
      <c r="X1881" s="47">
        <v>6.2</v>
      </c>
      <c r="Y1881" s="48" t="s">
        <v>26</v>
      </c>
    </row>
    <row r="1882" spans="1:25" x14ac:dyDescent="0.25">
      <c r="A1882" s="73" t="s">
        <v>3</v>
      </c>
      <c r="B1882" s="42" t="s">
        <v>2001</v>
      </c>
      <c r="C1882" s="74" t="s">
        <v>23</v>
      </c>
      <c r="D1882" s="42">
        <v>110</v>
      </c>
      <c r="E1882" s="75" t="s">
        <v>2031</v>
      </c>
      <c r="F1882" s="42">
        <v>6</v>
      </c>
      <c r="G1882" s="75" t="s">
        <v>26</v>
      </c>
      <c r="H1882" s="42">
        <v>2</v>
      </c>
      <c r="I1882" s="75" t="s">
        <v>1770</v>
      </c>
      <c r="J1882" s="45">
        <v>0</v>
      </c>
      <c r="K1882" s="46">
        <v>0</v>
      </c>
      <c r="L1882" s="46">
        <v>0</v>
      </c>
      <c r="M1882" s="46">
        <v>0</v>
      </c>
      <c r="N1882" s="47">
        <v>6.2</v>
      </c>
      <c r="O1882" s="46">
        <v>0</v>
      </c>
      <c r="P1882" s="46">
        <v>0</v>
      </c>
      <c r="Q1882" s="46">
        <v>0</v>
      </c>
      <c r="R1882" s="46">
        <v>0</v>
      </c>
      <c r="S1882" s="46">
        <v>6.1</v>
      </c>
      <c r="T1882" s="45">
        <v>0</v>
      </c>
      <c r="U1882" s="46">
        <v>0</v>
      </c>
      <c r="V1882" s="46">
        <v>0</v>
      </c>
      <c r="W1882" s="46">
        <v>0</v>
      </c>
      <c r="X1882" s="47">
        <v>6.2</v>
      </c>
      <c r="Y1882" s="48" t="s">
        <v>26</v>
      </c>
    </row>
    <row r="1883" spans="1:25" x14ac:dyDescent="0.25">
      <c r="A1883" s="73" t="s">
        <v>3</v>
      </c>
      <c r="B1883" s="42" t="s">
        <v>2001</v>
      </c>
      <c r="C1883" s="74" t="s">
        <v>23</v>
      </c>
      <c r="D1883" s="42">
        <v>110</v>
      </c>
      <c r="E1883" s="75" t="s">
        <v>2032</v>
      </c>
      <c r="F1883" s="42">
        <v>6</v>
      </c>
      <c r="G1883" s="75" t="s">
        <v>26</v>
      </c>
      <c r="H1883" s="42">
        <v>2</v>
      </c>
      <c r="I1883" s="75" t="s">
        <v>1770</v>
      </c>
      <c r="J1883" s="45">
        <v>-3.0290167988887178</v>
      </c>
      <c r="K1883" s="46">
        <v>-2.8799999999999999E-2</v>
      </c>
      <c r="L1883" s="46">
        <v>-1.512E-2</v>
      </c>
      <c r="M1883" s="46">
        <v>3.252774815446037E-2</v>
      </c>
      <c r="N1883" s="47">
        <v>6.2</v>
      </c>
      <c r="O1883" s="46">
        <v>-5.2399214547644402</v>
      </c>
      <c r="P1883" s="46">
        <v>-5.2999999999999999E-2</v>
      </c>
      <c r="Q1883" s="46">
        <v>-1.6E-2</v>
      </c>
      <c r="R1883" s="46">
        <v>5.5362442142665634E-2</v>
      </c>
      <c r="S1883" s="46">
        <v>6.1</v>
      </c>
      <c r="T1883" s="45">
        <v>-8.2773003452754246</v>
      </c>
      <c r="U1883" s="46">
        <v>-8.5000000000000006E-2</v>
      </c>
      <c r="V1883" s="46">
        <v>-2.5999999999999999E-2</v>
      </c>
      <c r="W1883" s="46">
        <v>8.888756943465155E-2</v>
      </c>
      <c r="X1883" s="47">
        <v>6.2</v>
      </c>
      <c r="Y1883" s="48" t="s">
        <v>26</v>
      </c>
    </row>
    <row r="1884" spans="1:25" ht="15.75" thickBot="1" x14ac:dyDescent="0.3">
      <c r="A1884" s="92" t="s">
        <v>3</v>
      </c>
      <c r="B1884" s="56" t="s">
        <v>2001</v>
      </c>
      <c r="C1884" s="97" t="s">
        <v>23</v>
      </c>
      <c r="D1884" s="56">
        <v>110</v>
      </c>
      <c r="E1884" s="95" t="s">
        <v>2033</v>
      </c>
      <c r="F1884" s="56">
        <v>6</v>
      </c>
      <c r="G1884" s="95" t="s">
        <v>55</v>
      </c>
      <c r="H1884" s="56" t="s">
        <v>26</v>
      </c>
      <c r="I1884" s="95" t="s">
        <v>26</v>
      </c>
      <c r="J1884" s="58">
        <v>-0.6246747332592606</v>
      </c>
      <c r="K1884" s="59">
        <v>-3.0000000000000001E-3</v>
      </c>
      <c r="L1884" s="59">
        <v>-6.0000000000000001E-3</v>
      </c>
      <c r="M1884" s="59">
        <v>6.7082039324993696E-3</v>
      </c>
      <c r="N1884" s="60">
        <v>6.2</v>
      </c>
      <c r="O1884" s="59">
        <v>-0.5163075650683826</v>
      </c>
      <c r="P1884" s="59">
        <v>-2.7000000000000001E-3</v>
      </c>
      <c r="Q1884" s="59">
        <v>-4.7400000000000003E-3</v>
      </c>
      <c r="R1884" s="59">
        <v>5.4550527036867393E-3</v>
      </c>
      <c r="S1884" s="59">
        <v>6.1</v>
      </c>
      <c r="T1884" s="58">
        <v>-0.56497677058506424</v>
      </c>
      <c r="U1884" s="59">
        <v>-2.8799999999999997E-3</v>
      </c>
      <c r="V1884" s="59">
        <v>-5.3400000000000001E-3</v>
      </c>
      <c r="W1884" s="59">
        <v>6.0671245248470054E-3</v>
      </c>
      <c r="X1884" s="60">
        <v>6.2</v>
      </c>
      <c r="Y1884" s="61" t="s">
        <v>26</v>
      </c>
    </row>
    <row r="1885" spans="1:25" x14ac:dyDescent="0.25">
      <c r="A1885" s="69" t="s">
        <v>3</v>
      </c>
      <c r="B1885" s="30" t="s">
        <v>2034</v>
      </c>
      <c r="C1885" s="70" t="s">
        <v>1764</v>
      </c>
      <c r="D1885" s="30">
        <v>110</v>
      </c>
      <c r="E1885" s="70" t="s">
        <v>32</v>
      </c>
      <c r="F1885" s="30">
        <v>6</v>
      </c>
      <c r="G1885" s="70" t="s">
        <v>33</v>
      </c>
      <c r="H1885" s="30">
        <v>1</v>
      </c>
      <c r="I1885" s="70" t="s">
        <v>26</v>
      </c>
      <c r="J1885" s="31">
        <v>101.00700075333113</v>
      </c>
      <c r="K1885" s="32">
        <v>0.96599999999999997</v>
      </c>
      <c r="L1885" s="32">
        <v>0.6</v>
      </c>
      <c r="M1885" s="32">
        <v>1.1371701719619627</v>
      </c>
      <c r="N1885" s="33">
        <v>6.5</v>
      </c>
      <c r="O1885" s="32">
        <v>134.31842316705232</v>
      </c>
      <c r="P1885" s="32">
        <v>1.3859999999999999</v>
      </c>
      <c r="Q1885" s="32">
        <v>0.54400000000000004</v>
      </c>
      <c r="R1885" s="32">
        <v>1.4889365332343754</v>
      </c>
      <c r="S1885" s="32">
        <v>6.4</v>
      </c>
      <c r="T1885" s="31">
        <v>130.76936425479846</v>
      </c>
      <c r="U1885" s="32">
        <v>1.3149999999999999</v>
      </c>
      <c r="V1885" s="32">
        <v>0.61</v>
      </c>
      <c r="W1885" s="32">
        <v>1.4495947709618711</v>
      </c>
      <c r="X1885" s="33">
        <v>6.4</v>
      </c>
      <c r="Y1885" s="34" t="s">
        <v>26</v>
      </c>
    </row>
    <row r="1886" spans="1:25" x14ac:dyDescent="0.25">
      <c r="A1886" s="73" t="s">
        <v>3</v>
      </c>
      <c r="B1886" s="42" t="s">
        <v>2034</v>
      </c>
      <c r="C1886" s="74" t="s">
        <v>1764</v>
      </c>
      <c r="D1886" s="42">
        <v>110</v>
      </c>
      <c r="E1886" s="75" t="s">
        <v>2035</v>
      </c>
      <c r="F1886" s="42">
        <v>6</v>
      </c>
      <c r="G1886" s="75" t="s">
        <v>26</v>
      </c>
      <c r="H1886" s="42">
        <v>1</v>
      </c>
      <c r="I1886" s="75" t="s">
        <v>1770</v>
      </c>
      <c r="J1886" s="45">
        <v>-32.475555121866243</v>
      </c>
      <c r="K1886" s="46">
        <v>-0.27623999999999999</v>
      </c>
      <c r="L1886" s="46">
        <v>-0.23952000000000001</v>
      </c>
      <c r="M1886" s="46">
        <v>0.3656205245879941</v>
      </c>
      <c r="N1886" s="47">
        <v>6.5</v>
      </c>
      <c r="O1886" s="46">
        <v>-44.87819452417844</v>
      </c>
      <c r="P1886" s="46">
        <v>-0.44495999999999997</v>
      </c>
      <c r="Q1886" s="46">
        <v>-0.22247999999999998</v>
      </c>
      <c r="R1886" s="46">
        <v>0.49748040363415319</v>
      </c>
      <c r="S1886" s="46">
        <v>6.4</v>
      </c>
      <c r="T1886" s="45">
        <v>-41.70203457266804</v>
      </c>
      <c r="U1886" s="46">
        <v>-0.39288000000000001</v>
      </c>
      <c r="V1886" s="46">
        <v>-0.24359999999999998</v>
      </c>
      <c r="W1886" s="46">
        <v>0.4622722730166714</v>
      </c>
      <c r="X1886" s="47">
        <v>6.4</v>
      </c>
      <c r="Y1886" s="48" t="s">
        <v>26</v>
      </c>
    </row>
    <row r="1887" spans="1:25" x14ac:dyDescent="0.25">
      <c r="A1887" s="73" t="s">
        <v>3</v>
      </c>
      <c r="B1887" s="42" t="s">
        <v>2034</v>
      </c>
      <c r="C1887" s="74" t="s">
        <v>1764</v>
      </c>
      <c r="D1887" s="42">
        <v>110</v>
      </c>
      <c r="E1887" s="75" t="s">
        <v>2036</v>
      </c>
      <c r="F1887" s="42">
        <v>6</v>
      </c>
      <c r="G1887" s="75" t="s">
        <v>26</v>
      </c>
      <c r="H1887" s="42">
        <v>1</v>
      </c>
      <c r="I1887" s="75" t="s">
        <v>1770</v>
      </c>
      <c r="J1887" s="45">
        <v>-15.857798857829692</v>
      </c>
      <c r="K1887" s="46">
        <v>-0.16475999999999999</v>
      </c>
      <c r="L1887" s="46">
        <v>-6.8760000000000002E-2</v>
      </c>
      <c r="M1887" s="46">
        <v>0.17853233656679676</v>
      </c>
      <c r="N1887" s="47">
        <v>6.5</v>
      </c>
      <c r="O1887" s="46">
        <v>-15.62981675756309</v>
      </c>
      <c r="P1887" s="46">
        <v>-0.17004</v>
      </c>
      <c r="Q1887" s="46">
        <v>-3.3239999999999999E-2</v>
      </c>
      <c r="R1887" s="46">
        <v>0.17325847511738063</v>
      </c>
      <c r="S1887" s="46">
        <v>6.4</v>
      </c>
      <c r="T1887" s="45">
        <v>-17.017306218596993</v>
      </c>
      <c r="U1887" s="46">
        <v>-0.17927999999999999</v>
      </c>
      <c r="V1887" s="46">
        <v>-5.8680000000000003E-2</v>
      </c>
      <c r="W1887" s="46">
        <v>0.18863896946283396</v>
      </c>
      <c r="X1887" s="47">
        <v>6.4</v>
      </c>
      <c r="Y1887" s="48" t="s">
        <v>26</v>
      </c>
    </row>
    <row r="1888" spans="1:25" x14ac:dyDescent="0.25">
      <c r="A1888" s="73" t="s">
        <v>3</v>
      </c>
      <c r="B1888" s="42" t="s">
        <v>2034</v>
      </c>
      <c r="C1888" s="74" t="s">
        <v>1764</v>
      </c>
      <c r="D1888" s="42">
        <v>110</v>
      </c>
      <c r="E1888" s="75" t="s">
        <v>2037</v>
      </c>
      <c r="F1888" s="42">
        <v>6</v>
      </c>
      <c r="G1888" s="75" t="s">
        <v>26</v>
      </c>
      <c r="H1888" s="42">
        <v>1</v>
      </c>
      <c r="I1888" s="75" t="s">
        <v>1770</v>
      </c>
      <c r="J1888" s="45">
        <v>-4.9541633916578292</v>
      </c>
      <c r="K1888" s="46">
        <v>-4.3200000000000002E-2</v>
      </c>
      <c r="L1888" s="46">
        <v>-3.5279999999999999E-2</v>
      </c>
      <c r="M1888" s="46">
        <v>5.577560757176922E-2</v>
      </c>
      <c r="N1888" s="47">
        <v>6.5</v>
      </c>
      <c r="O1888" s="46">
        <v>-5.1721459521169733</v>
      </c>
      <c r="P1888" s="46">
        <v>-4.6799999999999994E-2</v>
      </c>
      <c r="Q1888" s="46">
        <v>-3.3119999999999997E-2</v>
      </c>
      <c r="R1888" s="46">
        <v>5.7333885268661143E-2</v>
      </c>
      <c r="S1888" s="46">
        <v>6.4</v>
      </c>
      <c r="T1888" s="45">
        <v>-5.599818635455974</v>
      </c>
      <c r="U1888" s="46">
        <v>-4.8960000000000004E-2</v>
      </c>
      <c r="V1888" s="46">
        <v>-3.8159999999999999E-2</v>
      </c>
      <c r="W1888" s="46">
        <v>6.2074690494596914E-2</v>
      </c>
      <c r="X1888" s="47">
        <v>6.4</v>
      </c>
      <c r="Y1888" s="48" t="s">
        <v>26</v>
      </c>
    </row>
    <row r="1889" spans="1:25" x14ac:dyDescent="0.25">
      <c r="A1889" s="73" t="s">
        <v>3</v>
      </c>
      <c r="B1889" s="42" t="s">
        <v>2034</v>
      </c>
      <c r="C1889" s="74" t="s">
        <v>1764</v>
      </c>
      <c r="D1889" s="42">
        <v>110</v>
      </c>
      <c r="E1889" s="75" t="s">
        <v>2038</v>
      </c>
      <c r="F1889" s="42">
        <v>6</v>
      </c>
      <c r="G1889" s="75" t="s">
        <v>26</v>
      </c>
      <c r="H1889" s="42">
        <v>1</v>
      </c>
      <c r="I1889" s="75" t="s">
        <v>1770</v>
      </c>
      <c r="J1889" s="45">
        <v>-23.885264205234289</v>
      </c>
      <c r="K1889" s="46">
        <v>-0.18503999999999998</v>
      </c>
      <c r="L1889" s="46">
        <v>-0.19512000000000002</v>
      </c>
      <c r="M1889" s="46">
        <v>0.26890819251186826</v>
      </c>
      <c r="N1889" s="47">
        <v>6.5</v>
      </c>
      <c r="O1889" s="46">
        <v>-27.526507111328165</v>
      </c>
      <c r="P1889" s="46">
        <v>-0.25488</v>
      </c>
      <c r="Q1889" s="46">
        <v>-0.16775999999999999</v>
      </c>
      <c r="R1889" s="46">
        <v>0.30513477677904888</v>
      </c>
      <c r="S1889" s="46">
        <v>6.4</v>
      </c>
      <c r="T1889" s="45">
        <v>-24.131446677520188</v>
      </c>
      <c r="U1889" s="46">
        <v>-0.19656000000000001</v>
      </c>
      <c r="V1889" s="46">
        <v>-0.18143999999999999</v>
      </c>
      <c r="W1889" s="46">
        <v>0.26750010691586651</v>
      </c>
      <c r="X1889" s="47">
        <v>6.4</v>
      </c>
      <c r="Y1889" s="48" t="s">
        <v>26</v>
      </c>
    </row>
    <row r="1890" spans="1:25" x14ac:dyDescent="0.25">
      <c r="A1890" s="73" t="s">
        <v>3</v>
      </c>
      <c r="B1890" s="42" t="s">
        <v>2034</v>
      </c>
      <c r="C1890" s="74" t="s">
        <v>1764</v>
      </c>
      <c r="D1890" s="42">
        <v>110</v>
      </c>
      <c r="E1890" s="75" t="s">
        <v>2039</v>
      </c>
      <c r="F1890" s="42">
        <v>6</v>
      </c>
      <c r="G1890" s="75" t="s">
        <v>26</v>
      </c>
      <c r="H1890" s="42">
        <v>1</v>
      </c>
      <c r="I1890" s="75" t="s">
        <v>1770</v>
      </c>
      <c r="J1890" s="45">
        <v>0</v>
      </c>
      <c r="K1890" s="46">
        <v>0</v>
      </c>
      <c r="L1890" s="46">
        <v>0</v>
      </c>
      <c r="M1890" s="46">
        <v>0</v>
      </c>
      <c r="N1890" s="47">
        <v>6.5</v>
      </c>
      <c r="O1890" s="46">
        <v>0</v>
      </c>
      <c r="P1890" s="46">
        <v>0</v>
      </c>
      <c r="Q1890" s="46">
        <v>0</v>
      </c>
      <c r="R1890" s="46">
        <v>0</v>
      </c>
      <c r="S1890" s="46">
        <v>6.4</v>
      </c>
      <c r="T1890" s="45">
        <v>0</v>
      </c>
      <c r="U1890" s="46">
        <v>0</v>
      </c>
      <c r="V1890" s="46">
        <v>0</v>
      </c>
      <c r="W1890" s="46">
        <v>0</v>
      </c>
      <c r="X1890" s="47">
        <v>6.4</v>
      </c>
      <c r="Y1890" s="48" t="s">
        <v>26</v>
      </c>
    </row>
    <row r="1891" spans="1:25" x14ac:dyDescent="0.25">
      <c r="A1891" s="73" t="s">
        <v>3</v>
      </c>
      <c r="B1891" s="42" t="s">
        <v>2034</v>
      </c>
      <c r="C1891" s="74" t="s">
        <v>1764</v>
      </c>
      <c r="D1891" s="42">
        <v>110</v>
      </c>
      <c r="E1891" s="75" t="s">
        <v>2040</v>
      </c>
      <c r="F1891" s="42">
        <v>6</v>
      </c>
      <c r="G1891" s="75" t="s">
        <v>26</v>
      </c>
      <c r="H1891" s="42">
        <v>1</v>
      </c>
      <c r="I1891" s="75" t="s">
        <v>1770</v>
      </c>
      <c r="J1891" s="45">
        <v>0</v>
      </c>
      <c r="K1891" s="46">
        <v>0</v>
      </c>
      <c r="L1891" s="46">
        <v>0</v>
      </c>
      <c r="M1891" s="46">
        <v>0</v>
      </c>
      <c r="N1891" s="47">
        <v>6.5</v>
      </c>
      <c r="O1891" s="46">
        <v>0</v>
      </c>
      <c r="P1891" s="46">
        <v>0</v>
      </c>
      <c r="Q1891" s="46">
        <v>0</v>
      </c>
      <c r="R1891" s="46">
        <v>0</v>
      </c>
      <c r="S1891" s="46">
        <v>6.4</v>
      </c>
      <c r="T1891" s="45">
        <v>0</v>
      </c>
      <c r="U1891" s="46">
        <v>0</v>
      </c>
      <c r="V1891" s="46">
        <v>0</v>
      </c>
      <c r="W1891" s="46">
        <v>0</v>
      </c>
      <c r="X1891" s="47">
        <v>6.4</v>
      </c>
      <c r="Y1891" s="48" t="s">
        <v>26</v>
      </c>
    </row>
    <row r="1892" spans="1:25" x14ac:dyDescent="0.25">
      <c r="A1892" s="73" t="s">
        <v>3</v>
      </c>
      <c r="B1892" s="42" t="s">
        <v>2034</v>
      </c>
      <c r="C1892" s="74" t="s">
        <v>1764</v>
      </c>
      <c r="D1892" s="42">
        <v>110</v>
      </c>
      <c r="E1892" s="75" t="s">
        <v>2041</v>
      </c>
      <c r="F1892" s="42">
        <v>6</v>
      </c>
      <c r="G1892" s="75" t="s">
        <v>26</v>
      </c>
      <c r="H1892" s="42">
        <v>1</v>
      </c>
      <c r="I1892" s="75" t="s">
        <v>1770</v>
      </c>
      <c r="J1892" s="45">
        <v>-1.1662472055180662</v>
      </c>
      <c r="K1892" s="46">
        <v>-4.0800000000000003E-3</v>
      </c>
      <c r="L1892" s="46">
        <v>-1.248E-2</v>
      </c>
      <c r="M1892" s="46">
        <v>1.3129996191926334E-2</v>
      </c>
      <c r="N1892" s="47">
        <v>6.5</v>
      </c>
      <c r="O1892" s="46">
        <v>-1.1572461924759141</v>
      </c>
      <c r="P1892" s="46">
        <v>-3.8399999999999997E-3</v>
      </c>
      <c r="Q1892" s="46">
        <v>-1.2240000000000001E-2</v>
      </c>
      <c r="R1892" s="46">
        <v>1.2828218894297057E-2</v>
      </c>
      <c r="S1892" s="46">
        <v>6.4</v>
      </c>
      <c r="T1892" s="45">
        <v>-1.1639104346984779</v>
      </c>
      <c r="U1892" s="46">
        <v>-4.0800000000000003E-3</v>
      </c>
      <c r="V1892" s="46">
        <v>-1.2240000000000001E-2</v>
      </c>
      <c r="W1892" s="46">
        <v>1.2902092853486988E-2</v>
      </c>
      <c r="X1892" s="47">
        <v>6.4</v>
      </c>
      <c r="Y1892" s="48" t="s">
        <v>26</v>
      </c>
    </row>
    <row r="1893" spans="1:25" x14ac:dyDescent="0.25">
      <c r="A1893" s="73" t="s">
        <v>3</v>
      </c>
      <c r="B1893" s="42" t="s">
        <v>2034</v>
      </c>
      <c r="C1893" s="74" t="s">
        <v>1764</v>
      </c>
      <c r="D1893" s="42">
        <v>110</v>
      </c>
      <c r="E1893" s="75" t="s">
        <v>2042</v>
      </c>
      <c r="F1893" s="42">
        <v>6</v>
      </c>
      <c r="G1893" s="75" t="s">
        <v>26</v>
      </c>
      <c r="H1893" s="42">
        <v>1</v>
      </c>
      <c r="I1893" s="75" t="s">
        <v>1770</v>
      </c>
      <c r="J1893" s="45">
        <v>-28.479239402116718</v>
      </c>
      <c r="K1893" s="46">
        <v>-0.28872000000000003</v>
      </c>
      <c r="L1893" s="46">
        <v>-0.13944000000000001</v>
      </c>
      <c r="M1893" s="46">
        <v>0.32062868243499371</v>
      </c>
      <c r="N1893" s="47">
        <v>6.5</v>
      </c>
      <c r="O1893" s="46">
        <v>-43.01218940602768</v>
      </c>
      <c r="P1893" s="46">
        <v>-0.45863999999999999</v>
      </c>
      <c r="Q1893" s="46">
        <v>-0.13031999999999999</v>
      </c>
      <c r="R1893" s="46">
        <v>0.47679550333450083</v>
      </c>
      <c r="S1893" s="46">
        <v>6.4</v>
      </c>
      <c r="T1893" s="45">
        <v>-46.321355428678899</v>
      </c>
      <c r="U1893" s="46">
        <v>-0.48936000000000002</v>
      </c>
      <c r="V1893" s="46">
        <v>-0.15552000000000002</v>
      </c>
      <c r="W1893" s="46">
        <v>0.513478022898741</v>
      </c>
      <c r="X1893" s="47">
        <v>6.4</v>
      </c>
      <c r="Y1893" s="48" t="s">
        <v>26</v>
      </c>
    </row>
    <row r="1894" spans="1:25" x14ac:dyDescent="0.25">
      <c r="A1894" s="73" t="s">
        <v>3</v>
      </c>
      <c r="B1894" s="42" t="s">
        <v>2034</v>
      </c>
      <c r="C1894" s="74" t="s">
        <v>1764</v>
      </c>
      <c r="D1894" s="42">
        <v>110</v>
      </c>
      <c r="E1894" s="75" t="s">
        <v>2043</v>
      </c>
      <c r="F1894" s="42">
        <v>6</v>
      </c>
      <c r="G1894" s="75" t="s">
        <v>26</v>
      </c>
      <c r="H1894" s="42">
        <v>1</v>
      </c>
      <c r="I1894" s="75" t="s">
        <v>1770</v>
      </c>
      <c r="J1894" s="45">
        <v>0</v>
      </c>
      <c r="K1894" s="46">
        <v>0</v>
      </c>
      <c r="L1894" s="46">
        <v>0</v>
      </c>
      <c r="M1894" s="46">
        <v>0</v>
      </c>
      <c r="N1894" s="47">
        <v>6.5</v>
      </c>
      <c r="O1894" s="46">
        <v>0</v>
      </c>
      <c r="P1894" s="46">
        <v>0</v>
      </c>
      <c r="Q1894" s="46">
        <v>0</v>
      </c>
      <c r="R1894" s="46">
        <v>0</v>
      </c>
      <c r="S1894" s="46">
        <v>6.4</v>
      </c>
      <c r="T1894" s="45">
        <v>0</v>
      </c>
      <c r="U1894" s="46">
        <v>0</v>
      </c>
      <c r="V1894" s="46">
        <v>0</v>
      </c>
      <c r="W1894" s="46">
        <v>0</v>
      </c>
      <c r="X1894" s="47">
        <v>6.4</v>
      </c>
      <c r="Y1894" s="48" t="s">
        <v>26</v>
      </c>
    </row>
    <row r="1895" spans="1:25" x14ac:dyDescent="0.25">
      <c r="A1895" s="73" t="s">
        <v>3</v>
      </c>
      <c r="B1895" s="42" t="s">
        <v>2034</v>
      </c>
      <c r="C1895" s="74" t="s">
        <v>1764</v>
      </c>
      <c r="D1895" s="42">
        <v>110</v>
      </c>
      <c r="E1895" s="75" t="s">
        <v>2044</v>
      </c>
      <c r="F1895" s="42">
        <v>6</v>
      </c>
      <c r="G1895" s="75" t="s">
        <v>26</v>
      </c>
      <c r="H1895" s="42">
        <v>1</v>
      </c>
      <c r="I1895" s="75" t="s">
        <v>1770</v>
      </c>
      <c r="J1895" s="45">
        <v>0</v>
      </c>
      <c r="K1895" s="46">
        <v>0</v>
      </c>
      <c r="L1895" s="46">
        <v>0</v>
      </c>
      <c r="M1895" s="46">
        <v>0</v>
      </c>
      <c r="N1895" s="47">
        <v>6.5</v>
      </c>
      <c r="O1895" s="46">
        <v>0</v>
      </c>
      <c r="P1895" s="46">
        <v>0</v>
      </c>
      <c r="Q1895" s="46">
        <v>0</v>
      </c>
      <c r="R1895" s="46">
        <v>0</v>
      </c>
      <c r="S1895" s="46">
        <v>6.4</v>
      </c>
      <c r="T1895" s="45">
        <v>0</v>
      </c>
      <c r="U1895" s="46">
        <v>0</v>
      </c>
      <c r="V1895" s="46">
        <v>0</v>
      </c>
      <c r="W1895" s="46">
        <v>0</v>
      </c>
      <c r="X1895" s="47">
        <v>6.4</v>
      </c>
      <c r="Y1895" s="48" t="s">
        <v>26</v>
      </c>
    </row>
    <row r="1896" spans="1:25" x14ac:dyDescent="0.25">
      <c r="A1896" s="73" t="s">
        <v>3</v>
      </c>
      <c r="B1896" s="42" t="s">
        <v>2034</v>
      </c>
      <c r="C1896" s="74" t="s">
        <v>1764</v>
      </c>
      <c r="D1896" s="42">
        <v>110</v>
      </c>
      <c r="E1896" s="75" t="s">
        <v>54</v>
      </c>
      <c r="F1896" s="42">
        <v>6</v>
      </c>
      <c r="G1896" s="75" t="s">
        <v>55</v>
      </c>
      <c r="H1896" s="42" t="s">
        <v>26</v>
      </c>
      <c r="I1896" s="75" t="s">
        <v>26</v>
      </c>
      <c r="J1896" s="45">
        <v>-6.9486706403915174E-2</v>
      </c>
      <c r="K1896" s="46">
        <v>-7.7999999999999999E-4</v>
      </c>
      <c r="L1896" s="46">
        <v>-5.9999999999999995E-5</v>
      </c>
      <c r="M1896" s="46">
        <v>7.8230428862431775E-4</v>
      </c>
      <c r="N1896" s="47">
        <v>6.5</v>
      </c>
      <c r="O1896" s="46">
        <v>-7.0572436191476337E-2</v>
      </c>
      <c r="P1896" s="46">
        <v>-7.7999999999999999E-4</v>
      </c>
      <c r="Q1896" s="46">
        <v>-5.9999999999999995E-5</v>
      </c>
      <c r="R1896" s="46">
        <v>7.8230428862431775E-4</v>
      </c>
      <c r="S1896" s="46">
        <v>6.4</v>
      </c>
      <c r="T1896" s="45">
        <v>-7.0572436191476337E-2</v>
      </c>
      <c r="U1896" s="46">
        <v>-7.7999999999999999E-4</v>
      </c>
      <c r="V1896" s="46">
        <v>-5.9999999999999995E-5</v>
      </c>
      <c r="W1896" s="46">
        <v>7.8230428862431775E-4</v>
      </c>
      <c r="X1896" s="47">
        <v>6.4</v>
      </c>
      <c r="Y1896" s="48" t="s">
        <v>26</v>
      </c>
    </row>
    <row r="1897" spans="1:25" x14ac:dyDescent="0.25">
      <c r="A1897" s="73" t="s">
        <v>3</v>
      </c>
      <c r="B1897" s="42" t="s">
        <v>2034</v>
      </c>
      <c r="C1897" s="74" t="s">
        <v>1764</v>
      </c>
      <c r="D1897" s="42">
        <v>110</v>
      </c>
      <c r="E1897" s="75" t="s">
        <v>2045</v>
      </c>
      <c r="F1897" s="42">
        <v>6</v>
      </c>
      <c r="G1897" s="75" t="s">
        <v>55</v>
      </c>
      <c r="H1897" s="42" t="s">
        <v>26</v>
      </c>
      <c r="I1897" s="75" t="s">
        <v>26</v>
      </c>
      <c r="J1897" s="45">
        <v>-0.24820300910305398</v>
      </c>
      <c r="K1897" s="46">
        <v>-7.1999999999999994E-4</v>
      </c>
      <c r="L1897" s="46">
        <v>-2.7000000000000001E-3</v>
      </c>
      <c r="M1897" s="46">
        <v>2.7943514453268041E-3</v>
      </c>
      <c r="N1897" s="47">
        <v>6.5</v>
      </c>
      <c r="O1897" s="46">
        <v>-0.20539595906443728</v>
      </c>
      <c r="P1897" s="46">
        <v>-7.1999999999999994E-4</v>
      </c>
      <c r="Q1897" s="46">
        <v>-2.16E-3</v>
      </c>
      <c r="R1897" s="46">
        <v>2.276839915321233E-3</v>
      </c>
      <c r="S1897" s="46">
        <v>6.4</v>
      </c>
      <c r="T1897" s="45">
        <v>-0.23642850399222176</v>
      </c>
      <c r="U1897" s="46">
        <v>-7.1999999999999994E-4</v>
      </c>
      <c r="V1897" s="46">
        <v>-2.5200000000000001E-3</v>
      </c>
      <c r="W1897" s="46">
        <v>2.6208395601409868E-3</v>
      </c>
      <c r="X1897" s="47">
        <v>6.4</v>
      </c>
      <c r="Y1897" s="48" t="s">
        <v>26</v>
      </c>
    </row>
    <row r="1898" spans="1:25" x14ac:dyDescent="0.25">
      <c r="A1898" s="77" t="s">
        <v>3</v>
      </c>
      <c r="B1898" s="50" t="s">
        <v>2034</v>
      </c>
      <c r="C1898" s="78" t="s">
        <v>1764</v>
      </c>
      <c r="D1898" s="50">
        <v>110</v>
      </c>
      <c r="E1898" s="78" t="s">
        <v>1772</v>
      </c>
      <c r="F1898" s="50">
        <v>6</v>
      </c>
      <c r="G1898" s="78" t="s">
        <v>33</v>
      </c>
      <c r="H1898" s="50">
        <v>2</v>
      </c>
      <c r="I1898" s="78" t="s">
        <v>26</v>
      </c>
      <c r="J1898" s="51">
        <v>119.45345622931222</v>
      </c>
      <c r="K1898" s="52">
        <v>1.1739999999999999</v>
      </c>
      <c r="L1898" s="52">
        <v>0.65600000000000003</v>
      </c>
      <c r="M1898" s="52">
        <v>1.3448464596376792</v>
      </c>
      <c r="N1898" s="53">
        <v>6.5</v>
      </c>
      <c r="O1898" s="52">
        <v>172.99808261521764</v>
      </c>
      <c r="P1898" s="52">
        <v>1.8129999999999999</v>
      </c>
      <c r="Q1898" s="52">
        <v>0.625</v>
      </c>
      <c r="R1898" s="52">
        <v>1.9177053996899522</v>
      </c>
      <c r="S1898" s="52">
        <v>6.4</v>
      </c>
      <c r="T1898" s="51">
        <v>161.52151821461484</v>
      </c>
      <c r="U1898" s="52">
        <v>1.66</v>
      </c>
      <c r="V1898" s="52">
        <v>0.67100000000000004</v>
      </c>
      <c r="W1898" s="52">
        <v>1.7904862468055989</v>
      </c>
      <c r="X1898" s="53">
        <v>6.4</v>
      </c>
      <c r="Y1898" s="54" t="s">
        <v>26</v>
      </c>
    </row>
    <row r="1899" spans="1:25" x14ac:dyDescent="0.25">
      <c r="A1899" s="73" t="s">
        <v>3</v>
      </c>
      <c r="B1899" s="42" t="s">
        <v>2034</v>
      </c>
      <c r="C1899" s="74" t="s">
        <v>1764</v>
      </c>
      <c r="D1899" s="42">
        <v>110</v>
      </c>
      <c r="E1899" s="75" t="s">
        <v>2046</v>
      </c>
      <c r="F1899" s="42">
        <v>6</v>
      </c>
      <c r="G1899" s="75" t="s">
        <v>26</v>
      </c>
      <c r="H1899" s="42">
        <v>2</v>
      </c>
      <c r="I1899" s="75" t="s">
        <v>1770</v>
      </c>
      <c r="J1899" s="45">
        <v>-39.647803314840885</v>
      </c>
      <c r="K1899" s="46">
        <v>-0.39527999999999996</v>
      </c>
      <c r="L1899" s="46">
        <v>-0.20736000000000002</v>
      </c>
      <c r="M1899" s="46">
        <v>0.44636806337371399</v>
      </c>
      <c r="N1899" s="47">
        <v>6.5</v>
      </c>
      <c r="O1899" s="46">
        <v>-61.317462528528516</v>
      </c>
      <c r="P1899" s="46">
        <v>-0.65195999999999998</v>
      </c>
      <c r="Q1899" s="46">
        <v>-0.19224000000000002</v>
      </c>
      <c r="R1899" s="46">
        <v>0.67971174713991811</v>
      </c>
      <c r="S1899" s="46">
        <v>6.4</v>
      </c>
      <c r="T1899" s="45">
        <v>-67.42808669241623</v>
      </c>
      <c r="U1899" s="46">
        <v>-0.71423999999999999</v>
      </c>
      <c r="V1899" s="46">
        <v>-0.22031999999999999</v>
      </c>
      <c r="W1899" s="46">
        <v>0.74744878085391231</v>
      </c>
      <c r="X1899" s="47">
        <v>6.4</v>
      </c>
      <c r="Y1899" s="48" t="s">
        <v>26</v>
      </c>
    </row>
    <row r="1900" spans="1:25" x14ac:dyDescent="0.25">
      <c r="A1900" s="73" t="s">
        <v>3</v>
      </c>
      <c r="B1900" s="42" t="s">
        <v>2034</v>
      </c>
      <c r="C1900" s="74" t="s">
        <v>1764</v>
      </c>
      <c r="D1900" s="42">
        <v>110</v>
      </c>
      <c r="E1900" s="75" t="s">
        <v>2047</v>
      </c>
      <c r="F1900" s="42">
        <v>6</v>
      </c>
      <c r="G1900" s="75" t="s">
        <v>26</v>
      </c>
      <c r="H1900" s="42">
        <v>2</v>
      </c>
      <c r="I1900" s="75" t="s">
        <v>1770</v>
      </c>
      <c r="J1900" s="45">
        <v>-1.5737491510823907</v>
      </c>
      <c r="K1900" s="46">
        <v>-1.7520000000000001E-2</v>
      </c>
      <c r="L1900" s="46">
        <v>-2.64E-3</v>
      </c>
      <c r="M1900" s="46">
        <v>1.7717787672280081E-2</v>
      </c>
      <c r="N1900" s="47">
        <v>6.5</v>
      </c>
      <c r="O1900" s="46">
        <v>-1.3430376018563293</v>
      </c>
      <c r="P1900" s="46">
        <v>-1.4880000000000001E-2</v>
      </c>
      <c r="Q1900" s="46">
        <v>-4.7999999999999996E-4</v>
      </c>
      <c r="R1900" s="46">
        <v>1.488773992249999E-2</v>
      </c>
      <c r="S1900" s="46">
        <v>6.4</v>
      </c>
      <c r="T1900" s="45">
        <v>-1.3977660748494363</v>
      </c>
      <c r="U1900" s="46">
        <v>-1.4880000000000001E-2</v>
      </c>
      <c r="V1900" s="46">
        <v>-4.3200000000000001E-3</v>
      </c>
      <c r="W1900" s="46">
        <v>1.5494411895906215E-2</v>
      </c>
      <c r="X1900" s="47">
        <v>6.4</v>
      </c>
      <c r="Y1900" s="48" t="s">
        <v>26</v>
      </c>
    </row>
    <row r="1901" spans="1:25" x14ac:dyDescent="0.25">
      <c r="A1901" s="73" t="s">
        <v>3</v>
      </c>
      <c r="B1901" s="42" t="s">
        <v>2034</v>
      </c>
      <c r="C1901" s="74" t="s">
        <v>1764</v>
      </c>
      <c r="D1901" s="42">
        <v>110</v>
      </c>
      <c r="E1901" s="75" t="s">
        <v>2048</v>
      </c>
      <c r="F1901" s="42">
        <v>6</v>
      </c>
      <c r="G1901" s="75" t="s">
        <v>26</v>
      </c>
      <c r="H1901" s="42">
        <v>2</v>
      </c>
      <c r="I1901" s="75" t="s">
        <v>1770</v>
      </c>
      <c r="J1901" s="45">
        <v>-2.5129402378594792</v>
      </c>
      <c r="K1901" s="46">
        <v>-2.7359999999999999E-2</v>
      </c>
      <c r="L1901" s="46">
        <v>-7.1999999999999998E-3</v>
      </c>
      <c r="M1901" s="46">
        <v>2.829151109431944E-2</v>
      </c>
      <c r="N1901" s="47">
        <v>6.5</v>
      </c>
      <c r="O1901" s="46">
        <v>-2.5522049290760331</v>
      </c>
      <c r="P1901" s="46">
        <v>-2.7359999999999999E-2</v>
      </c>
      <c r="Q1901" s="46">
        <v>-7.1999999999999998E-3</v>
      </c>
      <c r="R1901" s="46">
        <v>2.829151109431944E-2</v>
      </c>
      <c r="S1901" s="46">
        <v>6.4</v>
      </c>
      <c r="T1901" s="45">
        <v>-2.4554988582912438</v>
      </c>
      <c r="U1901" s="46">
        <v>-2.232E-2</v>
      </c>
      <c r="V1901" s="46">
        <v>0</v>
      </c>
      <c r="W1901" s="46">
        <v>2.232E-2</v>
      </c>
      <c r="X1901" s="47">
        <v>6.4</v>
      </c>
      <c r="Y1901" s="48" t="s">
        <v>26</v>
      </c>
    </row>
    <row r="1902" spans="1:25" x14ac:dyDescent="0.25">
      <c r="A1902" s="73" t="s">
        <v>3</v>
      </c>
      <c r="B1902" s="42" t="s">
        <v>2034</v>
      </c>
      <c r="C1902" s="74" t="s">
        <v>1764</v>
      </c>
      <c r="D1902" s="42">
        <v>110</v>
      </c>
      <c r="E1902" s="75" t="s">
        <v>2049</v>
      </c>
      <c r="F1902" s="42">
        <v>6</v>
      </c>
      <c r="G1902" s="75" t="s">
        <v>26</v>
      </c>
      <c r="H1902" s="42">
        <v>2</v>
      </c>
      <c r="I1902" s="75" t="s">
        <v>1770</v>
      </c>
      <c r="J1902" s="45">
        <v>-11.880505637437469</v>
      </c>
      <c r="K1902" s="46">
        <v>-0.10818000000000001</v>
      </c>
      <c r="L1902" s="46">
        <v>-7.8659999999999994E-2</v>
      </c>
      <c r="M1902" s="46">
        <v>0.13375465599372607</v>
      </c>
      <c r="N1902" s="47">
        <v>6.5</v>
      </c>
      <c r="O1902" s="46">
        <v>-11.25942964183244</v>
      </c>
      <c r="P1902" s="46">
        <v>-0.10764</v>
      </c>
      <c r="Q1902" s="46">
        <v>-6.318E-2</v>
      </c>
      <c r="R1902" s="46">
        <v>0.12481218690496533</v>
      </c>
      <c r="S1902" s="46">
        <v>6.4</v>
      </c>
      <c r="T1902" s="45">
        <v>-11.535067965501982</v>
      </c>
      <c r="U1902" s="46">
        <v>-0.10746</v>
      </c>
      <c r="V1902" s="46">
        <v>-6.93E-2</v>
      </c>
      <c r="W1902" s="46">
        <v>0.1278676722240614</v>
      </c>
      <c r="X1902" s="47">
        <v>6.4</v>
      </c>
      <c r="Y1902" s="48" t="s">
        <v>26</v>
      </c>
    </row>
    <row r="1903" spans="1:25" x14ac:dyDescent="0.25">
      <c r="A1903" s="73" t="s">
        <v>3</v>
      </c>
      <c r="B1903" s="42" t="s">
        <v>2034</v>
      </c>
      <c r="C1903" s="74" t="s">
        <v>1764</v>
      </c>
      <c r="D1903" s="42">
        <v>110</v>
      </c>
      <c r="E1903" s="75" t="s">
        <v>2050</v>
      </c>
      <c r="F1903" s="42">
        <v>6</v>
      </c>
      <c r="G1903" s="75" t="s">
        <v>26</v>
      </c>
      <c r="H1903" s="42">
        <v>2</v>
      </c>
      <c r="I1903" s="75" t="s">
        <v>1770</v>
      </c>
      <c r="J1903" s="45">
        <v>-41.270520447265575</v>
      </c>
      <c r="K1903" s="46">
        <v>-0.41543999999999998</v>
      </c>
      <c r="L1903" s="46">
        <v>-0.20808000000000001</v>
      </c>
      <c r="M1903" s="46">
        <v>0.46463714875158224</v>
      </c>
      <c r="N1903" s="47">
        <v>6.5</v>
      </c>
      <c r="O1903" s="46">
        <v>-55.466417204467056</v>
      </c>
      <c r="P1903" s="46">
        <v>-0.5796</v>
      </c>
      <c r="Q1903" s="46">
        <v>-0.20519999999999999</v>
      </c>
      <c r="R1903" s="46">
        <v>0.61485217735647646</v>
      </c>
      <c r="S1903" s="46">
        <v>6.4</v>
      </c>
      <c r="T1903" s="45">
        <v>-54.216519046320194</v>
      </c>
      <c r="U1903" s="46">
        <v>-0.55944000000000005</v>
      </c>
      <c r="V1903" s="46">
        <v>-0.21959999999999999</v>
      </c>
      <c r="W1903" s="46">
        <v>0.60099689982561477</v>
      </c>
      <c r="X1903" s="47">
        <v>6.4</v>
      </c>
      <c r="Y1903" s="48" t="s">
        <v>26</v>
      </c>
    </row>
    <row r="1904" spans="1:25" x14ac:dyDescent="0.25">
      <c r="A1904" s="73" t="s">
        <v>3</v>
      </c>
      <c r="B1904" s="42" t="s">
        <v>2034</v>
      </c>
      <c r="C1904" s="74" t="s">
        <v>1764</v>
      </c>
      <c r="D1904" s="42">
        <v>110</v>
      </c>
      <c r="E1904" s="75" t="s">
        <v>2051</v>
      </c>
      <c r="F1904" s="42">
        <v>6</v>
      </c>
      <c r="G1904" s="75" t="s">
        <v>26</v>
      </c>
      <c r="H1904" s="42">
        <v>2</v>
      </c>
      <c r="I1904" s="75" t="s">
        <v>1770</v>
      </c>
      <c r="J1904" s="45">
        <v>-7.5108291051090932</v>
      </c>
      <c r="K1904" s="46">
        <v>-6.6239999999999993E-2</v>
      </c>
      <c r="L1904" s="46">
        <v>-5.2560000000000003E-2</v>
      </c>
      <c r="M1904" s="46">
        <v>8.4559394510604194E-2</v>
      </c>
      <c r="N1904" s="47">
        <v>6.5</v>
      </c>
      <c r="O1904" s="46">
        <v>-16.380891115870345</v>
      </c>
      <c r="P1904" s="46">
        <v>-0.17424000000000001</v>
      </c>
      <c r="Q1904" s="46">
        <v>-5.1119999999999999E-2</v>
      </c>
      <c r="R1904" s="46">
        <v>0.18158422839002292</v>
      </c>
      <c r="S1904" s="46">
        <v>6.4</v>
      </c>
      <c r="T1904" s="45">
        <v>-7.8910550625375819</v>
      </c>
      <c r="U1904" s="46">
        <v>-7.3439999999999991E-2</v>
      </c>
      <c r="V1904" s="46">
        <v>-4.752E-2</v>
      </c>
      <c r="W1904" s="46">
        <v>8.7473333079287646E-2</v>
      </c>
      <c r="X1904" s="47">
        <v>6.4</v>
      </c>
      <c r="Y1904" s="48" t="s">
        <v>26</v>
      </c>
    </row>
    <row r="1905" spans="1:25" x14ac:dyDescent="0.25">
      <c r="A1905" s="73" t="s">
        <v>3</v>
      </c>
      <c r="B1905" s="42" t="s">
        <v>2034</v>
      </c>
      <c r="C1905" s="74" t="s">
        <v>1764</v>
      </c>
      <c r="D1905" s="42">
        <v>110</v>
      </c>
      <c r="E1905" s="75" t="s">
        <v>2052</v>
      </c>
      <c r="F1905" s="42">
        <v>6</v>
      </c>
      <c r="G1905" s="75" t="s">
        <v>26</v>
      </c>
      <c r="H1905" s="42">
        <v>2</v>
      </c>
      <c r="I1905" s="75" t="s">
        <v>1770</v>
      </c>
      <c r="J1905" s="45">
        <v>0</v>
      </c>
      <c r="K1905" s="46">
        <v>0</v>
      </c>
      <c r="L1905" s="46">
        <v>0</v>
      </c>
      <c r="M1905" s="46">
        <v>0</v>
      </c>
      <c r="N1905" s="47">
        <v>6.5</v>
      </c>
      <c r="O1905" s="46">
        <v>0</v>
      </c>
      <c r="P1905" s="46">
        <v>0</v>
      </c>
      <c r="Q1905" s="46">
        <v>0</v>
      </c>
      <c r="R1905" s="46">
        <v>0</v>
      </c>
      <c r="S1905" s="46">
        <v>6.4</v>
      </c>
      <c r="T1905" s="45">
        <v>0</v>
      </c>
      <c r="U1905" s="46">
        <v>0</v>
      </c>
      <c r="V1905" s="46">
        <v>0</v>
      </c>
      <c r="W1905" s="46">
        <v>0</v>
      </c>
      <c r="X1905" s="47">
        <v>6.4</v>
      </c>
      <c r="Y1905" s="48" t="s">
        <v>26</v>
      </c>
    </row>
    <row r="1906" spans="1:25" x14ac:dyDescent="0.25">
      <c r="A1906" s="73" t="s">
        <v>3</v>
      </c>
      <c r="B1906" s="42" t="s">
        <v>2034</v>
      </c>
      <c r="C1906" s="74" t="s">
        <v>1764</v>
      </c>
      <c r="D1906" s="42">
        <v>110</v>
      </c>
      <c r="E1906" s="75" t="s">
        <v>2053</v>
      </c>
      <c r="F1906" s="42">
        <v>6</v>
      </c>
      <c r="G1906" s="75" t="s">
        <v>26</v>
      </c>
      <c r="H1906" s="42">
        <v>2</v>
      </c>
      <c r="I1906" s="75" t="s">
        <v>1770</v>
      </c>
      <c r="J1906" s="45">
        <v>-17.595812304377642</v>
      </c>
      <c r="K1906" s="46">
        <v>-0.14327999999999999</v>
      </c>
      <c r="L1906" s="46">
        <v>-0.1368</v>
      </c>
      <c r="M1906" s="46">
        <v>0.19809946592557992</v>
      </c>
      <c r="N1906" s="47">
        <v>6.5</v>
      </c>
      <c r="O1906" s="46">
        <v>-24.89793854418474</v>
      </c>
      <c r="P1906" s="46">
        <v>-0.24912000000000001</v>
      </c>
      <c r="Q1906" s="46">
        <v>-0.1188</v>
      </c>
      <c r="R1906" s="46">
        <v>0.27599676519843491</v>
      </c>
      <c r="S1906" s="46">
        <v>6.4</v>
      </c>
      <c r="T1906" s="45">
        <v>-19.021151877580913</v>
      </c>
      <c r="U1906" s="46">
        <v>-0.16632</v>
      </c>
      <c r="V1906" s="46">
        <v>-0.12959999999999999</v>
      </c>
      <c r="W1906" s="46">
        <v>0.21085184941090745</v>
      </c>
      <c r="X1906" s="47">
        <v>6.4</v>
      </c>
      <c r="Y1906" s="48" t="s">
        <v>26</v>
      </c>
    </row>
    <row r="1907" spans="1:25" ht="15.75" thickBot="1" x14ac:dyDescent="0.3">
      <c r="A1907" s="92" t="s">
        <v>3</v>
      </c>
      <c r="B1907" s="56" t="s">
        <v>2034</v>
      </c>
      <c r="C1907" s="97" t="s">
        <v>1764</v>
      </c>
      <c r="D1907" s="56">
        <v>110</v>
      </c>
      <c r="E1907" s="95" t="s">
        <v>78</v>
      </c>
      <c r="F1907" s="56">
        <v>6</v>
      </c>
      <c r="G1907" s="95" t="s">
        <v>55</v>
      </c>
      <c r="H1907" s="56" t="s">
        <v>26</v>
      </c>
      <c r="I1907" s="95" t="s">
        <v>26</v>
      </c>
      <c r="J1907" s="45">
        <v>0</v>
      </c>
      <c r="K1907" s="59">
        <v>0</v>
      </c>
      <c r="L1907" s="59">
        <v>0</v>
      </c>
      <c r="M1907" s="59">
        <v>0</v>
      </c>
      <c r="N1907" s="60">
        <v>6.5</v>
      </c>
      <c r="O1907" s="46">
        <v>0</v>
      </c>
      <c r="P1907" s="59">
        <v>0</v>
      </c>
      <c r="Q1907" s="59">
        <v>0</v>
      </c>
      <c r="R1907" s="59">
        <v>0</v>
      </c>
      <c r="S1907" s="59">
        <v>6.4</v>
      </c>
      <c r="T1907" s="58">
        <v>0</v>
      </c>
      <c r="U1907" s="59">
        <v>0</v>
      </c>
      <c r="V1907" s="59">
        <v>0</v>
      </c>
      <c r="W1907" s="59">
        <v>0</v>
      </c>
      <c r="X1907" s="60">
        <v>6.4</v>
      </c>
      <c r="Y1907" s="61" t="s">
        <v>26</v>
      </c>
    </row>
    <row r="1908" spans="1:25" x14ac:dyDescent="0.25">
      <c r="A1908" s="98" t="s">
        <v>3</v>
      </c>
      <c r="B1908" s="99" t="s">
        <v>2005</v>
      </c>
      <c r="C1908" s="100" t="s">
        <v>23</v>
      </c>
      <c r="D1908" s="99">
        <v>110</v>
      </c>
      <c r="E1908" s="100" t="s">
        <v>2054</v>
      </c>
      <c r="F1908" s="99">
        <v>110</v>
      </c>
      <c r="G1908" s="100" t="s">
        <v>283</v>
      </c>
      <c r="H1908" s="99">
        <v>1</v>
      </c>
      <c r="I1908" s="100" t="s">
        <v>2055</v>
      </c>
      <c r="J1908" s="101">
        <v>15.984229061912991</v>
      </c>
      <c r="K1908" s="102">
        <v>1.94</v>
      </c>
      <c r="L1908" s="102">
        <v>2.6970000000000001</v>
      </c>
      <c r="M1908" s="102">
        <v>3.3222596226062766</v>
      </c>
      <c r="N1908" s="103">
        <v>120</v>
      </c>
      <c r="O1908" s="102">
        <v>18.259514787563571</v>
      </c>
      <c r="P1908" s="102">
        <v>2.609</v>
      </c>
      <c r="Q1908" s="102">
        <v>2.5339999999999998</v>
      </c>
      <c r="R1908" s="102">
        <v>3.6370368433657636</v>
      </c>
      <c r="S1908" s="102">
        <v>115</v>
      </c>
      <c r="T1908" s="101">
        <v>17.928691174324246</v>
      </c>
      <c r="U1908" s="102">
        <v>2.4769999999999999</v>
      </c>
      <c r="V1908" s="102">
        <v>2.6579999999999999</v>
      </c>
      <c r="W1908" s="102">
        <v>3.6332482711755327</v>
      </c>
      <c r="X1908" s="103">
        <v>117</v>
      </c>
      <c r="Y1908" s="146" t="s">
        <v>26</v>
      </c>
    </row>
    <row r="1909" spans="1:25" x14ac:dyDescent="0.25">
      <c r="A1909" s="80" t="s">
        <v>3</v>
      </c>
      <c r="B1909" s="36" t="s">
        <v>2005</v>
      </c>
      <c r="C1909" s="81" t="s">
        <v>23</v>
      </c>
      <c r="D1909" s="36">
        <v>110</v>
      </c>
      <c r="E1909" s="81" t="s">
        <v>2056</v>
      </c>
      <c r="F1909" s="36">
        <v>110</v>
      </c>
      <c r="G1909" s="81" t="s">
        <v>283</v>
      </c>
      <c r="H1909" s="36">
        <v>2</v>
      </c>
      <c r="I1909" s="81" t="s">
        <v>2055</v>
      </c>
      <c r="J1909" s="37">
        <v>14.500716776664428</v>
      </c>
      <c r="K1909" s="38">
        <v>1.5529999999999999</v>
      </c>
      <c r="L1909" s="38">
        <v>2.5830000000000002</v>
      </c>
      <c r="M1909" s="38">
        <v>3.013917384401902</v>
      </c>
      <c r="N1909" s="39">
        <v>120</v>
      </c>
      <c r="O1909" s="38">
        <v>15.74419407695914</v>
      </c>
      <c r="P1909" s="38">
        <v>1.9450000000000001</v>
      </c>
      <c r="Q1909" s="38">
        <v>2.46</v>
      </c>
      <c r="R1909" s="38">
        <v>3.1360205675345942</v>
      </c>
      <c r="S1909" s="38">
        <v>115</v>
      </c>
      <c r="T1909" s="37">
        <v>15.658195859429656</v>
      </c>
      <c r="U1909" s="38">
        <v>1.927</v>
      </c>
      <c r="V1909" s="38">
        <v>2.5209999999999999</v>
      </c>
      <c r="W1909" s="38">
        <v>3.1731325216574238</v>
      </c>
      <c r="X1909" s="39">
        <v>117</v>
      </c>
      <c r="Y1909" s="40" t="s">
        <v>26</v>
      </c>
    </row>
    <row r="1910" spans="1:25" x14ac:dyDescent="0.25">
      <c r="A1910" s="80" t="s">
        <v>3</v>
      </c>
      <c r="B1910" s="36" t="s">
        <v>2005</v>
      </c>
      <c r="C1910" s="81" t="s">
        <v>23</v>
      </c>
      <c r="D1910" s="36">
        <v>110</v>
      </c>
      <c r="E1910" s="81" t="s">
        <v>2004</v>
      </c>
      <c r="F1910" s="36">
        <v>110</v>
      </c>
      <c r="G1910" s="81" t="s">
        <v>283</v>
      </c>
      <c r="H1910" s="36">
        <v>2</v>
      </c>
      <c r="I1910" s="81" t="s">
        <v>2057</v>
      </c>
      <c r="J1910" s="37">
        <v>-29.184611939754728</v>
      </c>
      <c r="K1910" s="38">
        <v>-1.21</v>
      </c>
      <c r="L1910" s="38">
        <v>-5.944</v>
      </c>
      <c r="M1910" s="38">
        <v>6.0659076814603763</v>
      </c>
      <c r="N1910" s="39">
        <v>120</v>
      </c>
      <c r="O1910" s="38">
        <v>-29.815018858802262</v>
      </c>
      <c r="P1910" s="38">
        <v>-1.3380000000000001</v>
      </c>
      <c r="Q1910" s="38">
        <v>-5.8920000000000003</v>
      </c>
      <c r="R1910" s="38">
        <v>6.0420119165721617</v>
      </c>
      <c r="S1910" s="38">
        <v>117</v>
      </c>
      <c r="T1910" s="37">
        <v>-29.591429670586184</v>
      </c>
      <c r="U1910" s="38">
        <v>-1.3859999999999999</v>
      </c>
      <c r="V1910" s="38">
        <v>-5.8869999999999996</v>
      </c>
      <c r="W1910" s="38">
        <v>6.047955439650659</v>
      </c>
      <c r="X1910" s="39">
        <v>118</v>
      </c>
      <c r="Y1910" s="40" t="s">
        <v>26</v>
      </c>
    </row>
    <row r="1911" spans="1:25" x14ac:dyDescent="0.25">
      <c r="A1911" s="77" t="s">
        <v>3</v>
      </c>
      <c r="B1911" s="50" t="s">
        <v>2005</v>
      </c>
      <c r="C1911" s="78" t="s">
        <v>23</v>
      </c>
      <c r="D1911" s="50">
        <v>110</v>
      </c>
      <c r="E1911" s="78" t="s">
        <v>1680</v>
      </c>
      <c r="F1911" s="50">
        <v>35</v>
      </c>
      <c r="G1911" s="78" t="s">
        <v>30</v>
      </c>
      <c r="H1911" s="50">
        <v>1</v>
      </c>
      <c r="I1911" s="78" t="s">
        <v>26</v>
      </c>
      <c r="J1911" s="51">
        <v>3.0291367477797646</v>
      </c>
      <c r="K1911" s="52">
        <v>0.193</v>
      </c>
      <c r="L1911" s="52">
        <v>0.05</v>
      </c>
      <c r="M1911" s="52">
        <v>0.19937151250868315</v>
      </c>
      <c r="N1911" s="53">
        <v>38</v>
      </c>
      <c r="O1911" s="52">
        <v>3.4867072814087527</v>
      </c>
      <c r="P1911" s="52">
        <v>0.21</v>
      </c>
      <c r="Q1911" s="52">
        <v>6.7000000000000004E-2</v>
      </c>
      <c r="R1911" s="52">
        <v>0.22042912693199143</v>
      </c>
      <c r="S1911" s="52">
        <v>36.5</v>
      </c>
      <c r="T1911" s="51">
        <v>1.5423789686608835</v>
      </c>
      <c r="U1911" s="52">
        <v>8.7999999999999995E-2</v>
      </c>
      <c r="V1911" s="52">
        <v>4.2000000000000003E-2</v>
      </c>
      <c r="W1911" s="52">
        <v>9.7508973945991242E-2</v>
      </c>
      <c r="X1911" s="53">
        <v>36.5</v>
      </c>
      <c r="Y1911" s="54" t="s">
        <v>26</v>
      </c>
    </row>
    <row r="1912" spans="1:25" x14ac:dyDescent="0.25">
      <c r="A1912" s="80" t="s">
        <v>3</v>
      </c>
      <c r="B1912" s="36" t="s">
        <v>2005</v>
      </c>
      <c r="C1912" s="81" t="s">
        <v>23</v>
      </c>
      <c r="D1912" s="36">
        <v>110</v>
      </c>
      <c r="E1912" s="81" t="s">
        <v>2058</v>
      </c>
      <c r="F1912" s="36">
        <v>35</v>
      </c>
      <c r="G1912" s="81" t="s">
        <v>232</v>
      </c>
      <c r="H1912" s="36">
        <v>1</v>
      </c>
      <c r="I1912" s="81" t="s">
        <v>2059</v>
      </c>
      <c r="J1912" s="37">
        <v>-1.3821844955309175</v>
      </c>
      <c r="K1912" s="38">
        <v>-7.5999999999999998E-2</v>
      </c>
      <c r="L1912" s="38">
        <v>-0.05</v>
      </c>
      <c r="M1912" s="38">
        <v>9.097252332435328E-2</v>
      </c>
      <c r="N1912" s="39">
        <v>38</v>
      </c>
      <c r="O1912" s="38">
        <v>-1.7119086242552382</v>
      </c>
      <c r="P1912" s="38">
        <v>-8.7999999999999995E-2</v>
      </c>
      <c r="Q1912" s="38">
        <v>-6.3E-2</v>
      </c>
      <c r="R1912" s="38">
        <v>0.1082266141020775</v>
      </c>
      <c r="S1912" s="38">
        <v>36.5</v>
      </c>
      <c r="T1912" s="37">
        <v>-1.514881043999559</v>
      </c>
      <c r="U1912" s="38">
        <v>-8.4000000000000005E-2</v>
      </c>
      <c r="V1912" s="38">
        <v>-4.5999999999999999E-2</v>
      </c>
      <c r="W1912" s="38">
        <v>9.5770559150503032E-2</v>
      </c>
      <c r="X1912" s="39">
        <v>36.5</v>
      </c>
      <c r="Y1912" s="40" t="s">
        <v>26</v>
      </c>
    </row>
    <row r="1913" spans="1:25" x14ac:dyDescent="0.25">
      <c r="A1913" s="77" t="s">
        <v>3</v>
      </c>
      <c r="B1913" s="50" t="s">
        <v>2005</v>
      </c>
      <c r="C1913" s="78" t="s">
        <v>23</v>
      </c>
      <c r="D1913" s="50">
        <v>110</v>
      </c>
      <c r="E1913" s="78" t="s">
        <v>371</v>
      </c>
      <c r="F1913" s="50">
        <v>35</v>
      </c>
      <c r="G1913" s="78" t="s">
        <v>30</v>
      </c>
      <c r="H1913" s="50">
        <v>1</v>
      </c>
      <c r="I1913" s="78" t="s">
        <v>26</v>
      </c>
      <c r="J1913" s="51">
        <v>0</v>
      </c>
      <c r="K1913" s="52">
        <v>0</v>
      </c>
      <c r="L1913" s="52">
        <v>0</v>
      </c>
      <c r="M1913" s="52">
        <v>0</v>
      </c>
      <c r="N1913" s="53">
        <v>38</v>
      </c>
      <c r="O1913" s="52">
        <v>0</v>
      </c>
      <c r="P1913" s="52">
        <v>0</v>
      </c>
      <c r="Q1913" s="52">
        <v>0</v>
      </c>
      <c r="R1913" s="52">
        <v>0</v>
      </c>
      <c r="S1913" s="52">
        <v>36.5</v>
      </c>
      <c r="T1913" s="51">
        <v>1.7253024497726024</v>
      </c>
      <c r="U1913" s="52">
        <v>0.109</v>
      </c>
      <c r="V1913" s="52">
        <v>4.0000000000000001E-3</v>
      </c>
      <c r="W1913" s="52">
        <v>0.10907336980216573</v>
      </c>
      <c r="X1913" s="53">
        <v>36.5</v>
      </c>
      <c r="Y1913" s="54" t="s">
        <v>26</v>
      </c>
    </row>
    <row r="1914" spans="1:25" x14ac:dyDescent="0.25">
      <c r="A1914" s="77" t="s">
        <v>3</v>
      </c>
      <c r="B1914" s="50" t="s">
        <v>2005</v>
      </c>
      <c r="C1914" s="78" t="s">
        <v>23</v>
      </c>
      <c r="D1914" s="50">
        <v>110</v>
      </c>
      <c r="E1914" s="78" t="s">
        <v>2060</v>
      </c>
      <c r="F1914" s="50">
        <v>35</v>
      </c>
      <c r="G1914" s="78" t="s">
        <v>232</v>
      </c>
      <c r="H1914" s="50">
        <v>1</v>
      </c>
      <c r="I1914" s="78" t="s">
        <v>2059</v>
      </c>
      <c r="J1914" s="51">
        <v>-1.8715072115393927</v>
      </c>
      <c r="K1914" s="52">
        <v>-0.122</v>
      </c>
      <c r="L1914" s="52">
        <v>-1.7000000000000001E-2</v>
      </c>
      <c r="M1914" s="52">
        <v>0.12317873193047572</v>
      </c>
      <c r="N1914" s="53">
        <v>38</v>
      </c>
      <c r="O1914" s="52">
        <v>-1.8777952413433776</v>
      </c>
      <c r="P1914" s="52">
        <v>-0.11799999999999999</v>
      </c>
      <c r="Q1914" s="52">
        <v>-1.2999999999999999E-2</v>
      </c>
      <c r="R1914" s="52">
        <v>0.11871394189394942</v>
      </c>
      <c r="S1914" s="52">
        <v>36.5</v>
      </c>
      <c r="T1914" s="51">
        <v>-1.7449853986233368</v>
      </c>
      <c r="U1914" s="52">
        <v>-0.109</v>
      </c>
      <c r="V1914" s="52">
        <v>-1.7000000000000001E-2</v>
      </c>
      <c r="W1914" s="52">
        <v>0.11031772296417289</v>
      </c>
      <c r="X1914" s="53">
        <v>36.5</v>
      </c>
      <c r="Y1914" s="54" t="s">
        <v>26</v>
      </c>
    </row>
    <row r="1915" spans="1:25" x14ac:dyDescent="0.25">
      <c r="A1915" s="132" t="s">
        <v>3</v>
      </c>
      <c r="B1915" s="133" t="s">
        <v>2005</v>
      </c>
      <c r="C1915" s="134" t="s">
        <v>23</v>
      </c>
      <c r="D1915" s="133">
        <v>110</v>
      </c>
      <c r="E1915" s="134" t="s">
        <v>326</v>
      </c>
      <c r="F1915" s="133">
        <v>6</v>
      </c>
      <c r="G1915" s="134" t="s">
        <v>33</v>
      </c>
      <c r="H1915" s="133">
        <v>1</v>
      </c>
      <c r="I1915" s="134" t="s">
        <v>26</v>
      </c>
      <c r="J1915" s="135">
        <v>200.89748175893922</v>
      </c>
      <c r="K1915" s="136">
        <v>2.1059999999999999</v>
      </c>
      <c r="L1915" s="136">
        <v>0.72399999999999998</v>
      </c>
      <c r="M1915" s="136">
        <v>2.226973731322397</v>
      </c>
      <c r="N1915" s="137">
        <v>6.4</v>
      </c>
      <c r="O1915" s="136">
        <v>299.85581353939853</v>
      </c>
      <c r="P1915" s="136">
        <v>3.0310000000000001</v>
      </c>
      <c r="Q1915" s="136">
        <v>0.92200000000000004</v>
      </c>
      <c r="R1915" s="136">
        <v>3.1681295743703415</v>
      </c>
      <c r="S1915" s="136">
        <v>6.1</v>
      </c>
      <c r="T1915" s="135">
        <v>112.52998983629369</v>
      </c>
      <c r="U1915" s="136">
        <v>1.181</v>
      </c>
      <c r="V1915" s="136">
        <v>0.25600000000000001</v>
      </c>
      <c r="W1915" s="136">
        <v>1.2084274905843544</v>
      </c>
      <c r="X1915" s="137">
        <v>6.2</v>
      </c>
      <c r="Y1915" s="138" t="s">
        <v>26</v>
      </c>
    </row>
    <row r="1916" spans="1:25" x14ac:dyDescent="0.25">
      <c r="A1916" s="73" t="s">
        <v>3</v>
      </c>
      <c r="B1916" s="42" t="s">
        <v>2005</v>
      </c>
      <c r="C1916" s="74" t="s">
        <v>23</v>
      </c>
      <c r="D1916" s="42">
        <v>110</v>
      </c>
      <c r="E1916" s="75" t="s">
        <v>2061</v>
      </c>
      <c r="F1916" s="42">
        <v>6</v>
      </c>
      <c r="G1916" s="75" t="s">
        <v>26</v>
      </c>
      <c r="H1916" s="42">
        <v>1</v>
      </c>
      <c r="I1916" s="75" t="s">
        <v>1770</v>
      </c>
      <c r="J1916" s="45">
        <v>-15.566550677654959</v>
      </c>
      <c r="K1916" s="46">
        <v>-0.17088</v>
      </c>
      <c r="L1916" s="46">
        <v>-2.4E-2</v>
      </c>
      <c r="M1916" s="46">
        <v>0.1725571627026824</v>
      </c>
      <c r="N1916" s="47">
        <v>6.4</v>
      </c>
      <c r="O1916" s="46">
        <v>-29.054612229442661</v>
      </c>
      <c r="P1916" s="46">
        <v>-0.30096000000000001</v>
      </c>
      <c r="Q1916" s="46">
        <v>-6.0479999999999999E-2</v>
      </c>
      <c r="R1916" s="46">
        <v>0.30697679391120103</v>
      </c>
      <c r="S1916" s="46">
        <v>6.1</v>
      </c>
      <c r="T1916" s="45">
        <v>-13.461249739045059</v>
      </c>
      <c r="U1916" s="46">
        <v>-0.14352000000000001</v>
      </c>
      <c r="V1916" s="46">
        <v>-1.728E-2</v>
      </c>
      <c r="W1916" s="46">
        <v>0.14455652458467588</v>
      </c>
      <c r="X1916" s="47">
        <v>6.2</v>
      </c>
      <c r="Y1916" s="48" t="s">
        <v>26</v>
      </c>
    </row>
    <row r="1917" spans="1:25" x14ac:dyDescent="0.25">
      <c r="A1917" s="73" t="s">
        <v>3</v>
      </c>
      <c r="B1917" s="42" t="s">
        <v>2005</v>
      </c>
      <c r="C1917" s="74" t="s">
        <v>23</v>
      </c>
      <c r="D1917" s="42">
        <v>110</v>
      </c>
      <c r="E1917" s="75" t="s">
        <v>2062</v>
      </c>
      <c r="F1917" s="42">
        <v>6</v>
      </c>
      <c r="G1917" s="75" t="s">
        <v>26</v>
      </c>
      <c r="H1917" s="42">
        <v>1</v>
      </c>
      <c r="I1917" s="75" t="s">
        <v>1770</v>
      </c>
      <c r="J1917" s="45">
        <v>-17.488577418877</v>
      </c>
      <c r="K1917" s="46">
        <v>-0.19080000000000003</v>
      </c>
      <c r="L1917" s="46">
        <v>-3.5999999999999999E-3</v>
      </c>
      <c r="M1917" s="46">
        <v>0.19083395924205945</v>
      </c>
      <c r="N1917" s="47">
        <v>6.3</v>
      </c>
      <c r="O1917" s="46">
        <v>-20.274228540651563</v>
      </c>
      <c r="P1917" s="46">
        <v>-0.2142</v>
      </c>
      <c r="Q1917" s="46">
        <v>-1.8E-3</v>
      </c>
      <c r="R1917" s="46">
        <v>0.21420756289169623</v>
      </c>
      <c r="S1917" s="46">
        <v>6.1</v>
      </c>
      <c r="T1917" s="45">
        <v>-24.835169416744002</v>
      </c>
      <c r="U1917" s="46">
        <v>-0.26639999999999997</v>
      </c>
      <c r="V1917" s="46">
        <v>-1.26E-2</v>
      </c>
      <c r="W1917" s="46">
        <v>0.26669780651516423</v>
      </c>
      <c r="X1917" s="47">
        <v>6.2</v>
      </c>
      <c r="Y1917" s="48" t="s">
        <v>26</v>
      </c>
    </row>
    <row r="1918" spans="1:25" x14ac:dyDescent="0.25">
      <c r="A1918" s="73" t="s">
        <v>3</v>
      </c>
      <c r="B1918" s="42" t="s">
        <v>2005</v>
      </c>
      <c r="C1918" s="74" t="s">
        <v>23</v>
      </c>
      <c r="D1918" s="42">
        <v>110</v>
      </c>
      <c r="E1918" s="75" t="s">
        <v>2063</v>
      </c>
      <c r="F1918" s="42">
        <v>6</v>
      </c>
      <c r="G1918" s="75" t="s">
        <v>26</v>
      </c>
      <c r="H1918" s="42">
        <v>1</v>
      </c>
      <c r="I1918" s="75" t="s">
        <v>1770</v>
      </c>
      <c r="J1918" s="45">
        <v>-5.1026766648378352</v>
      </c>
      <c r="K1918" s="46">
        <v>-3.8399999999999997E-2</v>
      </c>
      <c r="L1918" s="46">
        <v>-4.0320000000000002E-2</v>
      </c>
      <c r="M1918" s="46">
        <v>5.5679999999999993E-2</v>
      </c>
      <c r="N1918" s="47">
        <v>6.3</v>
      </c>
      <c r="O1918" s="46">
        <v>-7.9969894899882839</v>
      </c>
      <c r="P1918" s="46">
        <v>-6.6720000000000002E-2</v>
      </c>
      <c r="Q1918" s="46">
        <v>-5.1840000000000004E-2</v>
      </c>
      <c r="R1918" s="46">
        <v>8.4492271835949595E-2</v>
      </c>
      <c r="S1918" s="46">
        <v>6.1</v>
      </c>
      <c r="T1918" s="45">
        <v>-5.0037904467061125</v>
      </c>
      <c r="U1918" s="46">
        <v>-3.5520000000000003E-2</v>
      </c>
      <c r="V1918" s="46">
        <v>-4.0320000000000002E-2</v>
      </c>
      <c r="W1918" s="46">
        <v>5.3734279561561078E-2</v>
      </c>
      <c r="X1918" s="47">
        <v>6.2</v>
      </c>
      <c r="Y1918" s="48" t="s">
        <v>26</v>
      </c>
    </row>
    <row r="1919" spans="1:25" x14ac:dyDescent="0.25">
      <c r="A1919" s="73" t="s">
        <v>3</v>
      </c>
      <c r="B1919" s="42" t="s">
        <v>2005</v>
      </c>
      <c r="C1919" s="74" t="s">
        <v>23</v>
      </c>
      <c r="D1919" s="42">
        <v>110</v>
      </c>
      <c r="E1919" s="75" t="s">
        <v>2064</v>
      </c>
      <c r="F1919" s="42">
        <v>6</v>
      </c>
      <c r="G1919" s="75" t="s">
        <v>26</v>
      </c>
      <c r="H1919" s="42">
        <v>1</v>
      </c>
      <c r="I1919" s="75" t="s">
        <v>1770</v>
      </c>
      <c r="J1919" s="45">
        <v>-7.4006802408434647</v>
      </c>
      <c r="K1919" s="46">
        <v>-6.9120000000000001E-2</v>
      </c>
      <c r="L1919" s="46">
        <v>-4.1759999999999999E-2</v>
      </c>
      <c r="M1919" s="46">
        <v>8.0755631382585319E-2</v>
      </c>
      <c r="N1919" s="47">
        <v>6.3</v>
      </c>
      <c r="O1919" s="46">
        <v>-11.422943291108172</v>
      </c>
      <c r="P1919" s="46">
        <v>-0.10272000000000001</v>
      </c>
      <c r="Q1919" s="46">
        <v>-6.336E-2</v>
      </c>
      <c r="R1919" s="46">
        <v>0.12068922072828212</v>
      </c>
      <c r="S1919" s="46">
        <v>6.1</v>
      </c>
      <c r="T1919" s="45">
        <v>-9.6722566874375033</v>
      </c>
      <c r="U1919" s="46">
        <v>-7.9200000000000007E-2</v>
      </c>
      <c r="V1919" s="46">
        <v>-6.720000000000001E-2</v>
      </c>
      <c r="W1919" s="46">
        <v>0.10386760804023554</v>
      </c>
      <c r="X1919" s="47">
        <v>6.2</v>
      </c>
      <c r="Y1919" s="48" t="s">
        <v>26</v>
      </c>
    </row>
    <row r="1920" spans="1:25" x14ac:dyDescent="0.25">
      <c r="A1920" s="73" t="s">
        <v>3</v>
      </c>
      <c r="B1920" s="42" t="s">
        <v>2005</v>
      </c>
      <c r="C1920" s="74" t="s">
        <v>23</v>
      </c>
      <c r="D1920" s="42">
        <v>110</v>
      </c>
      <c r="E1920" s="75" t="s">
        <v>2065</v>
      </c>
      <c r="F1920" s="42">
        <v>6</v>
      </c>
      <c r="G1920" s="75" t="s">
        <v>26</v>
      </c>
      <c r="H1920" s="42">
        <v>1</v>
      </c>
      <c r="I1920" s="75" t="s">
        <v>1770</v>
      </c>
      <c r="J1920" s="45">
        <v>-18.918163256051454</v>
      </c>
      <c r="K1920" s="46">
        <v>-0.19584000000000001</v>
      </c>
      <c r="L1920" s="46">
        <v>-6.5280000000000005E-2</v>
      </c>
      <c r="M1920" s="46">
        <v>0.20643348565579181</v>
      </c>
      <c r="N1920" s="47">
        <v>6.3</v>
      </c>
      <c r="O1920" s="46">
        <v>-23.564727967715253</v>
      </c>
      <c r="P1920" s="46">
        <v>-0.24</v>
      </c>
      <c r="Q1920" s="46">
        <v>-6.6239999999999993E-2</v>
      </c>
      <c r="R1920" s="46">
        <v>0.24897336725039487</v>
      </c>
      <c r="S1920" s="46">
        <v>6.1</v>
      </c>
      <c r="T1920" s="45">
        <v>-26.365051126741871</v>
      </c>
      <c r="U1920" s="46">
        <v>-0.27456000000000003</v>
      </c>
      <c r="V1920" s="46">
        <v>-6.9120000000000001E-2</v>
      </c>
      <c r="W1920" s="46">
        <v>0.28312677019314159</v>
      </c>
      <c r="X1920" s="47">
        <v>6.2</v>
      </c>
      <c r="Y1920" s="48" t="s">
        <v>26</v>
      </c>
    </row>
    <row r="1921" spans="1:25" x14ac:dyDescent="0.25">
      <c r="A1921" s="73" t="s">
        <v>3</v>
      </c>
      <c r="B1921" s="42" t="s">
        <v>2005</v>
      </c>
      <c r="C1921" s="74" t="s">
        <v>23</v>
      </c>
      <c r="D1921" s="42">
        <v>110</v>
      </c>
      <c r="E1921" s="75" t="s">
        <v>2066</v>
      </c>
      <c r="F1921" s="42">
        <v>6</v>
      </c>
      <c r="G1921" s="75" t="s">
        <v>26</v>
      </c>
      <c r="H1921" s="42">
        <v>1</v>
      </c>
      <c r="I1921" s="75" t="s">
        <v>1770</v>
      </c>
      <c r="J1921" s="45">
        <v>0</v>
      </c>
      <c r="K1921" s="46">
        <v>0</v>
      </c>
      <c r="L1921" s="46">
        <v>0</v>
      </c>
      <c r="M1921" s="46">
        <v>0</v>
      </c>
      <c r="N1921" s="47">
        <v>6.3</v>
      </c>
      <c r="O1921" s="46">
        <v>0</v>
      </c>
      <c r="P1921" s="46">
        <v>0</v>
      </c>
      <c r="Q1921" s="46">
        <v>0</v>
      </c>
      <c r="R1921" s="46">
        <v>0</v>
      </c>
      <c r="S1921" s="46">
        <v>6.1</v>
      </c>
      <c r="T1921" s="45">
        <v>0</v>
      </c>
      <c r="U1921" s="46">
        <v>0</v>
      </c>
      <c r="V1921" s="46">
        <v>0</v>
      </c>
      <c r="W1921" s="46">
        <v>0</v>
      </c>
      <c r="X1921" s="47">
        <v>6.2</v>
      </c>
      <c r="Y1921" s="48" t="s">
        <v>26</v>
      </c>
    </row>
    <row r="1922" spans="1:25" x14ac:dyDescent="0.25">
      <c r="A1922" s="73" t="s">
        <v>3</v>
      </c>
      <c r="B1922" s="42" t="s">
        <v>2005</v>
      </c>
      <c r="C1922" s="74" t="s">
        <v>23</v>
      </c>
      <c r="D1922" s="42">
        <v>110</v>
      </c>
      <c r="E1922" s="75" t="s">
        <v>2067</v>
      </c>
      <c r="F1922" s="42">
        <v>6</v>
      </c>
      <c r="G1922" s="75" t="s">
        <v>26</v>
      </c>
      <c r="H1922" s="42">
        <v>1</v>
      </c>
      <c r="I1922" s="75" t="s">
        <v>1770</v>
      </c>
      <c r="J1922" s="45">
        <v>-0.69360538880126188</v>
      </c>
      <c r="K1922" s="46">
        <v>-6.8399999999999997E-3</v>
      </c>
      <c r="L1922" s="46">
        <v>-3.2400000000000003E-3</v>
      </c>
      <c r="M1922" s="46">
        <v>7.5685665749863091E-3</v>
      </c>
      <c r="N1922" s="47">
        <v>6.3</v>
      </c>
      <c r="O1922" s="46">
        <v>-0.71634654908982798</v>
      </c>
      <c r="P1922" s="46">
        <v>-6.8399999999999997E-3</v>
      </c>
      <c r="Q1922" s="46">
        <v>-3.2400000000000003E-3</v>
      </c>
      <c r="R1922" s="46">
        <v>7.5685665749863091E-3</v>
      </c>
      <c r="S1922" s="46">
        <v>6.1</v>
      </c>
      <c r="T1922" s="45">
        <v>-0.70479257249160465</v>
      </c>
      <c r="U1922" s="46">
        <v>-6.8399999999999997E-3</v>
      </c>
      <c r="V1922" s="46">
        <v>-3.2400000000000003E-3</v>
      </c>
      <c r="W1922" s="46">
        <v>7.5685665749863091E-3</v>
      </c>
      <c r="X1922" s="47">
        <v>6.2</v>
      </c>
      <c r="Y1922" s="48" t="s">
        <v>26</v>
      </c>
    </row>
    <row r="1923" spans="1:25" x14ac:dyDescent="0.25">
      <c r="A1923" s="73" t="s">
        <v>3</v>
      </c>
      <c r="B1923" s="42" t="s">
        <v>2005</v>
      </c>
      <c r="C1923" s="74" t="s">
        <v>23</v>
      </c>
      <c r="D1923" s="42">
        <v>110</v>
      </c>
      <c r="E1923" s="75" t="s">
        <v>2068</v>
      </c>
      <c r="F1923" s="42">
        <v>6</v>
      </c>
      <c r="G1923" s="75" t="s">
        <v>26</v>
      </c>
      <c r="H1923" s="42">
        <v>1</v>
      </c>
      <c r="I1923" s="75" t="s">
        <v>1770</v>
      </c>
      <c r="J1923" s="45">
        <v>-14.52212012032388</v>
      </c>
      <c r="K1923" s="46">
        <v>-0.14004</v>
      </c>
      <c r="L1923" s="46">
        <v>-7.415999999999999E-2</v>
      </c>
      <c r="M1923" s="46">
        <v>0.15846421425672105</v>
      </c>
      <c r="N1923" s="47">
        <v>6.3</v>
      </c>
      <c r="O1923" s="46">
        <v>-20.177652270991302</v>
      </c>
      <c r="P1923" s="46">
        <v>-0.19763999999999998</v>
      </c>
      <c r="Q1923" s="46">
        <v>-7.9920000000000005E-2</v>
      </c>
      <c r="R1923" s="46">
        <v>0.21318718535596831</v>
      </c>
      <c r="S1923" s="46">
        <v>6.1</v>
      </c>
      <c r="T1923" s="45">
        <v>-25.723410749002834</v>
      </c>
      <c r="U1923" s="46">
        <v>-0.25883999999999996</v>
      </c>
      <c r="V1923" s="46">
        <v>-9.648000000000001E-2</v>
      </c>
      <c r="W1923" s="46">
        <v>0.27623637703966503</v>
      </c>
      <c r="X1923" s="47">
        <v>6.2</v>
      </c>
      <c r="Y1923" s="48" t="s">
        <v>26</v>
      </c>
    </row>
    <row r="1924" spans="1:25" x14ac:dyDescent="0.25">
      <c r="A1924" s="73" t="s">
        <v>3</v>
      </c>
      <c r="B1924" s="42" t="s">
        <v>2005</v>
      </c>
      <c r="C1924" s="74" t="s">
        <v>23</v>
      </c>
      <c r="D1924" s="42">
        <v>110</v>
      </c>
      <c r="E1924" s="75" t="s">
        <v>2069</v>
      </c>
      <c r="F1924" s="42">
        <v>6</v>
      </c>
      <c r="G1924" s="75" t="s">
        <v>26</v>
      </c>
      <c r="H1924" s="42">
        <v>1</v>
      </c>
      <c r="I1924" s="75" t="s">
        <v>1770</v>
      </c>
      <c r="J1924" s="45">
        <v>-7.794433736899145</v>
      </c>
      <c r="K1924" s="46">
        <v>-8.4959999999999994E-2</v>
      </c>
      <c r="L1924" s="46">
        <v>-3.96E-3</v>
      </c>
      <c r="M1924" s="46">
        <v>8.5052238065791069E-2</v>
      </c>
      <c r="N1924" s="47">
        <v>6.3</v>
      </c>
      <c r="O1924" s="46">
        <v>-9.7597366263846208</v>
      </c>
      <c r="P1924" s="46">
        <v>-0.10008</v>
      </c>
      <c r="Q1924" s="46">
        <v>-2.4840000000000001E-2</v>
      </c>
      <c r="R1924" s="46">
        <v>0.10311659420287309</v>
      </c>
      <c r="S1924" s="46">
        <v>6.1</v>
      </c>
      <c r="T1924" s="45">
        <v>-8.5318622994986626</v>
      </c>
      <c r="U1924" s="46">
        <v>-9.1439999999999994E-2</v>
      </c>
      <c r="V1924" s="46">
        <v>-5.7599999999999995E-3</v>
      </c>
      <c r="W1924" s="46">
        <v>9.1621237712661355E-2</v>
      </c>
      <c r="X1924" s="47">
        <v>6.2</v>
      </c>
      <c r="Y1924" s="48" t="s">
        <v>26</v>
      </c>
    </row>
    <row r="1925" spans="1:25" x14ac:dyDescent="0.25">
      <c r="A1925" s="73" t="s">
        <v>3</v>
      </c>
      <c r="B1925" s="42" t="s">
        <v>2005</v>
      </c>
      <c r="C1925" s="74" t="s">
        <v>23</v>
      </c>
      <c r="D1925" s="42">
        <v>110</v>
      </c>
      <c r="E1925" s="75" t="s">
        <v>2070</v>
      </c>
      <c r="F1925" s="42">
        <v>6</v>
      </c>
      <c r="G1925" s="75" t="s">
        <v>26</v>
      </c>
      <c r="H1925" s="42">
        <v>1</v>
      </c>
      <c r="I1925" s="75" t="s">
        <v>1770</v>
      </c>
      <c r="J1925" s="45">
        <v>-0.43379532323907871</v>
      </c>
      <c r="K1925" s="46">
        <v>-4.0800000000000003E-3</v>
      </c>
      <c r="L1925" s="46">
        <v>-2.3999999999999998E-3</v>
      </c>
      <c r="M1925" s="46">
        <v>4.733539901595845E-3</v>
      </c>
      <c r="N1925" s="47">
        <v>6.3</v>
      </c>
      <c r="O1925" s="46">
        <v>-0.64649219902249122</v>
      </c>
      <c r="P1925" s="46">
        <v>-6.4800000000000005E-3</v>
      </c>
      <c r="Q1925" s="46">
        <v>-2.16E-3</v>
      </c>
      <c r="R1925" s="46">
        <v>6.8305197459636998E-3</v>
      </c>
      <c r="S1925" s="46">
        <v>6.1</v>
      </c>
      <c r="T1925" s="45">
        <v>-0.52317767568292362</v>
      </c>
      <c r="U1925" s="46">
        <v>-5.28E-3</v>
      </c>
      <c r="V1925" s="46">
        <v>-1.9199999999999998E-3</v>
      </c>
      <c r="W1925" s="46">
        <v>5.6182559571454202E-3</v>
      </c>
      <c r="X1925" s="47">
        <v>6.2</v>
      </c>
      <c r="Y1925" s="48" t="s">
        <v>26</v>
      </c>
    </row>
    <row r="1926" spans="1:25" x14ac:dyDescent="0.25">
      <c r="A1926" s="73" t="s">
        <v>3</v>
      </c>
      <c r="B1926" s="42" t="s">
        <v>2005</v>
      </c>
      <c r="C1926" s="74" t="s">
        <v>23</v>
      </c>
      <c r="D1926" s="42">
        <v>110</v>
      </c>
      <c r="E1926" s="75" t="s">
        <v>2071</v>
      </c>
      <c r="F1926" s="42">
        <v>6</v>
      </c>
      <c r="G1926" s="75" t="s">
        <v>26</v>
      </c>
      <c r="H1926" s="42">
        <v>1</v>
      </c>
      <c r="I1926" s="75" t="s">
        <v>1770</v>
      </c>
      <c r="J1926" s="45">
        <v>-1.2597375820027774</v>
      </c>
      <c r="K1926" s="46">
        <v>-9.7200000000000012E-3</v>
      </c>
      <c r="L1926" s="46">
        <v>-9.7200000000000012E-3</v>
      </c>
      <c r="M1926" s="46">
        <v>1.3746155826266485E-2</v>
      </c>
      <c r="N1926" s="47">
        <v>6.3</v>
      </c>
      <c r="O1926" s="46">
        <v>-1.301040453543852</v>
      </c>
      <c r="P1926" s="46">
        <v>-9.7200000000000012E-3</v>
      </c>
      <c r="Q1926" s="46">
        <v>-9.7200000000000012E-3</v>
      </c>
      <c r="R1926" s="46">
        <v>1.3746155826266485E-2</v>
      </c>
      <c r="S1926" s="46">
        <v>6.1</v>
      </c>
      <c r="T1926" s="45">
        <v>-1.2800559300995964</v>
      </c>
      <c r="U1926" s="46">
        <v>-9.7200000000000012E-3</v>
      </c>
      <c r="V1926" s="46">
        <v>-9.7200000000000012E-3</v>
      </c>
      <c r="W1926" s="46">
        <v>1.3746155826266485E-2</v>
      </c>
      <c r="X1926" s="47">
        <v>6.2</v>
      </c>
      <c r="Y1926" s="48" t="s">
        <v>26</v>
      </c>
    </row>
    <row r="1927" spans="1:25" x14ac:dyDescent="0.25">
      <c r="A1927" s="73" t="s">
        <v>3</v>
      </c>
      <c r="B1927" s="42" t="s">
        <v>2005</v>
      </c>
      <c r="C1927" s="74" t="s">
        <v>23</v>
      </c>
      <c r="D1927" s="42">
        <v>110</v>
      </c>
      <c r="E1927" s="75" t="s">
        <v>54</v>
      </c>
      <c r="F1927" s="42">
        <v>6</v>
      </c>
      <c r="G1927" s="75" t="s">
        <v>55</v>
      </c>
      <c r="H1927" s="42" t="s">
        <v>26</v>
      </c>
      <c r="I1927" s="75" t="s">
        <v>26</v>
      </c>
      <c r="J1927" s="45">
        <v>-0.79843005440443349</v>
      </c>
      <c r="K1927" s="46">
        <v>-2.5200000000000001E-3</v>
      </c>
      <c r="L1927" s="46">
        <v>-8.3400000000000002E-3</v>
      </c>
      <c r="M1927" s="46">
        <v>8.7124049492663062E-3</v>
      </c>
      <c r="N1927" s="47">
        <v>6.3</v>
      </c>
      <c r="O1927" s="46">
        <v>-0.85133595631097858</v>
      </c>
      <c r="P1927" s="46">
        <v>-2.7000000000000001E-3</v>
      </c>
      <c r="Q1927" s="46">
        <v>-8.5800000000000008E-3</v>
      </c>
      <c r="R1927" s="46">
        <v>8.9947984969092013E-3</v>
      </c>
      <c r="S1927" s="46">
        <v>6.1</v>
      </c>
      <c r="T1927" s="45">
        <v>-0.840766708218328</v>
      </c>
      <c r="U1927" s="46">
        <v>-3.5999999999999999E-3</v>
      </c>
      <c r="V1927" s="46">
        <v>-8.2799999999999992E-3</v>
      </c>
      <c r="W1927" s="46">
        <v>9.0287540668688056E-3</v>
      </c>
      <c r="X1927" s="47">
        <v>6.2</v>
      </c>
      <c r="Y1927" s="48" t="s">
        <v>26</v>
      </c>
    </row>
    <row r="1928" spans="1:25" x14ac:dyDescent="0.25">
      <c r="A1928" s="132" t="s">
        <v>3</v>
      </c>
      <c r="B1928" s="133" t="s">
        <v>2005</v>
      </c>
      <c r="C1928" s="134" t="s">
        <v>23</v>
      </c>
      <c r="D1928" s="133">
        <v>110</v>
      </c>
      <c r="E1928" s="134" t="s">
        <v>342</v>
      </c>
      <c r="F1928" s="133">
        <v>6</v>
      </c>
      <c r="G1928" s="134" t="s">
        <v>33</v>
      </c>
      <c r="H1928" s="133">
        <v>2</v>
      </c>
      <c r="I1928" s="134" t="s">
        <v>26</v>
      </c>
      <c r="J1928" s="135">
        <v>0</v>
      </c>
      <c r="K1928" s="136">
        <v>0</v>
      </c>
      <c r="L1928" s="136">
        <v>0</v>
      </c>
      <c r="M1928" s="136">
        <v>0</v>
      </c>
      <c r="N1928" s="137">
        <v>6.4</v>
      </c>
      <c r="O1928" s="136">
        <v>0</v>
      </c>
      <c r="P1928" s="136">
        <v>0</v>
      </c>
      <c r="Q1928" s="136">
        <v>0</v>
      </c>
      <c r="R1928" s="136">
        <v>0</v>
      </c>
      <c r="S1928" s="136">
        <v>6.1</v>
      </c>
      <c r="T1928" s="135">
        <v>162.04963739830657</v>
      </c>
      <c r="U1928" s="136">
        <v>1.6519999999999999</v>
      </c>
      <c r="V1928" s="136">
        <v>0.54700000000000004</v>
      </c>
      <c r="W1928" s="136">
        <v>1.7402048729962802</v>
      </c>
      <c r="X1928" s="137">
        <v>6.2</v>
      </c>
      <c r="Y1928" s="138" t="s">
        <v>26</v>
      </c>
    </row>
    <row r="1929" spans="1:25" x14ac:dyDescent="0.25">
      <c r="A1929" s="73" t="s">
        <v>3</v>
      </c>
      <c r="B1929" s="42" t="s">
        <v>2005</v>
      </c>
      <c r="C1929" s="74" t="s">
        <v>23</v>
      </c>
      <c r="D1929" s="42">
        <v>110</v>
      </c>
      <c r="E1929" s="75" t="s">
        <v>2072</v>
      </c>
      <c r="F1929" s="42">
        <v>6</v>
      </c>
      <c r="G1929" s="75" t="s">
        <v>26</v>
      </c>
      <c r="H1929" s="42">
        <v>2</v>
      </c>
      <c r="I1929" s="75" t="s">
        <v>1770</v>
      </c>
      <c r="J1929" s="45">
        <v>0</v>
      </c>
      <c r="K1929" s="46">
        <v>0</v>
      </c>
      <c r="L1929" s="46">
        <v>0</v>
      </c>
      <c r="M1929" s="46">
        <v>0</v>
      </c>
      <c r="N1929" s="47">
        <v>6.4</v>
      </c>
      <c r="O1929" s="46">
        <v>0</v>
      </c>
      <c r="P1929" s="46">
        <v>0</v>
      </c>
      <c r="Q1929" s="46">
        <v>0</v>
      </c>
      <c r="R1929" s="46">
        <v>0</v>
      </c>
      <c r="S1929" s="46">
        <v>6.1</v>
      </c>
      <c r="T1929" s="45">
        <v>0</v>
      </c>
      <c r="U1929" s="46">
        <v>0</v>
      </c>
      <c r="V1929" s="46">
        <v>0</v>
      </c>
      <c r="W1929" s="46">
        <v>0</v>
      </c>
      <c r="X1929" s="47">
        <v>6.2</v>
      </c>
      <c r="Y1929" s="48" t="s">
        <v>26</v>
      </c>
    </row>
    <row r="1930" spans="1:25" x14ac:dyDescent="0.25">
      <c r="A1930" s="73" t="s">
        <v>3</v>
      </c>
      <c r="B1930" s="42" t="s">
        <v>2005</v>
      </c>
      <c r="C1930" s="74" t="s">
        <v>23</v>
      </c>
      <c r="D1930" s="42">
        <v>110</v>
      </c>
      <c r="E1930" s="75" t="s">
        <v>2073</v>
      </c>
      <c r="F1930" s="42">
        <v>6</v>
      </c>
      <c r="G1930" s="75" t="s">
        <v>26</v>
      </c>
      <c r="H1930" s="42">
        <v>2</v>
      </c>
      <c r="I1930" s="75" t="s">
        <v>1770</v>
      </c>
      <c r="J1930" s="45">
        <v>-32.17342461878561</v>
      </c>
      <c r="K1930" s="46">
        <v>-0.29699999999999999</v>
      </c>
      <c r="L1930" s="46">
        <v>-0.18719999999999998</v>
      </c>
      <c r="M1930" s="46">
        <v>0.35107383838731132</v>
      </c>
      <c r="N1930" s="47">
        <v>6.3</v>
      </c>
      <c r="O1930" s="46">
        <v>-54.962399499790067</v>
      </c>
      <c r="P1930" s="46">
        <v>-0.54720000000000002</v>
      </c>
      <c r="Q1930" s="46">
        <v>-0.19440000000000002</v>
      </c>
      <c r="R1930" s="46">
        <v>0.58070577748116126</v>
      </c>
      <c r="S1930" s="46">
        <v>6.1</v>
      </c>
      <c r="T1930" s="45">
        <v>-51.205803765100377</v>
      </c>
      <c r="U1930" s="46">
        <v>-0.51300000000000001</v>
      </c>
      <c r="V1930" s="46">
        <v>-0.19800000000000001</v>
      </c>
      <c r="W1930" s="46">
        <v>0.54988453333404463</v>
      </c>
      <c r="X1930" s="47">
        <v>6.2</v>
      </c>
      <c r="Y1930" s="48" t="s">
        <v>26</v>
      </c>
    </row>
    <row r="1931" spans="1:25" x14ac:dyDescent="0.25">
      <c r="A1931" s="73" t="s">
        <v>3</v>
      </c>
      <c r="B1931" s="42" t="s">
        <v>2005</v>
      </c>
      <c r="C1931" s="74" t="s">
        <v>23</v>
      </c>
      <c r="D1931" s="42">
        <v>110</v>
      </c>
      <c r="E1931" s="75" t="s">
        <v>2074</v>
      </c>
      <c r="F1931" s="42">
        <v>6</v>
      </c>
      <c r="G1931" s="75" t="s">
        <v>26</v>
      </c>
      <c r="H1931" s="42">
        <v>2</v>
      </c>
      <c r="I1931" s="75" t="s">
        <v>1770</v>
      </c>
      <c r="J1931" s="45">
        <v>-4.5217539189347047</v>
      </c>
      <c r="K1931" s="46">
        <v>-4.6079999999999996E-2</v>
      </c>
      <c r="L1931" s="46">
        <v>-1.7639999999999999E-2</v>
      </c>
      <c r="M1931" s="46">
        <v>4.9341017419587116E-2</v>
      </c>
      <c r="N1931" s="47">
        <v>6.3</v>
      </c>
      <c r="O1931" s="46">
        <v>-9.1816181763016971</v>
      </c>
      <c r="P1931" s="46">
        <v>-9.4319999999999987E-2</v>
      </c>
      <c r="Q1931" s="46">
        <v>-2.2679999999999999E-2</v>
      </c>
      <c r="R1931" s="46">
        <v>9.7008477980019853E-2</v>
      </c>
      <c r="S1931" s="46">
        <v>6.1</v>
      </c>
      <c r="T1931" s="45">
        <v>-9.9044404004568527</v>
      </c>
      <c r="U1931" s="46">
        <v>-0.10512000000000001</v>
      </c>
      <c r="V1931" s="46">
        <v>-1.6199999999999999E-2</v>
      </c>
      <c r="W1931" s="46">
        <v>0.10636096276360045</v>
      </c>
      <c r="X1931" s="47">
        <v>6.2</v>
      </c>
      <c r="Y1931" s="48" t="s">
        <v>26</v>
      </c>
    </row>
    <row r="1932" spans="1:25" x14ac:dyDescent="0.25">
      <c r="A1932" s="73" t="s">
        <v>3</v>
      </c>
      <c r="B1932" s="42" t="s">
        <v>2005</v>
      </c>
      <c r="C1932" s="74" t="s">
        <v>23</v>
      </c>
      <c r="D1932" s="42">
        <v>110</v>
      </c>
      <c r="E1932" s="75" t="s">
        <v>2075</v>
      </c>
      <c r="F1932" s="42">
        <v>6</v>
      </c>
      <c r="G1932" s="75" t="s">
        <v>26</v>
      </c>
      <c r="H1932" s="42">
        <v>2</v>
      </c>
      <c r="I1932" s="75" t="s">
        <v>1770</v>
      </c>
      <c r="J1932" s="45">
        <v>-14.897267754381319</v>
      </c>
      <c r="K1932" s="46">
        <v>-0.12192</v>
      </c>
      <c r="L1932" s="46">
        <v>-0.10751999999999999</v>
      </c>
      <c r="M1932" s="46">
        <v>0.16255779526063951</v>
      </c>
      <c r="N1932" s="47">
        <v>6.3</v>
      </c>
      <c r="O1932" s="46">
        <v>-16.996782027821123</v>
      </c>
      <c r="P1932" s="46">
        <v>-0.13775999999999999</v>
      </c>
      <c r="Q1932" s="46">
        <v>-0.1152</v>
      </c>
      <c r="R1932" s="46">
        <v>0.17957966922789451</v>
      </c>
      <c r="S1932" s="46">
        <v>6.1</v>
      </c>
      <c r="T1932" s="45">
        <v>-13.59204027337044</v>
      </c>
      <c r="U1932" s="46">
        <v>-0.10464</v>
      </c>
      <c r="V1932" s="46">
        <v>-0.10176</v>
      </c>
      <c r="W1932" s="46">
        <v>0.14596104685839986</v>
      </c>
      <c r="X1932" s="47">
        <v>6.2</v>
      </c>
      <c r="Y1932" s="48" t="s">
        <v>26</v>
      </c>
    </row>
    <row r="1933" spans="1:25" x14ac:dyDescent="0.25">
      <c r="A1933" s="73" t="s">
        <v>3</v>
      </c>
      <c r="B1933" s="42" t="s">
        <v>2005</v>
      </c>
      <c r="C1933" s="74" t="s">
        <v>23</v>
      </c>
      <c r="D1933" s="42">
        <v>110</v>
      </c>
      <c r="E1933" s="75" t="s">
        <v>2076</v>
      </c>
      <c r="F1933" s="42">
        <v>6</v>
      </c>
      <c r="G1933" s="75" t="s">
        <v>26</v>
      </c>
      <c r="H1933" s="42">
        <v>2</v>
      </c>
      <c r="I1933" s="75" t="s">
        <v>1770</v>
      </c>
      <c r="J1933" s="45">
        <v>-35.05976325139892</v>
      </c>
      <c r="K1933" s="46">
        <v>-0.34464</v>
      </c>
      <c r="L1933" s="46">
        <v>-0.16608000000000001</v>
      </c>
      <c r="M1933" s="46">
        <v>0.3825693348923826</v>
      </c>
      <c r="N1933" s="47">
        <v>6.3</v>
      </c>
      <c r="O1933" s="46">
        <v>-54.66740481450946</v>
      </c>
      <c r="P1933" s="46">
        <v>-0.53567999999999993</v>
      </c>
      <c r="Q1933" s="46">
        <v>-0.216</v>
      </c>
      <c r="R1933" s="46">
        <v>0.57758900820566161</v>
      </c>
      <c r="S1933" s="46">
        <v>6.1</v>
      </c>
      <c r="T1933" s="45">
        <v>-58.475893269384478</v>
      </c>
      <c r="U1933" s="46">
        <v>-0.6</v>
      </c>
      <c r="V1933" s="46">
        <v>-0.18528</v>
      </c>
      <c r="W1933" s="46">
        <v>0.62795595259540293</v>
      </c>
      <c r="X1933" s="47">
        <v>6.2</v>
      </c>
      <c r="Y1933" s="48" t="s">
        <v>26</v>
      </c>
    </row>
    <row r="1934" spans="1:25" x14ac:dyDescent="0.25">
      <c r="A1934" s="73" t="s">
        <v>3</v>
      </c>
      <c r="B1934" s="42" t="s">
        <v>2005</v>
      </c>
      <c r="C1934" s="74" t="s">
        <v>23</v>
      </c>
      <c r="D1934" s="42">
        <v>110</v>
      </c>
      <c r="E1934" s="75" t="s">
        <v>2077</v>
      </c>
      <c r="F1934" s="42">
        <v>6</v>
      </c>
      <c r="G1934" s="75" t="s">
        <v>26</v>
      </c>
      <c r="H1934" s="42">
        <v>2</v>
      </c>
      <c r="I1934" s="75" t="s">
        <v>1770</v>
      </c>
      <c r="J1934" s="45">
        <v>-3.5728716661188376</v>
      </c>
      <c r="K1934" s="46">
        <v>-3.8759999999999996E-2</v>
      </c>
      <c r="L1934" s="46">
        <v>-4.2000000000000006E-3</v>
      </c>
      <c r="M1934" s="46">
        <v>3.8986890104238885E-2</v>
      </c>
      <c r="N1934" s="47">
        <v>6.3</v>
      </c>
      <c r="O1934" s="46">
        <v>-3.8511776011518286</v>
      </c>
      <c r="P1934" s="46">
        <v>-3.5400000000000001E-2</v>
      </c>
      <c r="Q1934" s="46">
        <v>0</v>
      </c>
      <c r="R1934" s="46">
        <v>3.5400000000000001E-2</v>
      </c>
      <c r="S1934" s="46">
        <v>6.1</v>
      </c>
      <c r="T1934" s="45">
        <v>-3.2210545645493762</v>
      </c>
      <c r="U1934" s="46">
        <v>-3.456E-2</v>
      </c>
      <c r="V1934" s="46">
        <v>-1.4399999999999999E-3</v>
      </c>
      <c r="W1934" s="46">
        <v>3.4589986990457226E-2</v>
      </c>
      <c r="X1934" s="47">
        <v>6.2</v>
      </c>
      <c r="Y1934" s="48" t="s">
        <v>26</v>
      </c>
    </row>
    <row r="1935" spans="1:25" x14ac:dyDescent="0.25">
      <c r="A1935" s="73" t="s">
        <v>3</v>
      </c>
      <c r="B1935" s="42" t="s">
        <v>2005</v>
      </c>
      <c r="C1935" s="74" t="s">
        <v>23</v>
      </c>
      <c r="D1935" s="42">
        <v>110</v>
      </c>
      <c r="E1935" s="75" t="s">
        <v>2078</v>
      </c>
      <c r="F1935" s="42">
        <v>6</v>
      </c>
      <c r="G1935" s="75" t="s">
        <v>26</v>
      </c>
      <c r="H1935" s="42">
        <v>2</v>
      </c>
      <c r="I1935" s="75" t="s">
        <v>1770</v>
      </c>
      <c r="J1935" s="45">
        <v>-3.576795966749446</v>
      </c>
      <c r="K1935" s="46">
        <v>-3.78E-2</v>
      </c>
      <c r="L1935" s="46">
        <v>-9.7200000000000012E-3</v>
      </c>
      <c r="M1935" s="46">
        <v>3.902971175912013E-2</v>
      </c>
      <c r="N1935" s="47">
        <v>6.3</v>
      </c>
      <c r="O1935" s="46">
        <v>-7.4013436028275548</v>
      </c>
      <c r="P1935" s="46">
        <v>-6.4079999999999998E-2</v>
      </c>
      <c r="Q1935" s="46">
        <v>-4.4819999999999999E-2</v>
      </c>
      <c r="R1935" s="46">
        <v>7.8198969302670479E-2</v>
      </c>
      <c r="S1935" s="46">
        <v>6.1</v>
      </c>
      <c r="T1935" s="45">
        <v>-1.7765907558691592</v>
      </c>
      <c r="U1935" s="46">
        <v>-1.7100000000000001E-2</v>
      </c>
      <c r="V1935" s="46">
        <v>-8.4600000000000005E-3</v>
      </c>
      <c r="W1935" s="46">
        <v>1.9078301811219993E-2</v>
      </c>
      <c r="X1935" s="47">
        <v>6.2</v>
      </c>
      <c r="Y1935" s="48" t="s">
        <v>26</v>
      </c>
    </row>
    <row r="1936" spans="1:25" x14ac:dyDescent="0.25">
      <c r="A1936" s="73" t="s">
        <v>3</v>
      </c>
      <c r="B1936" s="42" t="s">
        <v>2005</v>
      </c>
      <c r="C1936" s="74" t="s">
        <v>23</v>
      </c>
      <c r="D1936" s="42">
        <v>110</v>
      </c>
      <c r="E1936" s="75" t="s">
        <v>2079</v>
      </c>
      <c r="F1936" s="42">
        <v>6</v>
      </c>
      <c r="G1936" s="75" t="s">
        <v>26</v>
      </c>
      <c r="H1936" s="42">
        <v>1</v>
      </c>
      <c r="I1936" s="75" t="s">
        <v>1770</v>
      </c>
      <c r="J1936" s="45">
        <v>-1.3282269643694544</v>
      </c>
      <c r="K1936" s="46">
        <v>-1.116E-2</v>
      </c>
      <c r="L1936" s="46">
        <v>0</v>
      </c>
      <c r="M1936" s="46">
        <v>1.116E-2</v>
      </c>
      <c r="N1936" s="47">
        <v>6.3</v>
      </c>
      <c r="O1936" s="46">
        <v>-2.4282001146245427</v>
      </c>
      <c r="P1936" s="46">
        <v>-2.232E-2</v>
      </c>
      <c r="Q1936" s="46">
        <v>0</v>
      </c>
      <c r="R1936" s="46">
        <v>2.232E-2</v>
      </c>
      <c r="S1936" s="46">
        <v>6.1</v>
      </c>
      <c r="T1936" s="45">
        <v>-1.2264718542973954</v>
      </c>
      <c r="U1936" s="46">
        <v>-1.0800000000000001E-2</v>
      </c>
      <c r="V1936" s="46">
        <v>0</v>
      </c>
      <c r="W1936" s="46">
        <v>1.0800000000000001E-2</v>
      </c>
      <c r="X1936" s="47">
        <v>6.2</v>
      </c>
      <c r="Y1936" s="48" t="s">
        <v>26</v>
      </c>
    </row>
    <row r="1937" spans="1:25" x14ac:dyDescent="0.25">
      <c r="A1937" s="73" t="s">
        <v>3</v>
      </c>
      <c r="B1937" s="42" t="s">
        <v>2005</v>
      </c>
      <c r="C1937" s="74" t="s">
        <v>23</v>
      </c>
      <c r="D1937" s="42">
        <v>110</v>
      </c>
      <c r="E1937" s="75" t="s">
        <v>2080</v>
      </c>
      <c r="F1937" s="42">
        <v>6</v>
      </c>
      <c r="G1937" s="75" t="s">
        <v>26</v>
      </c>
      <c r="H1937" s="42">
        <v>1</v>
      </c>
      <c r="I1937" s="75" t="s">
        <v>1770</v>
      </c>
      <c r="J1937" s="45">
        <v>-2.6828759064205152</v>
      </c>
      <c r="K1937" s="46">
        <v>-2.052E-2</v>
      </c>
      <c r="L1937" s="46">
        <v>-2.0879999999999999E-2</v>
      </c>
      <c r="M1937" s="46">
        <v>2.9275327496033243E-2</v>
      </c>
      <c r="N1937" s="47">
        <v>6.3</v>
      </c>
      <c r="O1937" s="46">
        <v>-3.8958270524327796</v>
      </c>
      <c r="P1937" s="46">
        <v>-2.6280000000000001E-2</v>
      </c>
      <c r="Q1937" s="46">
        <v>-3.168E-2</v>
      </c>
      <c r="R1937" s="46">
        <v>4.1161399393120732E-2</v>
      </c>
      <c r="S1937" s="46">
        <v>6.1</v>
      </c>
      <c r="T1937" s="45">
        <v>-2.3952346029835709</v>
      </c>
      <c r="U1937" s="46">
        <v>-1.8720000000000001E-2</v>
      </c>
      <c r="V1937" s="46">
        <v>-1.7639999999999999E-2</v>
      </c>
      <c r="W1937" s="46">
        <v>2.5721741776170599E-2</v>
      </c>
      <c r="X1937" s="47">
        <v>6.2</v>
      </c>
      <c r="Y1937" s="48" t="s">
        <v>26</v>
      </c>
    </row>
    <row r="1938" spans="1:25" x14ac:dyDescent="0.25">
      <c r="A1938" s="73" t="s">
        <v>3</v>
      </c>
      <c r="B1938" s="42" t="s">
        <v>2005</v>
      </c>
      <c r="C1938" s="74" t="s">
        <v>23</v>
      </c>
      <c r="D1938" s="42">
        <v>110</v>
      </c>
      <c r="E1938" s="75" t="s">
        <v>2081</v>
      </c>
      <c r="F1938" s="42">
        <v>6</v>
      </c>
      <c r="G1938" s="75" t="s">
        <v>26</v>
      </c>
      <c r="H1938" s="42">
        <v>2</v>
      </c>
      <c r="I1938" s="75" t="s">
        <v>1770</v>
      </c>
      <c r="J1938" s="45">
        <v>0</v>
      </c>
      <c r="K1938" s="46">
        <v>0</v>
      </c>
      <c r="L1938" s="46">
        <v>0</v>
      </c>
      <c r="M1938" s="46">
        <v>0</v>
      </c>
      <c r="N1938" s="47">
        <v>6.3</v>
      </c>
      <c r="O1938" s="46">
        <v>0</v>
      </c>
      <c r="P1938" s="46">
        <v>0</v>
      </c>
      <c r="Q1938" s="46">
        <v>0</v>
      </c>
      <c r="R1938" s="46">
        <v>0</v>
      </c>
      <c r="S1938" s="46">
        <v>6.1</v>
      </c>
      <c r="T1938" s="45">
        <v>0</v>
      </c>
      <c r="U1938" s="46">
        <v>0</v>
      </c>
      <c r="V1938" s="46">
        <v>0</v>
      </c>
      <c r="W1938" s="46">
        <v>0</v>
      </c>
      <c r="X1938" s="47">
        <v>6.2</v>
      </c>
      <c r="Y1938" s="48" t="s">
        <v>26</v>
      </c>
    </row>
    <row r="1939" spans="1:25" x14ac:dyDescent="0.25">
      <c r="A1939" s="73" t="s">
        <v>3</v>
      </c>
      <c r="B1939" s="42" t="s">
        <v>2005</v>
      </c>
      <c r="C1939" s="74" t="s">
        <v>23</v>
      </c>
      <c r="D1939" s="42">
        <v>110</v>
      </c>
      <c r="E1939" s="75" t="s">
        <v>2082</v>
      </c>
      <c r="F1939" s="42">
        <v>6</v>
      </c>
      <c r="G1939" s="75" t="s">
        <v>26</v>
      </c>
      <c r="H1939" s="42">
        <v>2</v>
      </c>
      <c r="I1939" s="75" t="s">
        <v>1770</v>
      </c>
      <c r="J1939" s="45">
        <v>-23.868260249056792</v>
      </c>
      <c r="K1939" s="46">
        <v>-0.23808000000000001</v>
      </c>
      <c r="L1939" s="46">
        <v>-0.1056</v>
      </c>
      <c r="M1939" s="46">
        <v>0.26044854846975052</v>
      </c>
      <c r="N1939" s="47">
        <v>6.3</v>
      </c>
      <c r="O1939" s="46">
        <v>-28.306913925297483</v>
      </c>
      <c r="P1939" s="46">
        <v>-0.27600000000000002</v>
      </c>
      <c r="Q1939" s="46">
        <v>-0.1152</v>
      </c>
      <c r="R1939" s="46">
        <v>0.29907698005697464</v>
      </c>
      <c r="S1939" s="46">
        <v>6.1</v>
      </c>
      <c r="T1939" s="45">
        <v>-23.834811327328882</v>
      </c>
      <c r="U1939" s="46">
        <v>-0.23568</v>
      </c>
      <c r="V1939" s="46">
        <v>-9.9839999999999998E-2</v>
      </c>
      <c r="W1939" s="46">
        <v>0.25595524608806125</v>
      </c>
      <c r="X1939" s="47">
        <v>6.2</v>
      </c>
      <c r="Y1939" s="48" t="s">
        <v>26</v>
      </c>
    </row>
    <row r="1940" spans="1:25" ht="15.75" thickBot="1" x14ac:dyDescent="0.3">
      <c r="A1940" s="92" t="s">
        <v>3</v>
      </c>
      <c r="B1940" s="56" t="s">
        <v>2005</v>
      </c>
      <c r="C1940" s="97" t="s">
        <v>23</v>
      </c>
      <c r="D1940" s="56">
        <v>110</v>
      </c>
      <c r="E1940" s="95" t="s">
        <v>78</v>
      </c>
      <c r="F1940" s="56">
        <v>6</v>
      </c>
      <c r="G1940" s="95" t="s">
        <v>55</v>
      </c>
      <c r="H1940" s="56" t="s">
        <v>26</v>
      </c>
      <c r="I1940" s="95" t="s">
        <v>26</v>
      </c>
      <c r="J1940" s="58">
        <v>-1.1018708751700432</v>
      </c>
      <c r="K1940" s="59">
        <v>-5.1600000000000005E-3</v>
      </c>
      <c r="L1940" s="59">
        <v>-1.086E-2</v>
      </c>
      <c r="M1940" s="59">
        <v>1.2023526936801863E-2</v>
      </c>
      <c r="N1940" s="60">
        <v>6.3</v>
      </c>
      <c r="O1940" s="59">
        <v>-1.1379977891100443</v>
      </c>
      <c r="P1940" s="59">
        <v>-5.1600000000000005E-3</v>
      </c>
      <c r="Q1940" s="59">
        <v>-1.086E-2</v>
      </c>
      <c r="R1940" s="59">
        <v>1.2023526936801863E-2</v>
      </c>
      <c r="S1940" s="59">
        <v>6.1</v>
      </c>
      <c r="T1940" s="58">
        <v>-1.1196429860598824</v>
      </c>
      <c r="U1940" s="59">
        <v>-5.1600000000000005E-3</v>
      </c>
      <c r="V1940" s="59">
        <v>-1.086E-2</v>
      </c>
      <c r="W1940" s="59">
        <v>1.2023526936801863E-2</v>
      </c>
      <c r="X1940" s="60">
        <v>6.2</v>
      </c>
      <c r="Y1940" s="61" t="s">
        <v>26</v>
      </c>
    </row>
    <row r="1941" spans="1:25" x14ac:dyDescent="0.25">
      <c r="A1941" s="69" t="s">
        <v>3</v>
      </c>
      <c r="B1941" s="30" t="s">
        <v>2083</v>
      </c>
      <c r="C1941" s="70" t="s">
        <v>1764</v>
      </c>
      <c r="D1941" s="30">
        <v>110</v>
      </c>
      <c r="E1941" s="70" t="s">
        <v>32</v>
      </c>
      <c r="F1941" s="30">
        <v>6</v>
      </c>
      <c r="G1941" s="70" t="s">
        <v>33</v>
      </c>
      <c r="H1941" s="30">
        <v>1</v>
      </c>
      <c r="I1941" s="70" t="s">
        <v>26</v>
      </c>
      <c r="J1941" s="31">
        <v>25.012657219066419</v>
      </c>
      <c r="K1941" s="32">
        <v>0.22800000000000001</v>
      </c>
      <c r="L1941" s="32">
        <v>0.14199999999999999</v>
      </c>
      <c r="M1941" s="32">
        <v>0.26860379744151053</v>
      </c>
      <c r="N1941" s="33">
        <v>6.2</v>
      </c>
      <c r="O1941" s="32">
        <v>27.077734464014959</v>
      </c>
      <c r="P1941" s="32">
        <v>0.255</v>
      </c>
      <c r="Q1941" s="32">
        <v>0.11899999999999999</v>
      </c>
      <c r="R1941" s="32">
        <v>0.28140007107319642</v>
      </c>
      <c r="S1941" s="32">
        <v>6</v>
      </c>
      <c r="T1941" s="31">
        <v>25.099283283003</v>
      </c>
      <c r="U1941" s="32">
        <v>0.23</v>
      </c>
      <c r="V1941" s="32">
        <v>0.13200000000000001</v>
      </c>
      <c r="W1941" s="32">
        <v>0.2651867266663247</v>
      </c>
      <c r="X1941" s="33">
        <v>6.1</v>
      </c>
      <c r="Y1941" s="34" t="s">
        <v>26</v>
      </c>
    </row>
    <row r="1942" spans="1:25" x14ac:dyDescent="0.25">
      <c r="A1942" s="73" t="s">
        <v>3</v>
      </c>
      <c r="B1942" s="42" t="s">
        <v>2083</v>
      </c>
      <c r="C1942" s="74" t="s">
        <v>1764</v>
      </c>
      <c r="D1942" s="42">
        <v>110</v>
      </c>
      <c r="E1942" s="75" t="s">
        <v>2084</v>
      </c>
      <c r="F1942" s="42">
        <v>6</v>
      </c>
      <c r="G1942" s="75" t="s">
        <v>26</v>
      </c>
      <c r="H1942" s="42">
        <v>1</v>
      </c>
      <c r="I1942" s="75" t="s">
        <v>1770</v>
      </c>
      <c r="J1942" s="45">
        <v>-2.2255329425222667</v>
      </c>
      <c r="K1942" s="46">
        <v>-1.8359999999999998E-2</v>
      </c>
      <c r="L1942" s="46">
        <v>-1.5300000000000001E-2</v>
      </c>
      <c r="M1942" s="46">
        <v>2.3899364008274363E-2</v>
      </c>
      <c r="N1942" s="47">
        <v>6.2</v>
      </c>
      <c r="O1942" s="46">
        <v>-1.9100523553033828</v>
      </c>
      <c r="P1942" s="46">
        <v>-1.7100000000000001E-2</v>
      </c>
      <c r="Q1942" s="46">
        <v>-1.008E-2</v>
      </c>
      <c r="R1942" s="46">
        <v>1.9849846347012361E-2</v>
      </c>
      <c r="S1942" s="46">
        <v>6</v>
      </c>
      <c r="T1942" s="45">
        <v>-2.3011979400196685</v>
      </c>
      <c r="U1942" s="46">
        <v>-2.034E-2</v>
      </c>
      <c r="V1942" s="46">
        <v>-1.332E-2</v>
      </c>
      <c r="W1942" s="46">
        <v>2.4313329677360114E-2</v>
      </c>
      <c r="X1942" s="47">
        <v>6.1</v>
      </c>
      <c r="Y1942" s="48" t="s">
        <v>26</v>
      </c>
    </row>
    <row r="1943" spans="1:25" x14ac:dyDescent="0.25">
      <c r="A1943" s="73" t="s">
        <v>3</v>
      </c>
      <c r="B1943" s="42" t="s">
        <v>2083</v>
      </c>
      <c r="C1943" s="74" t="s">
        <v>1764</v>
      </c>
      <c r="D1943" s="42">
        <v>110</v>
      </c>
      <c r="E1943" s="75" t="s">
        <v>2085</v>
      </c>
      <c r="F1943" s="42">
        <v>6</v>
      </c>
      <c r="G1943" s="75" t="s">
        <v>26</v>
      </c>
      <c r="H1943" s="42">
        <v>1</v>
      </c>
      <c r="I1943" s="75" t="s">
        <v>1770</v>
      </c>
      <c r="J1943" s="45">
        <v>-0.13455905557815623</v>
      </c>
      <c r="K1943" s="46">
        <v>-1.08E-3</v>
      </c>
      <c r="L1943" s="46">
        <v>-9.5999999999999992E-4</v>
      </c>
      <c r="M1943" s="46">
        <v>1.4449913494550754E-3</v>
      </c>
      <c r="N1943" s="47">
        <v>6.2</v>
      </c>
      <c r="O1943" s="46">
        <v>-9.6704973252940057E-2</v>
      </c>
      <c r="P1943" s="46">
        <v>-1E-3</v>
      </c>
      <c r="Q1943" s="46">
        <v>-1E-4</v>
      </c>
      <c r="R1943" s="46">
        <v>1.004987562112089E-3</v>
      </c>
      <c r="S1943" s="46">
        <v>6</v>
      </c>
      <c r="T1943" s="45">
        <v>-0.13676494173517517</v>
      </c>
      <c r="U1943" s="46">
        <v>-1.08E-3</v>
      </c>
      <c r="V1943" s="46">
        <v>-9.5999999999999992E-4</v>
      </c>
      <c r="W1943" s="46">
        <v>1.4449913494550754E-3</v>
      </c>
      <c r="X1943" s="47">
        <v>6.1</v>
      </c>
      <c r="Y1943" s="48" t="s">
        <v>26</v>
      </c>
    </row>
    <row r="1944" spans="1:25" x14ac:dyDescent="0.25">
      <c r="A1944" s="73" t="s">
        <v>3</v>
      </c>
      <c r="B1944" s="42" t="s">
        <v>2083</v>
      </c>
      <c r="C1944" s="74" t="s">
        <v>1764</v>
      </c>
      <c r="D1944" s="42">
        <v>110</v>
      </c>
      <c r="E1944" s="75" t="s">
        <v>2086</v>
      </c>
      <c r="F1944" s="42">
        <v>6</v>
      </c>
      <c r="G1944" s="75" t="s">
        <v>26</v>
      </c>
      <c r="H1944" s="42">
        <v>1</v>
      </c>
      <c r="I1944" s="75" t="s">
        <v>1770</v>
      </c>
      <c r="J1944" s="45">
        <v>-16.891500488757842</v>
      </c>
      <c r="K1944" s="46">
        <v>-0.16175999999999999</v>
      </c>
      <c r="L1944" s="46">
        <v>-8.208E-2</v>
      </c>
      <c r="M1944" s="46">
        <v>0.18139300978813927</v>
      </c>
      <c r="N1944" s="47">
        <v>6.2</v>
      </c>
      <c r="O1944" s="46">
        <v>-18.709854800790588</v>
      </c>
      <c r="P1944" s="46">
        <v>-0.18192</v>
      </c>
      <c r="Q1944" s="46">
        <v>-6.8640000000000007E-2</v>
      </c>
      <c r="R1944" s="46">
        <v>0.19443851470323467</v>
      </c>
      <c r="S1944" s="46">
        <v>6</v>
      </c>
      <c r="T1944" s="45">
        <v>-16.561395389683398</v>
      </c>
      <c r="U1944" s="46">
        <v>-0.15791999999999998</v>
      </c>
      <c r="V1944" s="46">
        <v>-7.5359999999999996E-2</v>
      </c>
      <c r="W1944" s="46">
        <v>0.1749795873809285</v>
      </c>
      <c r="X1944" s="47">
        <v>6.1</v>
      </c>
      <c r="Y1944" s="48" t="s">
        <v>26</v>
      </c>
    </row>
    <row r="1945" spans="1:25" x14ac:dyDescent="0.25">
      <c r="A1945" s="73" t="s">
        <v>3</v>
      </c>
      <c r="B1945" s="42" t="s">
        <v>2083</v>
      </c>
      <c r="C1945" s="74" t="s">
        <v>1764</v>
      </c>
      <c r="D1945" s="42">
        <v>110</v>
      </c>
      <c r="E1945" s="75" t="s">
        <v>2087</v>
      </c>
      <c r="F1945" s="42">
        <v>6</v>
      </c>
      <c r="G1945" s="75" t="s">
        <v>26</v>
      </c>
      <c r="H1945" s="42">
        <v>1</v>
      </c>
      <c r="I1945" s="75" t="s">
        <v>1770</v>
      </c>
      <c r="J1945" s="45">
        <v>0</v>
      </c>
      <c r="K1945" s="46">
        <v>0</v>
      </c>
      <c r="L1945" s="46">
        <v>0</v>
      </c>
      <c r="M1945" s="46">
        <v>0</v>
      </c>
      <c r="N1945" s="47">
        <v>6.2</v>
      </c>
      <c r="O1945" s="46">
        <v>0</v>
      </c>
      <c r="P1945" s="46">
        <v>0</v>
      </c>
      <c r="Q1945" s="46">
        <v>0</v>
      </c>
      <c r="R1945" s="46">
        <v>0</v>
      </c>
      <c r="S1945" s="46">
        <v>6</v>
      </c>
      <c r="T1945" s="45">
        <v>0</v>
      </c>
      <c r="U1945" s="46">
        <v>0</v>
      </c>
      <c r="V1945" s="46">
        <v>0</v>
      </c>
      <c r="W1945" s="46">
        <v>0</v>
      </c>
      <c r="X1945" s="47">
        <v>6.1</v>
      </c>
      <c r="Y1945" s="48" t="s">
        <v>26</v>
      </c>
    </row>
    <row r="1946" spans="1:25" x14ac:dyDescent="0.25">
      <c r="A1946" s="73" t="s">
        <v>3</v>
      </c>
      <c r="B1946" s="42" t="s">
        <v>2083</v>
      </c>
      <c r="C1946" s="74" t="s">
        <v>1764</v>
      </c>
      <c r="D1946" s="42">
        <v>110</v>
      </c>
      <c r="E1946" s="75" t="s">
        <v>2088</v>
      </c>
      <c r="F1946" s="42">
        <v>6</v>
      </c>
      <c r="G1946" s="75" t="s">
        <v>26</v>
      </c>
      <c r="H1946" s="42">
        <v>1</v>
      </c>
      <c r="I1946" s="75" t="s">
        <v>1770</v>
      </c>
      <c r="J1946" s="45">
        <v>-3.7462676535381045</v>
      </c>
      <c r="K1946" s="46">
        <v>-3.2130000000000006E-2</v>
      </c>
      <c r="L1946" s="46">
        <v>-2.4210000000000002E-2</v>
      </c>
      <c r="M1946" s="46">
        <v>4.0230100671014984E-2</v>
      </c>
      <c r="N1946" s="47">
        <v>6.2</v>
      </c>
      <c r="O1946" s="46">
        <v>-4.3261848088124948</v>
      </c>
      <c r="P1946" s="46">
        <v>-3.771E-2</v>
      </c>
      <c r="Q1946" s="46">
        <v>-2.4480000000000002E-2</v>
      </c>
      <c r="R1946" s="46">
        <v>4.4959031350775343E-2</v>
      </c>
      <c r="S1946" s="46">
        <v>6</v>
      </c>
      <c r="T1946" s="45">
        <v>-3.705697727329043</v>
      </c>
      <c r="U1946" s="46">
        <v>-3.159E-2</v>
      </c>
      <c r="V1946" s="46">
        <v>-2.3129999999999998E-2</v>
      </c>
      <c r="W1946" s="46">
        <v>3.9152586121481169E-2</v>
      </c>
      <c r="X1946" s="47">
        <v>6.1</v>
      </c>
      <c r="Y1946" s="48" t="s">
        <v>26</v>
      </c>
    </row>
    <row r="1947" spans="1:25" x14ac:dyDescent="0.25">
      <c r="A1947" s="73" t="s">
        <v>3</v>
      </c>
      <c r="B1947" s="42" t="s">
        <v>2083</v>
      </c>
      <c r="C1947" s="74" t="s">
        <v>1764</v>
      </c>
      <c r="D1947" s="42">
        <v>110</v>
      </c>
      <c r="E1947" s="75" t="s">
        <v>2089</v>
      </c>
      <c r="F1947" s="42">
        <v>6</v>
      </c>
      <c r="G1947" s="75" t="s">
        <v>26</v>
      </c>
      <c r="H1947" s="42">
        <v>1</v>
      </c>
      <c r="I1947" s="75" t="s">
        <v>1770</v>
      </c>
      <c r="J1947" s="45">
        <v>0</v>
      </c>
      <c r="K1947" s="46">
        <v>0</v>
      </c>
      <c r="L1947" s="46">
        <v>0</v>
      </c>
      <c r="M1947" s="46">
        <v>0</v>
      </c>
      <c r="N1947" s="47">
        <v>6.2</v>
      </c>
      <c r="O1947" s="46">
        <v>0</v>
      </c>
      <c r="P1947" s="46">
        <v>0</v>
      </c>
      <c r="Q1947" s="46">
        <v>0</v>
      </c>
      <c r="R1947" s="46">
        <v>0</v>
      </c>
      <c r="S1947" s="46">
        <v>6</v>
      </c>
      <c r="T1947" s="45">
        <v>0</v>
      </c>
      <c r="U1947" s="46">
        <v>0</v>
      </c>
      <c r="V1947" s="46">
        <v>0</v>
      </c>
      <c r="W1947" s="46">
        <v>0</v>
      </c>
      <c r="X1947" s="47">
        <v>6.1</v>
      </c>
      <c r="Y1947" s="48" t="s">
        <v>26</v>
      </c>
    </row>
    <row r="1948" spans="1:25" x14ac:dyDescent="0.25">
      <c r="A1948" s="73" t="s">
        <v>3</v>
      </c>
      <c r="B1948" s="42" t="s">
        <v>2083</v>
      </c>
      <c r="C1948" s="74" t="s">
        <v>1764</v>
      </c>
      <c r="D1948" s="42">
        <v>110</v>
      </c>
      <c r="E1948" s="75" t="s">
        <v>2090</v>
      </c>
      <c r="F1948" s="42">
        <v>6</v>
      </c>
      <c r="G1948" s="75" t="s">
        <v>26</v>
      </c>
      <c r="H1948" s="42">
        <v>1</v>
      </c>
      <c r="I1948" s="75" t="s">
        <v>2091</v>
      </c>
      <c r="J1948" s="45">
        <v>-2.6820015201349614</v>
      </c>
      <c r="K1948" s="46">
        <v>-1.4160000000000001E-2</v>
      </c>
      <c r="L1948" s="46">
        <v>-2.5079999999999998E-2</v>
      </c>
      <c r="M1948" s="46">
        <v>2.8801249972874438E-2</v>
      </c>
      <c r="N1948" s="47">
        <v>6.2</v>
      </c>
      <c r="O1948" s="46">
        <v>-2.548855952514121</v>
      </c>
      <c r="P1948" s="46">
        <v>-1.704E-2</v>
      </c>
      <c r="Q1948" s="46">
        <v>-2.0279999999999999E-2</v>
      </c>
      <c r="R1948" s="46">
        <v>2.6488488065572937E-2</v>
      </c>
      <c r="S1948" s="46">
        <v>6</v>
      </c>
      <c r="T1948" s="45">
        <v>-2.9757417508949509</v>
      </c>
      <c r="U1948" s="46">
        <v>-1.8960000000000001E-2</v>
      </c>
      <c r="V1948" s="46">
        <v>-2.5079999999999998E-2</v>
      </c>
      <c r="W1948" s="46">
        <v>3.1440229006799554E-2</v>
      </c>
      <c r="X1948" s="47">
        <v>6.1</v>
      </c>
      <c r="Y1948" s="48" t="s">
        <v>26</v>
      </c>
    </row>
    <row r="1949" spans="1:25" x14ac:dyDescent="0.25">
      <c r="A1949" s="73" t="s">
        <v>3</v>
      </c>
      <c r="B1949" s="42" t="s">
        <v>2083</v>
      </c>
      <c r="C1949" s="74" t="s">
        <v>1764</v>
      </c>
      <c r="D1949" s="42">
        <v>110</v>
      </c>
      <c r="E1949" s="75" t="s">
        <v>340</v>
      </c>
      <c r="F1949" s="42">
        <v>6</v>
      </c>
      <c r="G1949" s="75" t="s">
        <v>55</v>
      </c>
      <c r="H1949" s="42" t="s">
        <v>26</v>
      </c>
      <c r="I1949" s="75" t="s">
        <v>26</v>
      </c>
      <c r="J1949" s="45">
        <v>-0.30290534427328392</v>
      </c>
      <c r="K1949" s="46">
        <v>-2.32E-3</v>
      </c>
      <c r="L1949" s="46">
        <v>-2.2799999999999999E-3</v>
      </c>
      <c r="M1949" s="46">
        <v>3.2528141662259156E-3</v>
      </c>
      <c r="N1949" s="47">
        <v>6.2</v>
      </c>
      <c r="O1949" s="46">
        <v>-0.31300218908239341</v>
      </c>
      <c r="P1949" s="46">
        <v>-2.32E-3</v>
      </c>
      <c r="Q1949" s="46">
        <v>-2.2799999999999999E-3</v>
      </c>
      <c r="R1949" s="46">
        <v>3.2528141662259156E-3</v>
      </c>
      <c r="S1949" s="46">
        <v>6</v>
      </c>
      <c r="T1949" s="45">
        <v>-0.30787100565481318</v>
      </c>
      <c r="U1949" s="46">
        <v>-2.32E-3</v>
      </c>
      <c r="V1949" s="46">
        <v>-2.2799999999999999E-3</v>
      </c>
      <c r="W1949" s="46">
        <v>3.2528141662259156E-3</v>
      </c>
      <c r="X1949" s="47">
        <v>6.1</v>
      </c>
      <c r="Y1949" s="48" t="s">
        <v>26</v>
      </c>
    </row>
    <row r="1950" spans="1:25" x14ac:dyDescent="0.25">
      <c r="A1950" s="77" t="s">
        <v>3</v>
      </c>
      <c r="B1950" s="50" t="s">
        <v>2083</v>
      </c>
      <c r="C1950" s="78" t="s">
        <v>1764</v>
      </c>
      <c r="D1950" s="50">
        <v>110</v>
      </c>
      <c r="E1950" s="78" t="s">
        <v>1772</v>
      </c>
      <c r="F1950" s="50">
        <v>6</v>
      </c>
      <c r="G1950" s="78" t="s">
        <v>33</v>
      </c>
      <c r="H1950" s="50">
        <v>2</v>
      </c>
      <c r="I1950" s="78" t="s">
        <v>26</v>
      </c>
      <c r="J1950" s="51">
        <v>10.924356447224168</v>
      </c>
      <c r="K1950" s="52">
        <v>0.11899999999999999</v>
      </c>
      <c r="L1950" s="52">
        <v>7.0000000000000001E-3</v>
      </c>
      <c r="M1950" s="52">
        <v>0.1192057045614848</v>
      </c>
      <c r="N1950" s="53">
        <v>6.3</v>
      </c>
      <c r="O1950" s="52">
        <v>17.232738846779711</v>
      </c>
      <c r="P1950" s="52">
        <v>0.161</v>
      </c>
      <c r="Q1950" s="52">
        <v>0</v>
      </c>
      <c r="R1950" s="52">
        <v>0.161</v>
      </c>
      <c r="S1950" s="52">
        <v>6.2</v>
      </c>
      <c r="T1950" s="51">
        <v>12.75450573897988</v>
      </c>
      <c r="U1950" s="52">
        <v>0.13900000000000001</v>
      </c>
      <c r="V1950" s="52">
        <v>7.0000000000000001E-3</v>
      </c>
      <c r="W1950" s="52">
        <v>0.13917614738165446</v>
      </c>
      <c r="X1950" s="53">
        <v>6.3</v>
      </c>
      <c r="Y1950" s="54" t="s">
        <v>26</v>
      </c>
    </row>
    <row r="1951" spans="1:25" x14ac:dyDescent="0.25">
      <c r="A1951" s="73" t="s">
        <v>3</v>
      </c>
      <c r="B1951" s="42" t="s">
        <v>2083</v>
      </c>
      <c r="C1951" s="74" t="s">
        <v>1764</v>
      </c>
      <c r="D1951" s="42">
        <v>110</v>
      </c>
      <c r="E1951" s="75" t="s">
        <v>2092</v>
      </c>
      <c r="F1951" s="42">
        <v>6</v>
      </c>
      <c r="G1951" s="75" t="s">
        <v>26</v>
      </c>
      <c r="H1951" s="42">
        <v>2</v>
      </c>
      <c r="I1951" s="75" t="s">
        <v>1770</v>
      </c>
      <c r="J1951" s="45">
        <v>0</v>
      </c>
      <c r="K1951" s="46">
        <v>0</v>
      </c>
      <c r="L1951" s="46">
        <v>0</v>
      </c>
      <c r="M1951" s="46">
        <v>0</v>
      </c>
      <c r="N1951" s="47">
        <v>6.3</v>
      </c>
      <c r="O1951" s="46">
        <v>0</v>
      </c>
      <c r="P1951" s="46">
        <v>0</v>
      </c>
      <c r="Q1951" s="46">
        <v>0</v>
      </c>
      <c r="R1951" s="46">
        <v>0</v>
      </c>
      <c r="S1951" s="46">
        <v>6.2</v>
      </c>
      <c r="T1951" s="45">
        <v>0</v>
      </c>
      <c r="U1951" s="46">
        <v>0</v>
      </c>
      <c r="V1951" s="46">
        <v>0</v>
      </c>
      <c r="W1951" s="46">
        <v>0</v>
      </c>
      <c r="X1951" s="47">
        <v>6.3</v>
      </c>
      <c r="Y1951" s="48" t="s">
        <v>26</v>
      </c>
    </row>
    <row r="1952" spans="1:25" x14ac:dyDescent="0.25">
      <c r="A1952" s="73" t="s">
        <v>3</v>
      </c>
      <c r="B1952" s="42" t="s">
        <v>2083</v>
      </c>
      <c r="C1952" s="74" t="s">
        <v>1764</v>
      </c>
      <c r="D1952" s="42">
        <v>110</v>
      </c>
      <c r="E1952" s="75" t="s">
        <v>2093</v>
      </c>
      <c r="F1952" s="42">
        <v>6</v>
      </c>
      <c r="G1952" s="75" t="s">
        <v>26</v>
      </c>
      <c r="H1952" s="42">
        <v>2</v>
      </c>
      <c r="I1952" s="75" t="s">
        <v>1770</v>
      </c>
      <c r="J1952" s="45">
        <v>-1.7411388875820162</v>
      </c>
      <c r="K1952" s="46">
        <v>-1.26E-2</v>
      </c>
      <c r="L1952" s="46">
        <v>-1.422E-2</v>
      </c>
      <c r="M1952" s="46">
        <v>1.8999168402853848E-2</v>
      </c>
      <c r="N1952" s="47">
        <v>6.3</v>
      </c>
      <c r="O1952" s="46">
        <v>-3.1609405665637875</v>
      </c>
      <c r="P1952" s="46">
        <v>-3.141E-2</v>
      </c>
      <c r="Q1952" s="46">
        <v>-1.2869999999999999E-2</v>
      </c>
      <c r="R1952" s="46">
        <v>3.3944439898162995E-2</v>
      </c>
      <c r="S1952" s="46">
        <v>6.2</v>
      </c>
      <c r="T1952" s="45">
        <v>-1.8993912379575544</v>
      </c>
      <c r="U1952" s="46">
        <v>-1.5570000000000001E-2</v>
      </c>
      <c r="V1952" s="46">
        <v>-1.3679999999999999E-2</v>
      </c>
      <c r="W1952" s="46">
        <v>2.0726005403839884E-2</v>
      </c>
      <c r="X1952" s="47">
        <v>6.3</v>
      </c>
      <c r="Y1952" s="48" t="s">
        <v>26</v>
      </c>
    </row>
    <row r="1953" spans="1:25" x14ac:dyDescent="0.25">
      <c r="A1953" s="73" t="s">
        <v>3</v>
      </c>
      <c r="B1953" s="42" t="s">
        <v>2083</v>
      </c>
      <c r="C1953" s="74" t="s">
        <v>1764</v>
      </c>
      <c r="D1953" s="42">
        <v>110</v>
      </c>
      <c r="E1953" s="75" t="s">
        <v>2094</v>
      </c>
      <c r="F1953" s="42">
        <v>6</v>
      </c>
      <c r="G1953" s="75" t="s">
        <v>26</v>
      </c>
      <c r="H1953" s="42">
        <v>2</v>
      </c>
      <c r="I1953" s="75" t="s">
        <v>1770</v>
      </c>
      <c r="J1953" s="45">
        <v>0</v>
      </c>
      <c r="K1953" s="46">
        <v>0</v>
      </c>
      <c r="L1953" s="46">
        <v>0</v>
      </c>
      <c r="M1953" s="46">
        <v>0</v>
      </c>
      <c r="N1953" s="47">
        <v>6.3</v>
      </c>
      <c r="O1953" s="46">
        <v>0</v>
      </c>
      <c r="P1953" s="46">
        <v>0</v>
      </c>
      <c r="Q1953" s="46">
        <v>0</v>
      </c>
      <c r="R1953" s="46">
        <v>0</v>
      </c>
      <c r="S1953" s="46">
        <v>6.2</v>
      </c>
      <c r="T1953" s="45">
        <v>0</v>
      </c>
      <c r="U1953" s="46">
        <v>0</v>
      </c>
      <c r="V1953" s="46">
        <v>0</v>
      </c>
      <c r="W1953" s="46">
        <v>0</v>
      </c>
      <c r="X1953" s="47">
        <v>6.3</v>
      </c>
      <c r="Y1953" s="48" t="s">
        <v>26</v>
      </c>
    </row>
    <row r="1954" spans="1:25" x14ac:dyDescent="0.25">
      <c r="A1954" s="73" t="s">
        <v>3</v>
      </c>
      <c r="B1954" s="42" t="s">
        <v>2083</v>
      </c>
      <c r="C1954" s="74" t="s">
        <v>1764</v>
      </c>
      <c r="D1954" s="42">
        <v>110</v>
      </c>
      <c r="E1954" s="75" t="s">
        <v>2095</v>
      </c>
      <c r="F1954" s="42">
        <v>6</v>
      </c>
      <c r="G1954" s="75" t="s">
        <v>26</v>
      </c>
      <c r="H1954" s="42">
        <v>2</v>
      </c>
      <c r="I1954" s="75" t="s">
        <v>1770</v>
      </c>
      <c r="J1954" s="45">
        <v>0</v>
      </c>
      <c r="K1954" s="46">
        <v>0</v>
      </c>
      <c r="L1954" s="46">
        <v>0</v>
      </c>
      <c r="M1954" s="46">
        <v>0</v>
      </c>
      <c r="N1954" s="47">
        <v>6.3</v>
      </c>
      <c r="O1954" s="46">
        <v>0</v>
      </c>
      <c r="P1954" s="46">
        <v>0</v>
      </c>
      <c r="Q1954" s="46">
        <v>0</v>
      </c>
      <c r="R1954" s="46">
        <v>0</v>
      </c>
      <c r="S1954" s="46">
        <v>6.2</v>
      </c>
      <c r="T1954" s="45">
        <v>0</v>
      </c>
      <c r="U1954" s="46">
        <v>0</v>
      </c>
      <c r="V1954" s="46">
        <v>0</v>
      </c>
      <c r="W1954" s="46">
        <v>0</v>
      </c>
      <c r="X1954" s="47">
        <v>6.3</v>
      </c>
      <c r="Y1954" s="48" t="s">
        <v>26</v>
      </c>
    </row>
    <row r="1955" spans="1:25" x14ac:dyDescent="0.25">
      <c r="A1955" s="73" t="s">
        <v>3</v>
      </c>
      <c r="B1955" s="42" t="s">
        <v>2083</v>
      </c>
      <c r="C1955" s="74" t="s">
        <v>1764</v>
      </c>
      <c r="D1955" s="42">
        <v>110</v>
      </c>
      <c r="E1955" s="75" t="s">
        <v>2096</v>
      </c>
      <c r="F1955" s="42">
        <v>6</v>
      </c>
      <c r="G1955" s="75" t="s">
        <v>26</v>
      </c>
      <c r="H1955" s="42">
        <v>2</v>
      </c>
      <c r="I1955" s="75" t="s">
        <v>1770</v>
      </c>
      <c r="J1955" s="45">
        <v>-3.6303915778211087</v>
      </c>
      <c r="K1955" s="46">
        <v>-3.5040000000000002E-2</v>
      </c>
      <c r="L1955" s="46">
        <v>-1.848E-2</v>
      </c>
      <c r="M1955" s="46">
        <v>3.9614542784184699E-2</v>
      </c>
      <c r="N1955" s="47">
        <v>6.3</v>
      </c>
      <c r="O1955" s="46">
        <v>-3.2422484201396449</v>
      </c>
      <c r="P1955" s="46">
        <v>-3.2640000000000002E-2</v>
      </c>
      <c r="Q1955" s="46">
        <v>-1.2119999999999999E-2</v>
      </c>
      <c r="R1955" s="46">
        <v>3.4817581765539091E-2</v>
      </c>
      <c r="S1955" s="46">
        <v>6.2</v>
      </c>
      <c r="T1955" s="45">
        <v>-3.0228357387145914</v>
      </c>
      <c r="U1955" s="46">
        <v>-2.8799999999999999E-2</v>
      </c>
      <c r="V1955" s="46">
        <v>-1.6079999999999997E-2</v>
      </c>
      <c r="W1955" s="46">
        <v>3.2984942019048634E-2</v>
      </c>
      <c r="X1955" s="47">
        <v>6.3</v>
      </c>
      <c r="Y1955" s="48" t="s">
        <v>26</v>
      </c>
    </row>
    <row r="1956" spans="1:25" x14ac:dyDescent="0.25">
      <c r="A1956" s="73" t="s">
        <v>3</v>
      </c>
      <c r="B1956" s="42" t="s">
        <v>2083</v>
      </c>
      <c r="C1956" s="74" t="s">
        <v>1764</v>
      </c>
      <c r="D1956" s="42">
        <v>110</v>
      </c>
      <c r="E1956" s="75" t="s">
        <v>2097</v>
      </c>
      <c r="F1956" s="42">
        <v>6</v>
      </c>
      <c r="G1956" s="75" t="s">
        <v>26</v>
      </c>
      <c r="H1956" s="42">
        <v>2</v>
      </c>
      <c r="I1956" s="75" t="s">
        <v>2091</v>
      </c>
      <c r="J1956" s="45">
        <v>-4.5208444752571788</v>
      </c>
      <c r="K1956" s="46">
        <v>-2.5680000000000001E-2</v>
      </c>
      <c r="L1956" s="46">
        <v>-4.2119999999999998E-2</v>
      </c>
      <c r="M1956" s="46">
        <v>4.9331093642853693E-2</v>
      </c>
      <c r="N1956" s="47">
        <v>6.3</v>
      </c>
      <c r="O1956" s="46">
        <v>-4.6468007859413101</v>
      </c>
      <c r="P1956" s="46">
        <v>-3.4680000000000002E-2</v>
      </c>
      <c r="Q1956" s="46">
        <v>-3.5880000000000002E-2</v>
      </c>
      <c r="R1956" s="46">
        <v>4.9900669334188297E-2</v>
      </c>
      <c r="S1956" s="46">
        <v>6.2</v>
      </c>
      <c r="T1956" s="45">
        <v>-4.8267834265077276</v>
      </c>
      <c r="U1956" s="46">
        <v>-3.3600000000000005E-2</v>
      </c>
      <c r="V1956" s="46">
        <v>-4.0559999999999999E-2</v>
      </c>
      <c r="W1956" s="46">
        <v>5.2669475030609529E-2</v>
      </c>
      <c r="X1956" s="47">
        <v>6.3</v>
      </c>
      <c r="Y1956" s="48" t="s">
        <v>26</v>
      </c>
    </row>
    <row r="1957" spans="1:25" x14ac:dyDescent="0.25">
      <c r="A1957" s="73" t="s">
        <v>3</v>
      </c>
      <c r="B1957" s="42" t="s">
        <v>2083</v>
      </c>
      <c r="C1957" s="74" t="s">
        <v>1764</v>
      </c>
      <c r="D1957" s="42">
        <v>110</v>
      </c>
      <c r="E1957" s="75" t="s">
        <v>2098</v>
      </c>
      <c r="F1957" s="42">
        <v>6</v>
      </c>
      <c r="G1957" s="75" t="s">
        <v>26</v>
      </c>
      <c r="H1957" s="42">
        <v>2</v>
      </c>
      <c r="I1957" s="75" t="s">
        <v>1770</v>
      </c>
      <c r="J1957" s="45">
        <v>0</v>
      </c>
      <c r="K1957" s="46">
        <v>0</v>
      </c>
      <c r="L1957" s="46">
        <v>0</v>
      </c>
      <c r="M1957" s="46">
        <v>0</v>
      </c>
      <c r="N1957" s="47">
        <v>6.3</v>
      </c>
      <c r="O1957" s="46">
        <v>0</v>
      </c>
      <c r="P1957" s="46">
        <v>0</v>
      </c>
      <c r="Q1957" s="46">
        <v>0</v>
      </c>
      <c r="R1957" s="46">
        <v>0</v>
      </c>
      <c r="S1957" s="46">
        <v>6.2</v>
      </c>
      <c r="T1957" s="45">
        <v>0</v>
      </c>
      <c r="U1957" s="46">
        <v>0</v>
      </c>
      <c r="V1957" s="46">
        <v>0</v>
      </c>
      <c r="W1957" s="46">
        <v>0</v>
      </c>
      <c r="X1957" s="47">
        <v>6.3</v>
      </c>
      <c r="Y1957" s="48" t="s">
        <v>26</v>
      </c>
    </row>
    <row r="1958" spans="1:25" x14ac:dyDescent="0.25">
      <c r="A1958" s="73" t="s">
        <v>3</v>
      </c>
      <c r="B1958" s="42" t="s">
        <v>2083</v>
      </c>
      <c r="C1958" s="74" t="s">
        <v>1764</v>
      </c>
      <c r="D1958" s="42">
        <v>110</v>
      </c>
      <c r="E1958" s="75" t="s">
        <v>2099</v>
      </c>
      <c r="F1958" s="42">
        <v>6</v>
      </c>
      <c r="G1958" s="75" t="s">
        <v>26</v>
      </c>
      <c r="H1958" s="42">
        <v>2</v>
      </c>
      <c r="I1958" s="75" t="s">
        <v>1770</v>
      </c>
      <c r="J1958" s="45">
        <v>-4.3955588113224486</v>
      </c>
      <c r="K1958" s="46">
        <v>-4.6560000000000004E-2</v>
      </c>
      <c r="L1958" s="46">
        <v>-1.1519999999999999E-2</v>
      </c>
      <c r="M1958" s="46">
        <v>4.7963986489865502E-2</v>
      </c>
      <c r="N1958" s="47">
        <v>6.3</v>
      </c>
      <c r="O1958" s="46">
        <v>-5.9897102193650982</v>
      </c>
      <c r="P1958" s="46">
        <v>-6.4319999999999988E-2</v>
      </c>
      <c r="Q1958" s="46">
        <v>-4.7999999999999996E-4</v>
      </c>
      <c r="R1958" s="46">
        <v>6.432179101984023E-2</v>
      </c>
      <c r="S1958" s="46">
        <v>6.2</v>
      </c>
      <c r="T1958" s="45">
        <v>-5.9156070399874867</v>
      </c>
      <c r="U1958" s="46">
        <v>-6.1920000000000003E-2</v>
      </c>
      <c r="V1958" s="46">
        <v>-1.8239999999999999E-2</v>
      </c>
      <c r="W1958" s="46">
        <v>6.4550631290483898E-2</v>
      </c>
      <c r="X1958" s="47">
        <v>6.3</v>
      </c>
      <c r="Y1958" s="48" t="s">
        <v>26</v>
      </c>
    </row>
    <row r="1959" spans="1:25" ht="15.75" thickBot="1" x14ac:dyDescent="0.3">
      <c r="A1959" s="92" t="s">
        <v>3</v>
      </c>
      <c r="B1959" s="56" t="s">
        <v>2083</v>
      </c>
      <c r="C1959" s="97" t="s">
        <v>1764</v>
      </c>
      <c r="D1959" s="56">
        <v>110</v>
      </c>
      <c r="E1959" s="95" t="s">
        <v>1439</v>
      </c>
      <c r="F1959" s="56">
        <v>6</v>
      </c>
      <c r="G1959" s="95" t="s">
        <v>55</v>
      </c>
      <c r="H1959" s="56" t="s">
        <v>26</v>
      </c>
      <c r="I1959" s="95" t="s">
        <v>26</v>
      </c>
      <c r="J1959" s="58">
        <v>0</v>
      </c>
      <c r="K1959" s="59">
        <v>0</v>
      </c>
      <c r="L1959" s="59">
        <v>0</v>
      </c>
      <c r="M1959" s="59">
        <v>0</v>
      </c>
      <c r="N1959" s="60">
        <v>6.3</v>
      </c>
      <c r="O1959" s="59">
        <v>0</v>
      </c>
      <c r="P1959" s="59">
        <v>0</v>
      </c>
      <c r="Q1959" s="59">
        <v>0</v>
      </c>
      <c r="R1959" s="59">
        <v>0</v>
      </c>
      <c r="S1959" s="59">
        <v>6.2</v>
      </c>
      <c r="T1959" s="58">
        <v>0</v>
      </c>
      <c r="U1959" s="59">
        <v>0</v>
      </c>
      <c r="V1959" s="59">
        <v>0</v>
      </c>
      <c r="W1959" s="59">
        <v>0</v>
      </c>
      <c r="X1959" s="60">
        <v>6.3</v>
      </c>
      <c r="Y1959" s="61" t="s">
        <v>26</v>
      </c>
    </row>
    <row r="1960" spans="1:25" x14ac:dyDescent="0.25">
      <c r="A1960" s="69" t="s">
        <v>3</v>
      </c>
      <c r="B1960" s="30" t="s">
        <v>2009</v>
      </c>
      <c r="C1960" s="70" t="s">
        <v>23</v>
      </c>
      <c r="D1960" s="30">
        <v>110</v>
      </c>
      <c r="E1960" s="70" t="s">
        <v>1103</v>
      </c>
      <c r="F1960" s="30">
        <v>35</v>
      </c>
      <c r="G1960" s="70" t="s">
        <v>30</v>
      </c>
      <c r="H1960" s="30">
        <v>1</v>
      </c>
      <c r="I1960" s="70" t="s">
        <v>26</v>
      </c>
      <c r="J1960" s="31">
        <v>0</v>
      </c>
      <c r="K1960" s="32">
        <v>0</v>
      </c>
      <c r="L1960" s="32">
        <v>0</v>
      </c>
      <c r="M1960" s="32">
        <v>0</v>
      </c>
      <c r="N1960" s="33">
        <v>37</v>
      </c>
      <c r="O1960" s="32">
        <v>0</v>
      </c>
      <c r="P1960" s="32">
        <v>0</v>
      </c>
      <c r="Q1960" s="32">
        <v>0</v>
      </c>
      <c r="R1960" s="32">
        <v>0</v>
      </c>
      <c r="S1960" s="32">
        <v>38</v>
      </c>
      <c r="T1960" s="31">
        <v>0</v>
      </c>
      <c r="U1960" s="32">
        <v>0</v>
      </c>
      <c r="V1960" s="32">
        <v>0</v>
      </c>
      <c r="W1960" s="32">
        <v>0</v>
      </c>
      <c r="X1960" s="33">
        <v>38</v>
      </c>
      <c r="Y1960" s="34" t="s">
        <v>26</v>
      </c>
    </row>
    <row r="1961" spans="1:25" x14ac:dyDescent="0.25">
      <c r="A1961" s="80" t="s">
        <v>3</v>
      </c>
      <c r="B1961" s="36" t="s">
        <v>2009</v>
      </c>
      <c r="C1961" s="81" t="s">
        <v>23</v>
      </c>
      <c r="D1961" s="36">
        <v>110</v>
      </c>
      <c r="E1961" s="81" t="s">
        <v>2100</v>
      </c>
      <c r="F1961" s="36">
        <v>35</v>
      </c>
      <c r="G1961" s="81" t="s">
        <v>232</v>
      </c>
      <c r="H1961" s="36">
        <v>1</v>
      </c>
      <c r="I1961" s="81" t="s">
        <v>26</v>
      </c>
      <c r="J1961" s="37">
        <v>0</v>
      </c>
      <c r="K1961" s="38">
        <v>0</v>
      </c>
      <c r="L1961" s="38">
        <v>0</v>
      </c>
      <c r="M1961" s="38">
        <v>0</v>
      </c>
      <c r="N1961" s="39">
        <v>-37</v>
      </c>
      <c r="O1961" s="38">
        <v>0</v>
      </c>
      <c r="P1961" s="38">
        <v>0</v>
      </c>
      <c r="Q1961" s="38">
        <v>0</v>
      </c>
      <c r="R1961" s="38">
        <v>0</v>
      </c>
      <c r="S1961" s="38">
        <v>-38</v>
      </c>
      <c r="T1961" s="37">
        <v>0</v>
      </c>
      <c r="U1961" s="38">
        <v>0</v>
      </c>
      <c r="V1961" s="38">
        <v>0</v>
      </c>
      <c r="W1961" s="38">
        <v>0</v>
      </c>
      <c r="X1961" s="39">
        <v>-38</v>
      </c>
      <c r="Y1961" s="40" t="s">
        <v>26</v>
      </c>
    </row>
    <row r="1962" spans="1:25" x14ac:dyDescent="0.25">
      <c r="A1962" s="132" t="s">
        <v>3</v>
      </c>
      <c r="B1962" s="133" t="s">
        <v>2009</v>
      </c>
      <c r="C1962" s="134" t="s">
        <v>23</v>
      </c>
      <c r="D1962" s="133">
        <v>110</v>
      </c>
      <c r="E1962" s="134" t="s">
        <v>32</v>
      </c>
      <c r="F1962" s="133">
        <v>6</v>
      </c>
      <c r="G1962" s="134" t="s">
        <v>33</v>
      </c>
      <c r="H1962" s="133">
        <v>1</v>
      </c>
      <c r="I1962" s="134" t="s">
        <v>26</v>
      </c>
      <c r="J1962" s="135">
        <v>9.919894152237795</v>
      </c>
      <c r="K1962" s="136">
        <v>7.9000000000000001E-2</v>
      </c>
      <c r="L1962" s="136">
        <v>7.3999999999999996E-2</v>
      </c>
      <c r="M1962" s="136">
        <v>0.1082450922675019</v>
      </c>
      <c r="N1962" s="137">
        <v>6.3</v>
      </c>
      <c r="O1962" s="136">
        <v>10.711915804154177</v>
      </c>
      <c r="P1962" s="136">
        <v>0.1</v>
      </c>
      <c r="Q1962" s="136">
        <v>5.2999999999999999E-2</v>
      </c>
      <c r="R1962" s="136">
        <v>0.11317685275708987</v>
      </c>
      <c r="S1962" s="136">
        <v>6.1</v>
      </c>
      <c r="T1962" s="135">
        <v>11.245152837152311</v>
      </c>
      <c r="U1962" s="136">
        <v>9.6000000000000002E-2</v>
      </c>
      <c r="V1962" s="136">
        <v>7.0000000000000007E-2</v>
      </c>
      <c r="W1962" s="136">
        <v>0.11881077392223316</v>
      </c>
      <c r="X1962" s="137">
        <v>6.1</v>
      </c>
      <c r="Y1962" s="138" t="s">
        <v>26</v>
      </c>
    </row>
    <row r="1963" spans="1:25" x14ac:dyDescent="0.25">
      <c r="A1963" s="73" t="s">
        <v>3</v>
      </c>
      <c r="B1963" s="42" t="s">
        <v>2009</v>
      </c>
      <c r="C1963" s="74" t="s">
        <v>23</v>
      </c>
      <c r="D1963" s="42">
        <v>110</v>
      </c>
      <c r="E1963" s="75" t="s">
        <v>2101</v>
      </c>
      <c r="F1963" s="42">
        <v>6</v>
      </c>
      <c r="G1963" s="75" t="s">
        <v>26</v>
      </c>
      <c r="H1963" s="42">
        <v>1</v>
      </c>
      <c r="I1963" s="75" t="s">
        <v>1770</v>
      </c>
      <c r="J1963" s="45">
        <v>0</v>
      </c>
      <c r="K1963" s="46">
        <v>0</v>
      </c>
      <c r="L1963" s="46">
        <v>0</v>
      </c>
      <c r="M1963" s="46">
        <v>0</v>
      </c>
      <c r="N1963" s="47">
        <v>6.3</v>
      </c>
      <c r="O1963" s="46">
        <v>0</v>
      </c>
      <c r="P1963" s="46">
        <v>0</v>
      </c>
      <c r="Q1963" s="46">
        <v>0</v>
      </c>
      <c r="R1963" s="46">
        <v>0</v>
      </c>
      <c r="S1963" s="46">
        <v>6.1</v>
      </c>
      <c r="T1963" s="45">
        <v>0</v>
      </c>
      <c r="U1963" s="46">
        <v>0</v>
      </c>
      <c r="V1963" s="46">
        <v>0</v>
      </c>
      <c r="W1963" s="46">
        <v>0</v>
      </c>
      <c r="X1963" s="47">
        <v>6.1</v>
      </c>
      <c r="Y1963" s="48" t="s">
        <v>26</v>
      </c>
    </row>
    <row r="1964" spans="1:25" x14ac:dyDescent="0.25">
      <c r="A1964" s="73" t="s">
        <v>3</v>
      </c>
      <c r="B1964" s="42" t="s">
        <v>2009</v>
      </c>
      <c r="C1964" s="74" t="s">
        <v>23</v>
      </c>
      <c r="D1964" s="42">
        <v>110</v>
      </c>
      <c r="E1964" s="75" t="s">
        <v>2102</v>
      </c>
      <c r="F1964" s="42">
        <v>6</v>
      </c>
      <c r="G1964" s="75" t="s">
        <v>26</v>
      </c>
      <c r="H1964" s="42">
        <v>1</v>
      </c>
      <c r="I1964" s="75" t="s">
        <v>1770</v>
      </c>
      <c r="J1964" s="45">
        <v>-5.8264235071228514</v>
      </c>
      <c r="K1964" s="46">
        <v>-3.78E-2</v>
      </c>
      <c r="L1964" s="46">
        <v>-5.1119999999999999E-2</v>
      </c>
      <c r="M1964" s="46">
        <v>6.3577467706727675E-2</v>
      </c>
      <c r="N1964" s="47">
        <v>6.3</v>
      </c>
      <c r="O1964" s="46">
        <v>-5.0262198838572001</v>
      </c>
      <c r="P1964" s="46">
        <v>-3.456E-2</v>
      </c>
      <c r="Q1964" s="46">
        <v>-4.0320000000000002E-2</v>
      </c>
      <c r="R1964" s="46">
        <v>5.310457607400703E-2</v>
      </c>
      <c r="S1964" s="46">
        <v>6.1</v>
      </c>
      <c r="T1964" s="45">
        <v>-5.8162344961371177</v>
      </c>
      <c r="U1964" s="46">
        <v>-3.8520000000000006E-2</v>
      </c>
      <c r="V1964" s="46">
        <v>-4.7880000000000006E-2</v>
      </c>
      <c r="W1964" s="46">
        <v>6.1451483301869947E-2</v>
      </c>
      <c r="X1964" s="47">
        <v>6.1</v>
      </c>
      <c r="Y1964" s="48" t="s">
        <v>26</v>
      </c>
    </row>
    <row r="1965" spans="1:25" x14ac:dyDescent="0.25">
      <c r="A1965" s="73" t="s">
        <v>3</v>
      </c>
      <c r="B1965" s="42" t="s">
        <v>2009</v>
      </c>
      <c r="C1965" s="74" t="s">
        <v>23</v>
      </c>
      <c r="D1965" s="42">
        <v>110</v>
      </c>
      <c r="E1965" s="75" t="s">
        <v>2103</v>
      </c>
      <c r="F1965" s="42">
        <v>6</v>
      </c>
      <c r="G1965" s="75" t="s">
        <v>26</v>
      </c>
      <c r="H1965" s="42">
        <v>1</v>
      </c>
      <c r="I1965" s="75" t="s">
        <v>1770</v>
      </c>
      <c r="J1965" s="45">
        <v>-0.44568986502085944</v>
      </c>
      <c r="K1965" s="46">
        <v>-1.7999999999999998E-4</v>
      </c>
      <c r="L1965" s="46">
        <v>-4.8600000000000006E-3</v>
      </c>
      <c r="M1965" s="46">
        <v>4.8633321909982673E-3</v>
      </c>
      <c r="N1965" s="47">
        <v>6.3</v>
      </c>
      <c r="O1965" s="46">
        <v>-0.46030264748055977</v>
      </c>
      <c r="P1965" s="46">
        <v>-1.7999999999999998E-4</v>
      </c>
      <c r="Q1965" s="46">
        <v>-4.8600000000000006E-3</v>
      </c>
      <c r="R1965" s="46">
        <v>4.8633321909982673E-3</v>
      </c>
      <c r="S1965" s="46">
        <v>6.1</v>
      </c>
      <c r="T1965" s="45">
        <v>-0.46030264748055977</v>
      </c>
      <c r="U1965" s="46">
        <v>-1.7999999999999998E-4</v>
      </c>
      <c r="V1965" s="46">
        <v>-4.8600000000000006E-3</v>
      </c>
      <c r="W1965" s="46">
        <v>4.8633321909982673E-3</v>
      </c>
      <c r="X1965" s="47">
        <v>6.1</v>
      </c>
      <c r="Y1965" s="48" t="s">
        <v>26</v>
      </c>
    </row>
    <row r="1966" spans="1:25" x14ac:dyDescent="0.25">
      <c r="A1966" s="73" t="s">
        <v>3</v>
      </c>
      <c r="B1966" s="42" t="s">
        <v>2009</v>
      </c>
      <c r="C1966" s="74" t="s">
        <v>23</v>
      </c>
      <c r="D1966" s="42">
        <v>110</v>
      </c>
      <c r="E1966" s="75" t="s">
        <v>2104</v>
      </c>
      <c r="F1966" s="42">
        <v>6</v>
      </c>
      <c r="G1966" s="75" t="s">
        <v>26</v>
      </c>
      <c r="H1966" s="42">
        <v>1</v>
      </c>
      <c r="I1966" s="75" t="s">
        <v>1770</v>
      </c>
      <c r="J1966" s="45">
        <v>-3.8843484994663036</v>
      </c>
      <c r="K1966" s="46">
        <v>-3.5099999999999999E-2</v>
      </c>
      <c r="L1966" s="46">
        <v>-2.376E-2</v>
      </c>
      <c r="M1966" s="46">
        <v>4.2385700418891274E-2</v>
      </c>
      <c r="N1966" s="47">
        <v>6.3</v>
      </c>
      <c r="O1966" s="46">
        <v>-5.761004682602648</v>
      </c>
      <c r="P1966" s="46">
        <v>-5.7239999999999999E-2</v>
      </c>
      <c r="Q1966" s="46">
        <v>-2.07E-2</v>
      </c>
      <c r="R1966" s="46">
        <v>6.0867952158750994E-2</v>
      </c>
      <c r="S1966" s="46">
        <v>6.1</v>
      </c>
      <c r="T1966" s="45">
        <v>-5.2891607760204131</v>
      </c>
      <c r="U1966" s="46">
        <v>-5.058E-2</v>
      </c>
      <c r="V1966" s="46">
        <v>-2.376E-2</v>
      </c>
      <c r="W1966" s="46">
        <v>5.5882680680153493E-2</v>
      </c>
      <c r="X1966" s="47">
        <v>6.1</v>
      </c>
      <c r="Y1966" s="48" t="s">
        <v>26</v>
      </c>
    </row>
    <row r="1967" spans="1:25" x14ac:dyDescent="0.25">
      <c r="A1967" s="73" t="s">
        <v>3</v>
      </c>
      <c r="B1967" s="42" t="s">
        <v>2009</v>
      </c>
      <c r="C1967" s="74" t="s">
        <v>23</v>
      </c>
      <c r="D1967" s="42">
        <v>110</v>
      </c>
      <c r="E1967" s="75" t="s">
        <v>2105</v>
      </c>
      <c r="F1967" s="42">
        <v>6</v>
      </c>
      <c r="G1967" s="75" t="s">
        <v>26</v>
      </c>
      <c r="H1967" s="42">
        <v>1</v>
      </c>
      <c r="I1967" s="75" t="s">
        <v>1770</v>
      </c>
      <c r="J1967" s="45">
        <v>-0.32659863237109044</v>
      </c>
      <c r="K1967" s="46">
        <v>-2.5200000000000001E-3</v>
      </c>
      <c r="L1967" s="46">
        <v>-2.5200000000000001E-3</v>
      </c>
      <c r="M1967" s="46">
        <v>3.5638181771801996E-3</v>
      </c>
      <c r="N1967" s="47">
        <v>6.3</v>
      </c>
      <c r="O1967" s="46">
        <v>-0.31413874274107501</v>
      </c>
      <c r="P1967" s="46">
        <v>-2.5200000000000001E-3</v>
      </c>
      <c r="Q1967" s="46">
        <v>-2.16E-3</v>
      </c>
      <c r="R1967" s="46">
        <v>3.3190360046254394E-3</v>
      </c>
      <c r="S1967" s="46">
        <v>6.1</v>
      </c>
      <c r="T1967" s="45">
        <v>-0.38549346771669685</v>
      </c>
      <c r="U1967" s="46">
        <v>-2.8799999999999997E-3</v>
      </c>
      <c r="V1967" s="46">
        <v>-2.8799999999999997E-3</v>
      </c>
      <c r="W1967" s="46">
        <v>4.0729350596345132E-3</v>
      </c>
      <c r="X1967" s="47">
        <v>6.1</v>
      </c>
      <c r="Y1967" s="48" t="s">
        <v>26</v>
      </c>
    </row>
    <row r="1968" spans="1:25" x14ac:dyDescent="0.25">
      <c r="A1968" s="73" t="s">
        <v>3</v>
      </c>
      <c r="B1968" s="42" t="s">
        <v>2009</v>
      </c>
      <c r="C1968" s="74" t="s">
        <v>23</v>
      </c>
      <c r="D1968" s="42">
        <v>110</v>
      </c>
      <c r="E1968" s="75" t="s">
        <v>2106</v>
      </c>
      <c r="F1968" s="42">
        <v>6</v>
      </c>
      <c r="G1968" s="75" t="s">
        <v>26</v>
      </c>
      <c r="H1968" s="42">
        <v>1</v>
      </c>
      <c r="I1968" s="75" t="s">
        <v>1770</v>
      </c>
      <c r="J1968" s="45">
        <v>-0.34797763631324014</v>
      </c>
      <c r="K1968" s="46">
        <v>-3.5999999999999997E-4</v>
      </c>
      <c r="L1968" s="46">
        <v>-3.7799999999999999E-3</v>
      </c>
      <c r="M1968" s="46">
        <v>3.7971041597512174E-3</v>
      </c>
      <c r="N1968" s="47">
        <v>6.3</v>
      </c>
      <c r="O1968" s="46">
        <v>-0.28410045752034818</v>
      </c>
      <c r="P1968" s="46">
        <v>-1E-4</v>
      </c>
      <c r="Q1968" s="46">
        <v>-3.0000000000000001E-3</v>
      </c>
      <c r="R1968" s="46">
        <v>3.0016662039607268E-3</v>
      </c>
      <c r="S1968" s="46">
        <v>6.1</v>
      </c>
      <c r="T1968" s="45">
        <v>-0.35938673914318237</v>
      </c>
      <c r="U1968" s="46">
        <v>-3.5999999999999997E-4</v>
      </c>
      <c r="V1968" s="46">
        <v>-3.7799999999999999E-3</v>
      </c>
      <c r="W1968" s="46">
        <v>3.7971041597512174E-3</v>
      </c>
      <c r="X1968" s="47">
        <v>6.1</v>
      </c>
      <c r="Y1968" s="48" t="s">
        <v>26</v>
      </c>
    </row>
    <row r="1969" spans="1:25" x14ac:dyDescent="0.25">
      <c r="A1969" s="73" t="s">
        <v>3</v>
      </c>
      <c r="B1969" s="42" t="s">
        <v>2009</v>
      </c>
      <c r="C1969" s="74" t="s">
        <v>23</v>
      </c>
      <c r="D1969" s="42">
        <v>110</v>
      </c>
      <c r="E1969" s="75" t="s">
        <v>2107</v>
      </c>
      <c r="F1969" s="42">
        <v>6</v>
      </c>
      <c r="G1969" s="75" t="s">
        <v>26</v>
      </c>
      <c r="H1969" s="42">
        <v>1</v>
      </c>
      <c r="I1969" s="75" t="s">
        <v>1770</v>
      </c>
      <c r="J1969" s="45">
        <v>0</v>
      </c>
      <c r="K1969" s="46">
        <v>0</v>
      </c>
      <c r="L1969" s="46">
        <v>0</v>
      </c>
      <c r="M1969" s="46">
        <v>0</v>
      </c>
      <c r="N1969" s="47">
        <v>6.3</v>
      </c>
      <c r="O1969" s="46">
        <v>0</v>
      </c>
      <c r="P1969" s="46">
        <v>0</v>
      </c>
      <c r="Q1969" s="46">
        <v>0</v>
      </c>
      <c r="R1969" s="46">
        <v>0</v>
      </c>
      <c r="S1969" s="46">
        <v>6.1</v>
      </c>
      <c r="T1969" s="45">
        <v>0</v>
      </c>
      <c r="U1969" s="46">
        <v>0</v>
      </c>
      <c r="V1969" s="46">
        <v>0</v>
      </c>
      <c r="W1969" s="46">
        <v>0</v>
      </c>
      <c r="X1969" s="47">
        <v>6.1</v>
      </c>
      <c r="Y1969" s="48" t="s">
        <v>26</v>
      </c>
    </row>
    <row r="1970" spans="1:25" x14ac:dyDescent="0.25">
      <c r="A1970" s="73" t="s">
        <v>3</v>
      </c>
      <c r="B1970" s="42" t="s">
        <v>2009</v>
      </c>
      <c r="C1970" s="74" t="s">
        <v>23</v>
      </c>
      <c r="D1970" s="42">
        <v>110</v>
      </c>
      <c r="E1970" s="75" t="s">
        <v>2108</v>
      </c>
      <c r="F1970" s="42">
        <v>6</v>
      </c>
      <c r="G1970" s="75" t="s">
        <v>26</v>
      </c>
      <c r="H1970" s="42">
        <v>1</v>
      </c>
      <c r="I1970" s="75" t="s">
        <v>1770</v>
      </c>
      <c r="J1970" s="45">
        <v>0</v>
      </c>
      <c r="K1970" s="46">
        <v>0</v>
      </c>
      <c r="L1970" s="46">
        <v>0</v>
      </c>
      <c r="M1970" s="46">
        <v>0</v>
      </c>
      <c r="N1970" s="47">
        <v>6.3</v>
      </c>
      <c r="O1970" s="46">
        <v>0</v>
      </c>
      <c r="P1970" s="46">
        <v>0</v>
      </c>
      <c r="Q1970" s="46">
        <v>0</v>
      </c>
      <c r="R1970" s="46">
        <v>0</v>
      </c>
      <c r="S1970" s="46">
        <v>6.1</v>
      </c>
      <c r="T1970" s="45">
        <v>0</v>
      </c>
      <c r="U1970" s="46">
        <v>0</v>
      </c>
      <c r="V1970" s="46">
        <v>0</v>
      </c>
      <c r="W1970" s="46">
        <v>0</v>
      </c>
      <c r="X1970" s="47">
        <v>6.1</v>
      </c>
      <c r="Y1970" s="48" t="s">
        <v>26</v>
      </c>
    </row>
    <row r="1971" spans="1:25" x14ac:dyDescent="0.25">
      <c r="A1971" s="73" t="s">
        <v>3</v>
      </c>
      <c r="B1971" s="42" t="s">
        <v>2009</v>
      </c>
      <c r="C1971" s="74" t="s">
        <v>23</v>
      </c>
      <c r="D1971" s="42">
        <v>110</v>
      </c>
      <c r="E1971" s="75" t="s">
        <v>2109</v>
      </c>
      <c r="F1971" s="42">
        <v>6</v>
      </c>
      <c r="G1971" s="75" t="s">
        <v>26</v>
      </c>
      <c r="H1971" s="42">
        <v>1</v>
      </c>
      <c r="I1971" s="75" t="s">
        <v>1770</v>
      </c>
      <c r="J1971" s="45">
        <v>-0.89137973004171889</v>
      </c>
      <c r="K1971" s="46">
        <v>-3.5999999999999997E-4</v>
      </c>
      <c r="L1971" s="46">
        <v>-9.7200000000000012E-3</v>
      </c>
      <c r="M1971" s="46">
        <v>9.7266643819965345E-3</v>
      </c>
      <c r="N1971" s="47">
        <v>6.3</v>
      </c>
      <c r="O1971" s="46">
        <v>-0.85250945626310159</v>
      </c>
      <c r="P1971" s="46">
        <v>-3.5999999999999997E-4</v>
      </c>
      <c r="Q1971" s="46">
        <v>-8.9999999999999993E-3</v>
      </c>
      <c r="R1971" s="46">
        <v>9.0071971223016981E-3</v>
      </c>
      <c r="S1971" s="46">
        <v>6.1</v>
      </c>
      <c r="T1971" s="45">
        <v>-0.92060529496111954</v>
      </c>
      <c r="U1971" s="46">
        <v>-3.5999999999999997E-4</v>
      </c>
      <c r="V1971" s="46">
        <v>-9.7200000000000012E-3</v>
      </c>
      <c r="W1971" s="46">
        <v>9.7266643819965345E-3</v>
      </c>
      <c r="X1971" s="47">
        <v>6.1</v>
      </c>
      <c r="Y1971" s="48" t="s">
        <v>26</v>
      </c>
    </row>
    <row r="1972" spans="1:25" x14ac:dyDescent="0.25">
      <c r="A1972" s="73" t="s">
        <v>3</v>
      </c>
      <c r="B1972" s="42" t="s">
        <v>2009</v>
      </c>
      <c r="C1972" s="74" t="s">
        <v>23</v>
      </c>
      <c r="D1972" s="42">
        <v>110</v>
      </c>
      <c r="E1972" s="75" t="s">
        <v>2110</v>
      </c>
      <c r="F1972" s="42">
        <v>6</v>
      </c>
      <c r="G1972" s="75" t="s">
        <v>26</v>
      </c>
      <c r="H1972" s="42">
        <v>1</v>
      </c>
      <c r="I1972" s="75" t="s">
        <v>1770</v>
      </c>
      <c r="J1972" s="45">
        <v>-1.2784154969796051</v>
      </c>
      <c r="K1972" s="46">
        <v>-2.0400000000000001E-3</v>
      </c>
      <c r="L1972" s="46">
        <v>-1.3800000000000002E-2</v>
      </c>
      <c r="M1972" s="46">
        <v>1.3949967741898189E-2</v>
      </c>
      <c r="N1972" s="47">
        <v>6.3</v>
      </c>
      <c r="O1972" s="46">
        <v>-0.49206550386241582</v>
      </c>
      <c r="P1972" s="46">
        <v>-1.6799999999999999E-3</v>
      </c>
      <c r="Q1972" s="46">
        <v>-4.9199999999999999E-3</v>
      </c>
      <c r="R1972" s="46">
        <v>5.1989229653842724E-3</v>
      </c>
      <c r="S1972" s="46">
        <v>6.1</v>
      </c>
      <c r="T1972" s="45">
        <v>-1.0587067506516152</v>
      </c>
      <c r="U1972" s="46">
        <v>-1.8E-3</v>
      </c>
      <c r="V1972" s="46">
        <v>-1.1039999999999999E-2</v>
      </c>
      <c r="W1972" s="46">
        <v>1.1185776682912991E-2</v>
      </c>
      <c r="X1972" s="47">
        <v>6.1</v>
      </c>
      <c r="Y1972" s="48" t="s">
        <v>26</v>
      </c>
    </row>
    <row r="1973" spans="1:25" x14ac:dyDescent="0.25">
      <c r="A1973" s="73" t="s">
        <v>3</v>
      </c>
      <c r="B1973" s="42" t="s">
        <v>2009</v>
      </c>
      <c r="C1973" s="74" t="s">
        <v>23</v>
      </c>
      <c r="D1973" s="42">
        <v>110</v>
      </c>
      <c r="E1973" s="75" t="s">
        <v>2027</v>
      </c>
      <c r="F1973" s="42">
        <v>6</v>
      </c>
      <c r="G1973" s="75" t="s">
        <v>55</v>
      </c>
      <c r="H1973" s="42" t="s">
        <v>26</v>
      </c>
      <c r="I1973" s="75" t="s">
        <v>26</v>
      </c>
      <c r="J1973" s="45">
        <v>-0.77924707347010058</v>
      </c>
      <c r="K1973" s="46">
        <v>-1.32E-3</v>
      </c>
      <c r="L1973" s="46">
        <v>-8.4000000000000012E-3</v>
      </c>
      <c r="M1973" s="46">
        <v>8.5030817942673004E-3</v>
      </c>
      <c r="N1973" s="47">
        <v>6.3</v>
      </c>
      <c r="O1973" s="46">
        <v>-0.50704258156651283</v>
      </c>
      <c r="P1973" s="46">
        <v>-1.4399999999999999E-3</v>
      </c>
      <c r="Q1973" s="46">
        <v>-5.1600000000000005E-3</v>
      </c>
      <c r="R1973" s="46">
        <v>5.357163428531932E-3</v>
      </c>
      <c r="S1973" s="46">
        <v>6.1</v>
      </c>
      <c r="T1973" s="45">
        <v>-0.74112866707178704</v>
      </c>
      <c r="U1973" s="46">
        <v>-2.0400000000000001E-3</v>
      </c>
      <c r="V1973" s="46">
        <v>-7.5599999999999999E-3</v>
      </c>
      <c r="W1973" s="46">
        <v>7.8304022885162163E-3</v>
      </c>
      <c r="X1973" s="47">
        <v>6.1</v>
      </c>
      <c r="Y1973" s="48" t="s">
        <v>26</v>
      </c>
    </row>
    <row r="1974" spans="1:25" x14ac:dyDescent="0.25">
      <c r="A1974" s="132" t="s">
        <v>3</v>
      </c>
      <c r="B1974" s="133" t="s">
        <v>2009</v>
      </c>
      <c r="C1974" s="134" t="s">
        <v>23</v>
      </c>
      <c r="D1974" s="133">
        <v>110</v>
      </c>
      <c r="E1974" s="134" t="s">
        <v>1772</v>
      </c>
      <c r="F1974" s="133">
        <v>6</v>
      </c>
      <c r="G1974" s="134" t="s">
        <v>33</v>
      </c>
      <c r="H1974" s="133">
        <v>2</v>
      </c>
      <c r="I1974" s="134" t="s">
        <v>26</v>
      </c>
      <c r="J1974" s="135">
        <v>23.245570222767942</v>
      </c>
      <c r="K1974" s="136">
        <v>0.14799999999999999</v>
      </c>
      <c r="L1974" s="136">
        <v>0.19600000000000001</v>
      </c>
      <c r="M1974" s="136">
        <v>0.24560130292814003</v>
      </c>
      <c r="N1974" s="137">
        <v>6.1</v>
      </c>
      <c r="O1974" s="136">
        <v>20.992503070981915</v>
      </c>
      <c r="P1974" s="136">
        <v>0.14499999999999999</v>
      </c>
      <c r="Q1974" s="136">
        <v>0.16300000000000001</v>
      </c>
      <c r="R1974" s="136">
        <v>0.21816049138191818</v>
      </c>
      <c r="S1974" s="136">
        <v>6</v>
      </c>
      <c r="T1974" s="135">
        <v>29.578089660729312</v>
      </c>
      <c r="U1974" s="136">
        <v>0.245</v>
      </c>
      <c r="V1974" s="136">
        <v>0.19400000000000001</v>
      </c>
      <c r="W1974" s="136">
        <v>0.31250759990758625</v>
      </c>
      <c r="X1974" s="137">
        <v>6.1</v>
      </c>
      <c r="Y1974" s="138" t="s">
        <v>26</v>
      </c>
    </row>
    <row r="1975" spans="1:25" x14ac:dyDescent="0.25">
      <c r="A1975" s="73" t="s">
        <v>3</v>
      </c>
      <c r="B1975" s="42" t="s">
        <v>2009</v>
      </c>
      <c r="C1975" s="74" t="s">
        <v>23</v>
      </c>
      <c r="D1975" s="42">
        <v>110</v>
      </c>
      <c r="E1975" s="75" t="s">
        <v>2111</v>
      </c>
      <c r="F1975" s="42">
        <v>6</v>
      </c>
      <c r="G1975" s="75" t="s">
        <v>26</v>
      </c>
      <c r="H1975" s="42">
        <v>2</v>
      </c>
      <c r="I1975" s="75" t="s">
        <v>1770</v>
      </c>
      <c r="J1975" s="45">
        <v>-0.81846468443467735</v>
      </c>
      <c r="K1975" s="46">
        <v>-3.5999999999999997E-4</v>
      </c>
      <c r="L1975" s="46">
        <v>-8.6400000000000001E-3</v>
      </c>
      <c r="M1975" s="46">
        <v>8.6474967476143066E-3</v>
      </c>
      <c r="N1975" s="47">
        <v>6.1</v>
      </c>
      <c r="O1975" s="46">
        <v>-0.76288924491042553</v>
      </c>
      <c r="P1975" s="46">
        <v>-3.5999999999999997E-4</v>
      </c>
      <c r="Q1975" s="46">
        <v>-7.92E-3</v>
      </c>
      <c r="R1975" s="46">
        <v>7.9281775963962863E-3</v>
      </c>
      <c r="S1975" s="46">
        <v>6</v>
      </c>
      <c r="T1975" s="45">
        <v>-0.75038286384632025</v>
      </c>
      <c r="U1975" s="46">
        <v>-3.5999999999999997E-4</v>
      </c>
      <c r="V1975" s="46">
        <v>-7.92E-3</v>
      </c>
      <c r="W1975" s="46">
        <v>7.9281775963962863E-3</v>
      </c>
      <c r="X1975" s="47">
        <v>6.1</v>
      </c>
      <c r="Y1975" s="48" t="s">
        <v>26</v>
      </c>
    </row>
    <row r="1976" spans="1:25" x14ac:dyDescent="0.25">
      <c r="A1976" s="73" t="s">
        <v>3</v>
      </c>
      <c r="B1976" s="42" t="s">
        <v>2009</v>
      </c>
      <c r="C1976" s="74" t="s">
        <v>23</v>
      </c>
      <c r="D1976" s="42">
        <v>110</v>
      </c>
      <c r="E1976" s="75" t="s">
        <v>2112</v>
      </c>
      <c r="F1976" s="42">
        <v>6</v>
      </c>
      <c r="G1976" s="75" t="s">
        <v>26</v>
      </c>
      <c r="H1976" s="42">
        <v>2</v>
      </c>
      <c r="I1976" s="75" t="s">
        <v>1770</v>
      </c>
      <c r="J1976" s="45">
        <v>-5.5901225901071951</v>
      </c>
      <c r="K1976" s="46">
        <v>-3.2219999999999999E-2</v>
      </c>
      <c r="L1976" s="46">
        <v>-4.9500000000000002E-2</v>
      </c>
      <c r="M1976" s="46">
        <v>5.9062495714285561E-2</v>
      </c>
      <c r="N1976" s="47">
        <v>6.1</v>
      </c>
      <c r="O1976" s="46">
        <v>-5.0405356858175301</v>
      </c>
      <c r="P1976" s="46">
        <v>-3.1859999999999999E-2</v>
      </c>
      <c r="Q1976" s="46">
        <v>-4.1579999999999999E-2</v>
      </c>
      <c r="R1976" s="46">
        <v>5.2382783431199988E-2</v>
      </c>
      <c r="S1976" s="46">
        <v>6</v>
      </c>
      <c r="T1976" s="45">
        <v>-13.266015810727033</v>
      </c>
      <c r="U1976" s="46">
        <v>-0.13140000000000002</v>
      </c>
      <c r="V1976" s="46">
        <v>-4.8780000000000004E-2</v>
      </c>
      <c r="W1976" s="46">
        <v>0.14016222172896664</v>
      </c>
      <c r="X1976" s="47">
        <v>6.1</v>
      </c>
      <c r="Y1976" s="48" t="s">
        <v>26</v>
      </c>
    </row>
    <row r="1977" spans="1:25" x14ac:dyDescent="0.25">
      <c r="A1977" s="73" t="s">
        <v>3</v>
      </c>
      <c r="B1977" s="42" t="s">
        <v>2009</v>
      </c>
      <c r="C1977" s="74" t="s">
        <v>23</v>
      </c>
      <c r="D1977" s="42">
        <v>110</v>
      </c>
      <c r="E1977" s="75" t="s">
        <v>2113</v>
      </c>
      <c r="F1977" s="42">
        <v>6</v>
      </c>
      <c r="G1977" s="75" t="s">
        <v>26</v>
      </c>
      <c r="H1977" s="42">
        <v>2</v>
      </c>
      <c r="I1977" s="75" t="s">
        <v>1770</v>
      </c>
      <c r="J1977" s="45">
        <v>-2.5105678281361232</v>
      </c>
      <c r="K1977" s="46">
        <v>-8.2799999999999992E-3</v>
      </c>
      <c r="L1977" s="46">
        <v>-2.52E-2</v>
      </c>
      <c r="M1977" s="46">
        <v>2.6525429308495649E-2</v>
      </c>
      <c r="N1977" s="47">
        <v>6.1</v>
      </c>
      <c r="O1977" s="46">
        <v>-2.1743964679883017</v>
      </c>
      <c r="P1977" s="46">
        <v>-8.6400000000000001E-3</v>
      </c>
      <c r="Q1977" s="46">
        <v>-2.0879999999999999E-2</v>
      </c>
      <c r="R1977" s="46">
        <v>2.259699095012431E-2</v>
      </c>
      <c r="S1977" s="46">
        <v>6</v>
      </c>
      <c r="T1977" s="45">
        <v>-2.3599179174844576</v>
      </c>
      <c r="U1977" s="46">
        <v>-7.5599999999999999E-3</v>
      </c>
      <c r="V1977" s="46">
        <v>-2.376E-2</v>
      </c>
      <c r="W1977" s="46">
        <v>2.4933736182128824E-2</v>
      </c>
      <c r="X1977" s="47">
        <v>6.1</v>
      </c>
      <c r="Y1977" s="48" t="s">
        <v>26</v>
      </c>
    </row>
    <row r="1978" spans="1:25" x14ac:dyDescent="0.25">
      <c r="A1978" s="73" t="s">
        <v>3</v>
      </c>
      <c r="B1978" s="42" t="s">
        <v>2009</v>
      </c>
      <c r="C1978" s="74" t="s">
        <v>23</v>
      </c>
      <c r="D1978" s="42">
        <v>110</v>
      </c>
      <c r="E1978" s="75" t="s">
        <v>2114</v>
      </c>
      <c r="F1978" s="42">
        <v>6</v>
      </c>
      <c r="G1978" s="75" t="s">
        <v>26</v>
      </c>
      <c r="H1978" s="42">
        <v>2</v>
      </c>
      <c r="I1978" s="75" t="s">
        <v>1770</v>
      </c>
      <c r="J1978" s="45">
        <v>0</v>
      </c>
      <c r="K1978" s="46">
        <v>0</v>
      </c>
      <c r="L1978" s="46">
        <v>0</v>
      </c>
      <c r="M1978" s="46">
        <v>0</v>
      </c>
      <c r="N1978" s="47">
        <v>6.1</v>
      </c>
      <c r="O1978" s="46">
        <v>0</v>
      </c>
      <c r="P1978" s="46">
        <v>0</v>
      </c>
      <c r="Q1978" s="46">
        <v>0</v>
      </c>
      <c r="R1978" s="46">
        <v>0</v>
      </c>
      <c r="S1978" s="46">
        <v>6</v>
      </c>
      <c r="T1978" s="45">
        <v>0</v>
      </c>
      <c r="U1978" s="46">
        <v>0</v>
      </c>
      <c r="V1978" s="46">
        <v>0</v>
      </c>
      <c r="W1978" s="46">
        <v>0</v>
      </c>
      <c r="X1978" s="47">
        <v>6.1</v>
      </c>
      <c r="Y1978" s="48" t="s">
        <v>26</v>
      </c>
    </row>
    <row r="1979" spans="1:25" x14ac:dyDescent="0.25">
      <c r="A1979" s="73" t="s">
        <v>3</v>
      </c>
      <c r="B1979" s="42" t="s">
        <v>2009</v>
      </c>
      <c r="C1979" s="74" t="s">
        <v>23</v>
      </c>
      <c r="D1979" s="42">
        <v>110</v>
      </c>
      <c r="E1979" s="75" t="s">
        <v>2115</v>
      </c>
      <c r="F1979" s="42">
        <v>6</v>
      </c>
      <c r="G1979" s="75" t="s">
        <v>26</v>
      </c>
      <c r="H1979" s="42">
        <v>2</v>
      </c>
      <c r="I1979" s="75" t="s">
        <v>1770</v>
      </c>
      <c r="J1979" s="45">
        <v>-5.8232415744866151</v>
      </c>
      <c r="K1979" s="46">
        <v>-3.7260000000000001E-2</v>
      </c>
      <c r="L1979" s="46">
        <v>-4.8960000000000004E-2</v>
      </c>
      <c r="M1979" s="46">
        <v>6.152551665772503E-2</v>
      </c>
      <c r="N1979" s="47">
        <v>6.1</v>
      </c>
      <c r="O1979" s="46">
        <v>-5.1915893520192835</v>
      </c>
      <c r="P1979" s="46">
        <v>-3.4380000000000001E-2</v>
      </c>
      <c r="Q1979" s="46">
        <v>-4.1579999999999999E-2</v>
      </c>
      <c r="R1979" s="46">
        <v>5.3952579178385897E-2</v>
      </c>
      <c r="S1979" s="46">
        <v>6</v>
      </c>
      <c r="T1979" s="45">
        <v>-7.3127162072930423</v>
      </c>
      <c r="U1979" s="46">
        <v>-4.7159999999999994E-2</v>
      </c>
      <c r="V1979" s="46">
        <v>-6.1200000000000004E-2</v>
      </c>
      <c r="W1979" s="46">
        <v>7.7262575675419984E-2</v>
      </c>
      <c r="X1979" s="47">
        <v>6.1</v>
      </c>
      <c r="Y1979" s="48" t="s">
        <v>26</v>
      </c>
    </row>
    <row r="1980" spans="1:25" x14ac:dyDescent="0.25">
      <c r="A1980" s="73" t="s">
        <v>3</v>
      </c>
      <c r="B1980" s="42" t="s">
        <v>2009</v>
      </c>
      <c r="C1980" s="74" t="s">
        <v>23</v>
      </c>
      <c r="D1980" s="42">
        <v>110</v>
      </c>
      <c r="E1980" s="75" t="s">
        <v>2116</v>
      </c>
      <c r="F1980" s="42">
        <v>6</v>
      </c>
      <c r="G1980" s="75" t="s">
        <v>26</v>
      </c>
      <c r="H1980" s="42">
        <v>2</v>
      </c>
      <c r="I1980" s="75" t="s">
        <v>1770</v>
      </c>
      <c r="J1980" s="45">
        <v>-2.0849443023462402</v>
      </c>
      <c r="K1980" s="46">
        <v>-7.0199999999999993E-3</v>
      </c>
      <c r="L1980" s="46">
        <v>-2.0879999999999999E-2</v>
      </c>
      <c r="M1980" s="46">
        <v>2.2028499721951107E-2</v>
      </c>
      <c r="N1980" s="47">
        <v>6.1</v>
      </c>
      <c r="O1980" s="46">
        <v>-1.7014699527173553</v>
      </c>
      <c r="P1980" s="46">
        <v>-6.6600000000000001E-3</v>
      </c>
      <c r="Q1980" s="46">
        <v>-1.6379999999999999E-2</v>
      </c>
      <c r="R1980" s="46">
        <v>1.7682194433949649E-2</v>
      </c>
      <c r="S1980" s="46">
        <v>6</v>
      </c>
      <c r="T1980" s="45">
        <v>-1.940224707643827</v>
      </c>
      <c r="U1980" s="46">
        <v>-7.0199999999999993E-3</v>
      </c>
      <c r="V1980" s="46">
        <v>-1.9260000000000003E-2</v>
      </c>
      <c r="W1980" s="46">
        <v>2.0499463407611433E-2</v>
      </c>
      <c r="X1980" s="47">
        <v>6.1</v>
      </c>
      <c r="Y1980" s="48" t="s">
        <v>26</v>
      </c>
    </row>
    <row r="1981" spans="1:25" x14ac:dyDescent="0.25">
      <c r="A1981" s="73" t="s">
        <v>3</v>
      </c>
      <c r="B1981" s="42" t="s">
        <v>2009</v>
      </c>
      <c r="C1981" s="74" t="s">
        <v>23</v>
      </c>
      <c r="D1981" s="42">
        <v>110</v>
      </c>
      <c r="E1981" s="75" t="s">
        <v>2117</v>
      </c>
      <c r="F1981" s="42">
        <v>6</v>
      </c>
      <c r="G1981" s="75" t="s">
        <v>26</v>
      </c>
      <c r="H1981" s="42">
        <v>2</v>
      </c>
      <c r="I1981" s="75" t="s">
        <v>1770</v>
      </c>
      <c r="J1981" s="45">
        <v>-2.8316083614068428</v>
      </c>
      <c r="K1981" s="46">
        <v>-2.376E-2</v>
      </c>
      <c r="L1981" s="46">
        <v>-1.8179999999999998E-2</v>
      </c>
      <c r="M1981" s="46">
        <v>2.9917386249470389E-2</v>
      </c>
      <c r="N1981" s="47">
        <v>6.1</v>
      </c>
      <c r="O1981" s="46">
        <v>-3.2783379935571011</v>
      </c>
      <c r="P1981" s="46">
        <v>-2.232E-2</v>
      </c>
      <c r="Q1981" s="46">
        <v>-2.5739999999999999E-2</v>
      </c>
      <c r="R1981" s="46">
        <v>3.4069487815345863E-2</v>
      </c>
      <c r="S1981" s="46">
        <v>6</v>
      </c>
      <c r="T1981" s="45">
        <v>-2.1325669926084183</v>
      </c>
      <c r="U1981" s="46">
        <v>-1.6199999999999999E-2</v>
      </c>
      <c r="V1981" s="46">
        <v>-1.566E-2</v>
      </c>
      <c r="W1981" s="46">
        <v>2.2531657728627068E-2</v>
      </c>
      <c r="X1981" s="47">
        <v>6.1</v>
      </c>
      <c r="Y1981" s="48" t="s">
        <v>26</v>
      </c>
    </row>
    <row r="1982" spans="1:25" x14ac:dyDescent="0.25">
      <c r="A1982" s="73" t="s">
        <v>3</v>
      </c>
      <c r="B1982" s="42" t="s">
        <v>2009</v>
      </c>
      <c r="C1982" s="74" t="s">
        <v>23</v>
      </c>
      <c r="D1982" s="42">
        <v>110</v>
      </c>
      <c r="E1982" s="75" t="s">
        <v>2118</v>
      </c>
      <c r="F1982" s="42">
        <v>6</v>
      </c>
      <c r="G1982" s="75" t="s">
        <v>26</v>
      </c>
      <c r="H1982" s="42">
        <v>2</v>
      </c>
      <c r="I1982" s="75" t="s">
        <v>1770</v>
      </c>
      <c r="J1982" s="45">
        <v>0</v>
      </c>
      <c r="K1982" s="46">
        <v>0</v>
      </c>
      <c r="L1982" s="46">
        <v>0</v>
      </c>
      <c r="M1982" s="46">
        <v>0</v>
      </c>
      <c r="N1982" s="47">
        <v>6.1</v>
      </c>
      <c r="O1982" s="46">
        <v>0</v>
      </c>
      <c r="P1982" s="46">
        <v>0</v>
      </c>
      <c r="Q1982" s="46">
        <v>0</v>
      </c>
      <c r="R1982" s="46">
        <v>0</v>
      </c>
      <c r="S1982" s="46">
        <v>6</v>
      </c>
      <c r="T1982" s="45">
        <v>0</v>
      </c>
      <c r="U1982" s="46">
        <v>0</v>
      </c>
      <c r="V1982" s="46">
        <v>0</v>
      </c>
      <c r="W1982" s="46">
        <v>0</v>
      </c>
      <c r="X1982" s="47">
        <v>6.1</v>
      </c>
      <c r="Y1982" s="48" t="s">
        <v>26</v>
      </c>
    </row>
    <row r="1983" spans="1:25" x14ac:dyDescent="0.25">
      <c r="A1983" s="73" t="s">
        <v>3</v>
      </c>
      <c r="B1983" s="42" t="s">
        <v>2009</v>
      </c>
      <c r="C1983" s="74" t="s">
        <v>23</v>
      </c>
      <c r="D1983" s="42">
        <v>110</v>
      </c>
      <c r="E1983" s="75" t="s">
        <v>2119</v>
      </c>
      <c r="F1983" s="42">
        <v>6</v>
      </c>
      <c r="G1983" s="75" t="s">
        <v>26</v>
      </c>
      <c r="H1983" s="42">
        <v>2</v>
      </c>
      <c r="I1983" s="75" t="s">
        <v>1770</v>
      </c>
      <c r="J1983" s="45">
        <v>-3.7079053675166085</v>
      </c>
      <c r="K1983" s="46">
        <v>-1.7520000000000001E-2</v>
      </c>
      <c r="L1983" s="46">
        <v>-3.5040000000000002E-2</v>
      </c>
      <c r="M1983" s="46">
        <v>3.9175910965796319E-2</v>
      </c>
      <c r="N1983" s="47">
        <v>6.1</v>
      </c>
      <c r="O1983" s="46">
        <v>-2.8959742171964624</v>
      </c>
      <c r="P1983" s="46">
        <v>-1.6079999999999997E-2</v>
      </c>
      <c r="Q1983" s="46">
        <v>-2.5440000000000001E-2</v>
      </c>
      <c r="R1983" s="46">
        <v>3.0095846889562683E-2</v>
      </c>
      <c r="S1983" s="46">
        <v>6</v>
      </c>
      <c r="T1983" s="45">
        <v>-3.4154808258429972</v>
      </c>
      <c r="U1983" s="46">
        <v>-1.728E-2</v>
      </c>
      <c r="V1983" s="46">
        <v>-3.168E-2</v>
      </c>
      <c r="W1983" s="46">
        <v>3.6086296568088004E-2</v>
      </c>
      <c r="X1983" s="47">
        <v>6.1</v>
      </c>
      <c r="Y1983" s="48" t="s">
        <v>26</v>
      </c>
    </row>
    <row r="1984" spans="1:25" x14ac:dyDescent="0.25">
      <c r="A1984" s="73" t="s">
        <v>3</v>
      </c>
      <c r="B1984" s="42" t="s">
        <v>2009</v>
      </c>
      <c r="C1984" s="74" t="s">
        <v>23</v>
      </c>
      <c r="D1984" s="42">
        <v>110</v>
      </c>
      <c r="E1984" s="75" t="s">
        <v>2120</v>
      </c>
      <c r="F1984" s="42">
        <v>6</v>
      </c>
      <c r="G1984" s="75" t="s">
        <v>26</v>
      </c>
      <c r="H1984" s="42">
        <v>2</v>
      </c>
      <c r="I1984" s="75" t="s">
        <v>1770</v>
      </c>
      <c r="J1984" s="45">
        <v>-1.5899577354901571</v>
      </c>
      <c r="K1984" s="46">
        <v>-7.3200000000000001E-3</v>
      </c>
      <c r="L1984" s="46">
        <v>-1.512E-2</v>
      </c>
      <c r="M1984" s="46">
        <v>1.6798714236512271E-2</v>
      </c>
      <c r="N1984" s="47">
        <v>6.1</v>
      </c>
      <c r="O1984" s="46">
        <v>-0.99331096171675604</v>
      </c>
      <c r="P1984" s="46">
        <v>-8.4000000000000012E-3</v>
      </c>
      <c r="Q1984" s="46">
        <v>-6.0000000000000001E-3</v>
      </c>
      <c r="R1984" s="46">
        <v>1.0322790320451152E-2</v>
      </c>
      <c r="S1984" s="46">
        <v>6</v>
      </c>
      <c r="T1984" s="45">
        <v>-1.3636821960976744</v>
      </c>
      <c r="U1984" s="46">
        <v>-7.1999999999999998E-3</v>
      </c>
      <c r="V1984" s="46">
        <v>-1.248E-2</v>
      </c>
      <c r="W1984" s="46">
        <v>1.4407997779011488E-2</v>
      </c>
      <c r="X1984" s="47">
        <v>6.1</v>
      </c>
      <c r="Y1984" s="48" t="s">
        <v>26</v>
      </c>
    </row>
    <row r="1985" spans="1:25" x14ac:dyDescent="0.25">
      <c r="A1985" s="73" t="s">
        <v>3</v>
      </c>
      <c r="B1985" s="42" t="s">
        <v>2009</v>
      </c>
      <c r="C1985" s="74" t="s">
        <v>23</v>
      </c>
      <c r="D1985" s="42">
        <v>110</v>
      </c>
      <c r="E1985" s="75" t="s">
        <v>2121</v>
      </c>
      <c r="F1985" s="42">
        <v>6</v>
      </c>
      <c r="G1985" s="75" t="s">
        <v>26</v>
      </c>
      <c r="H1985" s="42">
        <v>2</v>
      </c>
      <c r="I1985" s="75" t="s">
        <v>1770</v>
      </c>
      <c r="J1985" s="45">
        <v>-1.1596133134877593</v>
      </c>
      <c r="K1985" s="46">
        <v>-1.2060000000000001E-2</v>
      </c>
      <c r="L1985" s="46">
        <v>-2.16E-3</v>
      </c>
      <c r="M1985" s="46">
        <v>1.225190597417398E-2</v>
      </c>
      <c r="N1985" s="47">
        <v>6.1</v>
      </c>
      <c r="O1985" s="46">
        <v>-1.4734653032901723</v>
      </c>
      <c r="P1985" s="46">
        <v>-1.4579999999999999E-2</v>
      </c>
      <c r="Q1985" s="46">
        <v>-4.6800000000000001E-3</v>
      </c>
      <c r="R1985" s="46">
        <v>1.5312700610930782E-2</v>
      </c>
      <c r="S1985" s="46">
        <v>6</v>
      </c>
      <c r="T1985" s="45">
        <v>-1.0183534776435188</v>
      </c>
      <c r="U1985" s="46">
        <v>-1.026E-2</v>
      </c>
      <c r="V1985" s="46">
        <v>-3.2400000000000003E-3</v>
      </c>
      <c r="W1985" s="46">
        <v>1.0759423776392489E-2</v>
      </c>
      <c r="X1985" s="47">
        <v>6.1</v>
      </c>
      <c r="Y1985" s="48" t="s">
        <v>26</v>
      </c>
    </row>
    <row r="1986" spans="1:25" ht="15.75" thickBot="1" x14ac:dyDescent="0.3">
      <c r="A1986" s="92" t="s">
        <v>3</v>
      </c>
      <c r="B1986" s="56" t="s">
        <v>2009</v>
      </c>
      <c r="C1986" s="97" t="s">
        <v>23</v>
      </c>
      <c r="D1986" s="56">
        <v>110</v>
      </c>
      <c r="E1986" s="95" t="s">
        <v>2033</v>
      </c>
      <c r="F1986" s="56">
        <v>6</v>
      </c>
      <c r="G1986" s="95" t="s">
        <v>55</v>
      </c>
      <c r="H1986" s="56" t="s">
        <v>26</v>
      </c>
      <c r="I1986" s="95" t="s">
        <v>26</v>
      </c>
      <c r="J1986" s="58">
        <v>-0.72565014080314338</v>
      </c>
      <c r="K1986" s="59">
        <v>-2.2799999999999999E-3</v>
      </c>
      <c r="L1986" s="59">
        <v>-7.3200000000000001E-3</v>
      </c>
      <c r="M1986" s="59">
        <v>7.6668637655823782E-3</v>
      </c>
      <c r="N1986" s="60">
        <v>6.1</v>
      </c>
      <c r="O1986" s="59">
        <v>-0.44437221635321289</v>
      </c>
      <c r="P1986" s="59">
        <v>-1.9199999999999998E-3</v>
      </c>
      <c r="Q1986" s="59">
        <v>-4.2000000000000006E-3</v>
      </c>
      <c r="R1986" s="59">
        <v>4.618051537174526E-3</v>
      </c>
      <c r="S1986" s="59">
        <v>6</v>
      </c>
      <c r="T1986" s="58">
        <v>-0.64649219902249122</v>
      </c>
      <c r="U1986" s="59">
        <v>-2.16E-3</v>
      </c>
      <c r="V1986" s="59">
        <v>-6.4800000000000005E-3</v>
      </c>
      <c r="W1986" s="59">
        <v>6.8305197459636998E-3</v>
      </c>
      <c r="X1986" s="60">
        <v>6.1</v>
      </c>
      <c r="Y1986" s="61" t="s">
        <v>26</v>
      </c>
    </row>
    <row r="1987" spans="1:25" x14ac:dyDescent="0.25">
      <c r="A1987" s="69" t="s">
        <v>3</v>
      </c>
      <c r="B1987" s="30" t="s">
        <v>2122</v>
      </c>
      <c r="C1987" s="70" t="s">
        <v>23</v>
      </c>
      <c r="D1987" s="30">
        <v>110</v>
      </c>
      <c r="E1987" s="70" t="s">
        <v>2123</v>
      </c>
      <c r="F1987" s="30">
        <v>6</v>
      </c>
      <c r="G1987" s="70" t="s">
        <v>25</v>
      </c>
      <c r="H1987" s="30">
        <v>1</v>
      </c>
      <c r="I1987" s="70" t="s">
        <v>26</v>
      </c>
      <c r="J1987" s="31">
        <v>0</v>
      </c>
      <c r="K1987" s="32">
        <v>0</v>
      </c>
      <c r="L1987" s="32">
        <v>0</v>
      </c>
      <c r="M1987" s="32">
        <v>0</v>
      </c>
      <c r="N1987" s="33">
        <v>117</v>
      </c>
      <c r="O1987" s="32">
        <v>0</v>
      </c>
      <c r="P1987" s="32">
        <v>0</v>
      </c>
      <c r="Q1987" s="32">
        <v>0</v>
      </c>
      <c r="R1987" s="32">
        <v>0</v>
      </c>
      <c r="S1987" s="32">
        <v>117</v>
      </c>
      <c r="T1987" s="31">
        <v>0</v>
      </c>
      <c r="U1987" s="32">
        <v>0</v>
      </c>
      <c r="V1987" s="32">
        <v>0</v>
      </c>
      <c r="W1987" s="32">
        <v>0</v>
      </c>
      <c r="X1987" s="33">
        <v>117</v>
      </c>
      <c r="Y1987" s="34" t="s">
        <v>26</v>
      </c>
    </row>
    <row r="1988" spans="1:25" ht="15.75" thickBot="1" x14ac:dyDescent="0.3">
      <c r="A1988" s="164" t="s">
        <v>3</v>
      </c>
      <c r="B1988" s="165" t="s">
        <v>2122</v>
      </c>
      <c r="C1988" s="166" t="s">
        <v>23</v>
      </c>
      <c r="D1988" s="165">
        <v>110</v>
      </c>
      <c r="E1988" s="166" t="s">
        <v>2124</v>
      </c>
      <c r="F1988" s="165">
        <v>6</v>
      </c>
      <c r="G1988" s="166" t="s">
        <v>25</v>
      </c>
      <c r="H1988" s="165">
        <v>2</v>
      </c>
      <c r="I1988" s="166" t="s">
        <v>26</v>
      </c>
      <c r="J1988" s="167">
        <v>0</v>
      </c>
      <c r="K1988" s="168">
        <v>0</v>
      </c>
      <c r="L1988" s="168">
        <v>0</v>
      </c>
      <c r="M1988" s="168">
        <v>0</v>
      </c>
      <c r="N1988" s="169">
        <v>117</v>
      </c>
      <c r="O1988" s="168">
        <v>0</v>
      </c>
      <c r="P1988" s="168">
        <v>0</v>
      </c>
      <c r="Q1988" s="168">
        <v>0</v>
      </c>
      <c r="R1988" s="168">
        <v>0</v>
      </c>
      <c r="S1988" s="168">
        <v>117</v>
      </c>
      <c r="T1988" s="167">
        <v>0</v>
      </c>
      <c r="U1988" s="168">
        <v>0</v>
      </c>
      <c r="V1988" s="168">
        <v>0</v>
      </c>
      <c r="W1988" s="168">
        <v>0</v>
      </c>
      <c r="X1988" s="169">
        <v>117</v>
      </c>
      <c r="Y1988" s="170" t="s">
        <v>26</v>
      </c>
    </row>
    <row r="1989" spans="1:25" x14ac:dyDescent="0.25">
      <c r="A1989" s="69" t="s">
        <v>3</v>
      </c>
      <c r="B1989" s="30" t="s">
        <v>2125</v>
      </c>
      <c r="C1989" s="70" t="s">
        <v>183</v>
      </c>
      <c r="D1989" s="30">
        <v>35</v>
      </c>
      <c r="E1989" s="70" t="s">
        <v>32</v>
      </c>
      <c r="F1989" s="30">
        <v>6</v>
      </c>
      <c r="G1989" s="70" t="s">
        <v>33</v>
      </c>
      <c r="H1989" s="30">
        <v>1</v>
      </c>
      <c r="I1989" s="70" t="s">
        <v>26</v>
      </c>
      <c r="J1989" s="31">
        <v>0</v>
      </c>
      <c r="K1989" s="32">
        <v>0</v>
      </c>
      <c r="L1989" s="32">
        <v>0</v>
      </c>
      <c r="M1989" s="32">
        <v>0</v>
      </c>
      <c r="N1989" s="33">
        <v>6.2</v>
      </c>
      <c r="O1989" s="32">
        <v>0</v>
      </c>
      <c r="P1989" s="32">
        <v>0</v>
      </c>
      <c r="Q1989" s="32">
        <v>0</v>
      </c>
      <c r="R1989" s="32">
        <v>0</v>
      </c>
      <c r="S1989" s="32">
        <v>6.2</v>
      </c>
      <c r="T1989" s="31">
        <v>0</v>
      </c>
      <c r="U1989" s="32">
        <v>0</v>
      </c>
      <c r="V1989" s="32">
        <v>0</v>
      </c>
      <c r="W1989" s="32">
        <v>0</v>
      </c>
      <c r="X1989" s="33">
        <v>6.2</v>
      </c>
      <c r="Y1989" s="34" t="s">
        <v>26</v>
      </c>
    </row>
    <row r="1990" spans="1:25" x14ac:dyDescent="0.25">
      <c r="A1990" s="77" t="s">
        <v>3</v>
      </c>
      <c r="B1990" s="50" t="s">
        <v>2125</v>
      </c>
      <c r="C1990" s="78" t="s">
        <v>183</v>
      </c>
      <c r="D1990" s="50">
        <v>35</v>
      </c>
      <c r="E1990" s="78" t="s">
        <v>1772</v>
      </c>
      <c r="F1990" s="50">
        <v>6</v>
      </c>
      <c r="G1990" s="78" t="s">
        <v>33</v>
      </c>
      <c r="H1990" s="50">
        <v>2</v>
      </c>
      <c r="I1990" s="78" t="s">
        <v>26</v>
      </c>
      <c r="J1990" s="51">
        <v>10.154033934035352</v>
      </c>
      <c r="K1990" s="52">
        <v>7.2999999999999995E-2</v>
      </c>
      <c r="L1990" s="52">
        <v>8.1000000000000003E-2</v>
      </c>
      <c r="M1990" s="52">
        <v>0.10904127658827184</v>
      </c>
      <c r="N1990" s="53">
        <v>6.2</v>
      </c>
      <c r="O1990" s="52">
        <v>14.74873375635638</v>
      </c>
      <c r="P1990" s="52">
        <v>0.122</v>
      </c>
      <c r="Q1990" s="52">
        <v>0.10100000000000001</v>
      </c>
      <c r="R1990" s="52">
        <v>0.1583824485225557</v>
      </c>
      <c r="S1990" s="52">
        <v>6.2</v>
      </c>
      <c r="T1990" s="51">
        <v>10.267409687921216</v>
      </c>
      <c r="U1990" s="52">
        <v>6.9000000000000006E-2</v>
      </c>
      <c r="V1990" s="52">
        <v>8.5999999999999993E-2</v>
      </c>
      <c r="W1990" s="52">
        <v>0.11025878649794764</v>
      </c>
      <c r="X1990" s="53">
        <v>6.2</v>
      </c>
      <c r="Y1990" s="54" t="s">
        <v>26</v>
      </c>
    </row>
    <row r="1991" spans="1:25" x14ac:dyDescent="0.25">
      <c r="A1991" s="73" t="s">
        <v>3</v>
      </c>
      <c r="B1991" s="42" t="s">
        <v>2125</v>
      </c>
      <c r="C1991" s="74" t="s">
        <v>183</v>
      </c>
      <c r="D1991" s="42">
        <v>35</v>
      </c>
      <c r="E1991" s="75" t="s">
        <v>2126</v>
      </c>
      <c r="F1991" s="42">
        <v>6</v>
      </c>
      <c r="G1991" s="75" t="s">
        <v>26</v>
      </c>
      <c r="H1991" s="42">
        <v>2</v>
      </c>
      <c r="I1991" s="75" t="s">
        <v>1770</v>
      </c>
      <c r="J1991" s="45">
        <v>-1.5214029753906673</v>
      </c>
      <c r="K1991" s="46">
        <v>-1.5570000000000001E-2</v>
      </c>
      <c r="L1991" s="46">
        <v>-4.9500000000000004E-3</v>
      </c>
      <c r="M1991" s="46">
        <v>1.6337912963411208E-2</v>
      </c>
      <c r="N1991" s="47">
        <v>6.2</v>
      </c>
      <c r="O1991" s="46">
        <v>-1.0322454636327671</v>
      </c>
      <c r="P1991" s="46">
        <v>-1.017E-2</v>
      </c>
      <c r="Q1991" s="46">
        <v>-4.4099999999999999E-3</v>
      </c>
      <c r="R1991" s="46">
        <v>1.1084989851145557E-2</v>
      </c>
      <c r="S1991" s="46">
        <v>6.2</v>
      </c>
      <c r="T1991" s="45">
        <v>-0.9948227060341992</v>
      </c>
      <c r="U1991" s="46">
        <v>-9.2699999999999987E-3</v>
      </c>
      <c r="V1991" s="46">
        <v>-5.3099999999999996E-3</v>
      </c>
      <c r="W1991" s="46">
        <v>1.0683117522521221E-2</v>
      </c>
      <c r="X1991" s="47">
        <v>6.2</v>
      </c>
      <c r="Y1991" s="48" t="s">
        <v>26</v>
      </c>
    </row>
    <row r="1992" spans="1:25" x14ac:dyDescent="0.25">
      <c r="A1992" s="73" t="s">
        <v>3</v>
      </c>
      <c r="B1992" s="42" t="s">
        <v>2125</v>
      </c>
      <c r="C1992" s="74" t="s">
        <v>183</v>
      </c>
      <c r="D1992" s="42">
        <v>35</v>
      </c>
      <c r="E1992" s="75" t="s">
        <v>2127</v>
      </c>
      <c r="F1992" s="42">
        <v>6</v>
      </c>
      <c r="G1992" s="75" t="s">
        <v>26</v>
      </c>
      <c r="H1992" s="42">
        <v>2</v>
      </c>
      <c r="I1992" s="75" t="s">
        <v>1770</v>
      </c>
      <c r="J1992" s="45">
        <v>-6.0724450569620716</v>
      </c>
      <c r="K1992" s="46">
        <v>-4.7759999999999997E-2</v>
      </c>
      <c r="L1992" s="46">
        <v>-4.4400000000000002E-2</v>
      </c>
      <c r="M1992" s="46">
        <v>6.5210256861938515E-2</v>
      </c>
      <c r="N1992" s="47">
        <v>6.2</v>
      </c>
      <c r="O1992" s="46">
        <v>-8.0333539866430534</v>
      </c>
      <c r="P1992" s="46">
        <v>-7.1999999999999995E-2</v>
      </c>
      <c r="Q1992" s="46">
        <v>-4.752E-2</v>
      </c>
      <c r="R1992" s="46">
        <v>8.6267899012320917E-2</v>
      </c>
      <c r="S1992" s="46">
        <v>6.2</v>
      </c>
      <c r="T1992" s="45">
        <v>-6.4704627854310601</v>
      </c>
      <c r="U1992" s="46">
        <v>-5.1360000000000003E-2</v>
      </c>
      <c r="V1992" s="46">
        <v>-4.6799999999999994E-2</v>
      </c>
      <c r="W1992" s="46">
        <v>6.9484455815671461E-2</v>
      </c>
      <c r="X1992" s="47">
        <v>6.2</v>
      </c>
      <c r="Y1992" s="48" t="s">
        <v>26</v>
      </c>
    </row>
    <row r="1993" spans="1:25" x14ac:dyDescent="0.25">
      <c r="A1993" s="73" t="s">
        <v>3</v>
      </c>
      <c r="B1993" s="42" t="s">
        <v>2125</v>
      </c>
      <c r="C1993" s="74" t="s">
        <v>183</v>
      </c>
      <c r="D1993" s="42">
        <v>35</v>
      </c>
      <c r="E1993" s="75" t="s">
        <v>2128</v>
      </c>
      <c r="F1993" s="42">
        <v>6</v>
      </c>
      <c r="G1993" s="75" t="s">
        <v>26</v>
      </c>
      <c r="H1993" s="42">
        <v>2</v>
      </c>
      <c r="I1993" s="75" t="s">
        <v>1770</v>
      </c>
      <c r="J1993" s="45">
        <v>0</v>
      </c>
      <c r="K1993" s="46">
        <v>0</v>
      </c>
      <c r="L1993" s="46">
        <v>0</v>
      </c>
      <c r="M1993" s="46">
        <v>0</v>
      </c>
      <c r="N1993" s="47">
        <v>6.2</v>
      </c>
      <c r="O1993" s="46">
        <v>0</v>
      </c>
      <c r="P1993" s="46">
        <v>0</v>
      </c>
      <c r="Q1993" s="46">
        <v>0</v>
      </c>
      <c r="R1993" s="46">
        <v>0</v>
      </c>
      <c r="S1993" s="46">
        <v>6.2</v>
      </c>
      <c r="T1993" s="45">
        <v>0</v>
      </c>
      <c r="U1993" s="46">
        <v>0</v>
      </c>
      <c r="V1993" s="46">
        <v>0</v>
      </c>
      <c r="W1993" s="46">
        <v>0</v>
      </c>
      <c r="X1993" s="47">
        <v>6.2</v>
      </c>
      <c r="Y1993" s="48" t="s">
        <v>26</v>
      </c>
    </row>
    <row r="1994" spans="1:25" x14ac:dyDescent="0.25">
      <c r="A1994" s="73" t="s">
        <v>3</v>
      </c>
      <c r="B1994" s="42" t="s">
        <v>2125</v>
      </c>
      <c r="C1994" s="74" t="s">
        <v>183</v>
      </c>
      <c r="D1994" s="42">
        <v>35</v>
      </c>
      <c r="E1994" s="75" t="s">
        <v>2129</v>
      </c>
      <c r="F1994" s="42">
        <v>6</v>
      </c>
      <c r="G1994" s="75" t="s">
        <v>26</v>
      </c>
      <c r="H1994" s="42">
        <v>2</v>
      </c>
      <c r="I1994" s="75" t="s">
        <v>1770</v>
      </c>
      <c r="J1994" s="45">
        <v>-3.2792984199293445</v>
      </c>
      <c r="K1994" s="46">
        <v>-1.128E-2</v>
      </c>
      <c r="L1994" s="46">
        <v>-3.3360000000000001E-2</v>
      </c>
      <c r="M1994" s="46">
        <v>3.5215451154287376E-2</v>
      </c>
      <c r="N1994" s="47">
        <v>6.2</v>
      </c>
      <c r="O1994" s="46">
        <v>-6.1866090157228717</v>
      </c>
      <c r="P1994" s="46">
        <v>-4.2720000000000001E-2</v>
      </c>
      <c r="Q1994" s="46">
        <v>-5.0880000000000002E-2</v>
      </c>
      <c r="R1994" s="46">
        <v>6.6436231079133323E-2</v>
      </c>
      <c r="S1994" s="46">
        <v>6.2</v>
      </c>
      <c r="T1994" s="45">
        <v>-3.4597732898965776</v>
      </c>
      <c r="U1994" s="46">
        <v>-1.008E-2</v>
      </c>
      <c r="V1994" s="46">
        <v>-3.576E-2</v>
      </c>
      <c r="W1994" s="46">
        <v>3.7153519348777718E-2</v>
      </c>
      <c r="X1994" s="47">
        <v>6.2</v>
      </c>
      <c r="Y1994" s="48" t="s">
        <v>26</v>
      </c>
    </row>
    <row r="1995" spans="1:25" x14ac:dyDescent="0.25">
      <c r="A1995" s="73" t="s">
        <v>3</v>
      </c>
      <c r="B1995" s="42" t="s">
        <v>2125</v>
      </c>
      <c r="C1995" s="74" t="s">
        <v>183</v>
      </c>
      <c r="D1995" s="42">
        <v>35</v>
      </c>
      <c r="E1995" s="75" t="s">
        <v>2130</v>
      </c>
      <c r="F1995" s="42">
        <v>6</v>
      </c>
      <c r="G1995" s="75" t="s">
        <v>26</v>
      </c>
      <c r="H1995" s="42">
        <v>2</v>
      </c>
      <c r="I1995" s="75" t="s">
        <v>1770</v>
      </c>
      <c r="J1995" s="45">
        <v>0</v>
      </c>
      <c r="K1995" s="46">
        <v>0</v>
      </c>
      <c r="L1995" s="46">
        <v>0</v>
      </c>
      <c r="M1995" s="46">
        <v>0</v>
      </c>
      <c r="N1995" s="47">
        <v>6.2</v>
      </c>
      <c r="O1995" s="46">
        <v>0</v>
      </c>
      <c r="P1995" s="46">
        <v>0</v>
      </c>
      <c r="Q1995" s="46">
        <v>0</v>
      </c>
      <c r="R1995" s="46">
        <v>0</v>
      </c>
      <c r="S1995" s="46">
        <v>6.2</v>
      </c>
      <c r="T1995" s="45">
        <v>0</v>
      </c>
      <c r="U1995" s="46">
        <v>0</v>
      </c>
      <c r="V1995" s="46">
        <v>0</v>
      </c>
      <c r="W1995" s="46">
        <v>0</v>
      </c>
      <c r="X1995" s="47">
        <v>6.2</v>
      </c>
      <c r="Y1995" s="48" t="s">
        <v>26</v>
      </c>
    </row>
    <row r="1996" spans="1:25" ht="15.75" thickBot="1" x14ac:dyDescent="0.3">
      <c r="A1996" s="73" t="s">
        <v>3</v>
      </c>
      <c r="B1996" s="42" t="s">
        <v>2125</v>
      </c>
      <c r="C1996" s="74" t="s">
        <v>183</v>
      </c>
      <c r="D1996" s="42">
        <v>35</v>
      </c>
      <c r="E1996" s="75" t="s">
        <v>2131</v>
      </c>
      <c r="F1996" s="42">
        <v>6</v>
      </c>
      <c r="G1996" s="75" t="s">
        <v>55</v>
      </c>
      <c r="H1996" s="42" t="s">
        <v>26</v>
      </c>
      <c r="I1996" s="75" t="s">
        <v>26</v>
      </c>
      <c r="J1996" s="45">
        <v>-0.22382672860902836</v>
      </c>
      <c r="K1996" s="46">
        <v>-2.4020000000000001E-3</v>
      </c>
      <c r="L1996" s="46">
        <v>-8.7999999999999998E-5</v>
      </c>
      <c r="M1996" s="46">
        <v>2.4036114494651586E-3</v>
      </c>
      <c r="N1996" s="47">
        <v>6.2</v>
      </c>
      <c r="O1996" s="46">
        <v>-0.22382672860902836</v>
      </c>
      <c r="P1996" s="46">
        <v>-2.4020000000000001E-3</v>
      </c>
      <c r="Q1996" s="46">
        <v>-8.7999999999999998E-5</v>
      </c>
      <c r="R1996" s="46">
        <v>2.4036114494651586E-3</v>
      </c>
      <c r="S1996" s="46">
        <v>6.2</v>
      </c>
      <c r="T1996" s="45">
        <v>-0.22382672860902836</v>
      </c>
      <c r="U1996" s="46">
        <v>-2.4020000000000001E-3</v>
      </c>
      <c r="V1996" s="46">
        <v>-8.7999999999999998E-5</v>
      </c>
      <c r="W1996" s="46">
        <v>2.4036114494651586E-3</v>
      </c>
      <c r="X1996" s="47">
        <v>6.2</v>
      </c>
      <c r="Y1996" s="48" t="s">
        <v>26</v>
      </c>
    </row>
    <row r="1997" spans="1:25" x14ac:dyDescent="0.25">
      <c r="A1997" s="69" t="s">
        <v>3</v>
      </c>
      <c r="B1997" s="30" t="s">
        <v>2132</v>
      </c>
      <c r="C1997" s="70" t="s">
        <v>23</v>
      </c>
      <c r="D1997" s="30">
        <v>110</v>
      </c>
      <c r="E1997" s="70" t="s">
        <v>32</v>
      </c>
      <c r="F1997" s="30">
        <v>6</v>
      </c>
      <c r="G1997" s="70" t="s">
        <v>33</v>
      </c>
      <c r="H1997" s="30">
        <v>1</v>
      </c>
      <c r="I1997" s="70" t="s">
        <v>26</v>
      </c>
      <c r="J1997" s="31">
        <v>35.990666131319756</v>
      </c>
      <c r="K1997" s="32">
        <v>0.28800000000014736</v>
      </c>
      <c r="L1997" s="32">
        <v>0</v>
      </c>
      <c r="M1997" s="32">
        <v>0.28800000000014736</v>
      </c>
      <c r="N1997" s="33">
        <v>6</v>
      </c>
      <c r="O1997" s="32">
        <v>31.853807955289692</v>
      </c>
      <c r="P1997" s="32">
        <v>0.28799999999999998</v>
      </c>
      <c r="Q1997" s="32">
        <v>0</v>
      </c>
      <c r="R1997" s="32">
        <v>0.28799999999999998</v>
      </c>
      <c r="S1997" s="32">
        <v>6</v>
      </c>
      <c r="T1997" s="31">
        <v>33.796113318434408</v>
      </c>
      <c r="U1997" s="32">
        <v>0.28800000000014736</v>
      </c>
      <c r="V1997" s="32">
        <v>0</v>
      </c>
      <c r="W1997" s="32">
        <v>0.28800000000014736</v>
      </c>
      <c r="X1997" s="33">
        <v>6</v>
      </c>
      <c r="Y1997" s="34" t="s">
        <v>26</v>
      </c>
    </row>
    <row r="1998" spans="1:25" ht="15.75" thickBot="1" x14ac:dyDescent="0.3">
      <c r="A1998" s="164" t="s">
        <v>3</v>
      </c>
      <c r="B1998" s="165" t="s">
        <v>2132</v>
      </c>
      <c r="C1998" s="166" t="s">
        <v>23</v>
      </c>
      <c r="D1998" s="165">
        <v>110</v>
      </c>
      <c r="E1998" s="166" t="s">
        <v>1772</v>
      </c>
      <c r="F1998" s="165">
        <v>6</v>
      </c>
      <c r="G1998" s="166" t="s">
        <v>33</v>
      </c>
      <c r="H1998" s="165">
        <v>2</v>
      </c>
      <c r="I1998" s="166" t="s">
        <v>26</v>
      </c>
      <c r="J1998" s="167">
        <v>0</v>
      </c>
      <c r="K1998" s="168">
        <v>0</v>
      </c>
      <c r="L1998" s="168">
        <v>0</v>
      </c>
      <c r="M1998" s="168">
        <v>0</v>
      </c>
      <c r="N1998" s="169">
        <v>6.2</v>
      </c>
      <c r="O1998" s="168">
        <v>0</v>
      </c>
      <c r="P1998" s="168">
        <v>0</v>
      </c>
      <c r="Q1998" s="168">
        <v>0</v>
      </c>
      <c r="R1998" s="168">
        <v>0</v>
      </c>
      <c r="S1998" s="168">
        <v>6.2</v>
      </c>
      <c r="T1998" s="167">
        <v>0</v>
      </c>
      <c r="U1998" s="168">
        <v>0</v>
      </c>
      <c r="V1998" s="168">
        <v>0</v>
      </c>
      <c r="W1998" s="168">
        <v>0</v>
      </c>
      <c r="X1998" s="169">
        <v>6.2</v>
      </c>
      <c r="Y1998" s="170" t="s">
        <v>26</v>
      </c>
    </row>
    <row r="1999" spans="1:25" x14ac:dyDescent="0.25">
      <c r="A1999" s="69" t="s">
        <v>3</v>
      </c>
      <c r="B1999" s="30" t="s">
        <v>2133</v>
      </c>
      <c r="C1999" s="70" t="s">
        <v>23</v>
      </c>
      <c r="D1999" s="30">
        <v>110</v>
      </c>
      <c r="E1999" s="70" t="s">
        <v>32</v>
      </c>
      <c r="F1999" s="30">
        <v>6</v>
      </c>
      <c r="G1999" s="70" t="s">
        <v>33</v>
      </c>
      <c r="H1999" s="30">
        <v>1</v>
      </c>
      <c r="I1999" s="70" t="s">
        <v>26</v>
      </c>
      <c r="J1999" s="31">
        <v>0</v>
      </c>
      <c r="K1999" s="32">
        <v>0</v>
      </c>
      <c r="L1999" s="32">
        <v>0</v>
      </c>
      <c r="M1999" s="32">
        <v>0</v>
      </c>
      <c r="N1999" s="33">
        <v>6</v>
      </c>
      <c r="O1999" s="32">
        <v>0</v>
      </c>
      <c r="P1999" s="32">
        <v>0</v>
      </c>
      <c r="Q1999" s="32">
        <v>0</v>
      </c>
      <c r="R1999" s="32">
        <v>0</v>
      </c>
      <c r="S1999" s="32">
        <v>6</v>
      </c>
      <c r="T1999" s="31">
        <v>0</v>
      </c>
      <c r="U1999" s="32">
        <v>0</v>
      </c>
      <c r="V1999" s="32">
        <v>0</v>
      </c>
      <c r="W1999" s="32">
        <v>0</v>
      </c>
      <c r="X1999" s="33">
        <v>6</v>
      </c>
      <c r="Y1999" s="34" t="s">
        <v>26</v>
      </c>
    </row>
    <row r="2000" spans="1:25" ht="15.75" thickBot="1" x14ac:dyDescent="0.3">
      <c r="A2000" s="164" t="s">
        <v>3</v>
      </c>
      <c r="B2000" s="165" t="s">
        <v>2133</v>
      </c>
      <c r="C2000" s="166" t="s">
        <v>23</v>
      </c>
      <c r="D2000" s="165">
        <v>110</v>
      </c>
      <c r="E2000" s="166" t="s">
        <v>1772</v>
      </c>
      <c r="F2000" s="165">
        <v>6</v>
      </c>
      <c r="G2000" s="166" t="s">
        <v>33</v>
      </c>
      <c r="H2000" s="165">
        <v>2</v>
      </c>
      <c r="I2000" s="166" t="s">
        <v>26</v>
      </c>
      <c r="J2000" s="167">
        <v>0</v>
      </c>
      <c r="K2000" s="168">
        <v>0</v>
      </c>
      <c r="L2000" s="168">
        <v>0</v>
      </c>
      <c r="M2000" s="168">
        <v>0.67200000000000004</v>
      </c>
      <c r="N2000" s="169">
        <v>6</v>
      </c>
      <c r="O2000" s="168">
        <v>0</v>
      </c>
      <c r="P2000" s="168">
        <v>0</v>
      </c>
      <c r="Q2000" s="168">
        <v>0</v>
      </c>
      <c r="R2000" s="168">
        <v>0</v>
      </c>
      <c r="S2000" s="168">
        <v>6</v>
      </c>
      <c r="T2000" s="167">
        <v>0</v>
      </c>
      <c r="U2000" s="168">
        <v>0</v>
      </c>
      <c r="V2000" s="168">
        <v>0</v>
      </c>
      <c r="W2000" s="168">
        <v>0</v>
      </c>
      <c r="X2000" s="169">
        <v>6</v>
      </c>
      <c r="Y2000" s="170" t="s">
        <v>26</v>
      </c>
    </row>
    <row r="2001" spans="1:25" x14ac:dyDescent="0.25">
      <c r="A2001" s="69" t="s">
        <v>3</v>
      </c>
      <c r="B2001" s="30" t="s">
        <v>2134</v>
      </c>
      <c r="C2001" s="70" t="s">
        <v>354</v>
      </c>
      <c r="D2001" s="30">
        <v>110</v>
      </c>
      <c r="E2001" s="70" t="s">
        <v>1103</v>
      </c>
      <c r="F2001" s="30">
        <v>35</v>
      </c>
      <c r="G2001" s="70" t="s">
        <v>30</v>
      </c>
      <c r="H2001" s="30">
        <v>1</v>
      </c>
      <c r="I2001" s="70" t="s">
        <v>26</v>
      </c>
      <c r="J2001" s="31">
        <v>3.749027722010557</v>
      </c>
      <c r="K2001" s="32">
        <v>0.17899999999999999</v>
      </c>
      <c r="L2001" s="32">
        <v>0</v>
      </c>
      <c r="M2001" s="32">
        <v>0.17899999999999999</v>
      </c>
      <c r="N2001" s="33">
        <v>35.799999999999997</v>
      </c>
      <c r="O2001" s="32">
        <v>6.2469351029635884</v>
      </c>
      <c r="P2001" s="32">
        <v>0.33700000000000002</v>
      </c>
      <c r="Q2001" s="32">
        <v>0</v>
      </c>
      <c r="R2001" s="32">
        <v>0.33700000000000002</v>
      </c>
      <c r="S2001" s="32">
        <v>35.799999999999997</v>
      </c>
      <c r="T2001" s="31">
        <v>6.1755002222899078</v>
      </c>
      <c r="U2001" s="32">
        <v>0.314</v>
      </c>
      <c r="V2001" s="32">
        <v>0</v>
      </c>
      <c r="W2001" s="32">
        <v>0.314</v>
      </c>
      <c r="X2001" s="33">
        <v>35.799999999999997</v>
      </c>
      <c r="Y2001" s="34" t="s">
        <v>26</v>
      </c>
    </row>
    <row r="2002" spans="1:25" x14ac:dyDescent="0.25">
      <c r="A2002" s="80" t="s">
        <v>3</v>
      </c>
      <c r="B2002" s="36" t="s">
        <v>2134</v>
      </c>
      <c r="C2002" s="81" t="s">
        <v>354</v>
      </c>
      <c r="D2002" s="36">
        <v>110</v>
      </c>
      <c r="E2002" s="81" t="s">
        <v>2135</v>
      </c>
      <c r="F2002" s="36">
        <v>35</v>
      </c>
      <c r="G2002" s="81" t="s">
        <v>232</v>
      </c>
      <c r="H2002" s="36">
        <v>2</v>
      </c>
      <c r="I2002" s="81" t="s">
        <v>26</v>
      </c>
      <c r="J2002" s="37">
        <v>-3.749027722010557</v>
      </c>
      <c r="K2002" s="38">
        <v>-0.17899999999999999</v>
      </c>
      <c r="L2002" s="38">
        <v>0</v>
      </c>
      <c r="M2002" s="38">
        <v>-0.17899999999999999</v>
      </c>
      <c r="N2002" s="39">
        <v>-35.799999999999997</v>
      </c>
      <c r="O2002" s="38">
        <v>-6.2469351029635884</v>
      </c>
      <c r="P2002" s="38">
        <v>-0.33700000000000002</v>
      </c>
      <c r="Q2002" s="38">
        <v>0</v>
      </c>
      <c r="R2002" s="38">
        <v>-0.33700000000000002</v>
      </c>
      <c r="S2002" s="38">
        <v>-35.799999999999997</v>
      </c>
      <c r="T2002" s="37">
        <v>-6.1755002222899078</v>
      </c>
      <c r="U2002" s="38">
        <v>-0.314</v>
      </c>
      <c r="V2002" s="38">
        <v>0</v>
      </c>
      <c r="W2002" s="38">
        <v>0.314</v>
      </c>
      <c r="X2002" s="39">
        <v>-35.799999999999997</v>
      </c>
      <c r="Y2002" s="40" t="s">
        <v>26</v>
      </c>
    </row>
    <row r="2003" spans="1:25" x14ac:dyDescent="0.25">
      <c r="A2003" s="132" t="s">
        <v>3</v>
      </c>
      <c r="B2003" s="133" t="s">
        <v>2134</v>
      </c>
      <c r="C2003" s="134" t="s">
        <v>354</v>
      </c>
      <c r="D2003" s="133">
        <v>110</v>
      </c>
      <c r="E2003" s="134" t="s">
        <v>973</v>
      </c>
      <c r="F2003" s="133">
        <v>10</v>
      </c>
      <c r="G2003" s="134" t="s">
        <v>33</v>
      </c>
      <c r="H2003" s="133">
        <v>1</v>
      </c>
      <c r="I2003" s="134" t="s">
        <v>26</v>
      </c>
      <c r="J2003" s="135">
        <v>5.3446591760596718</v>
      </c>
      <c r="K2003" s="136">
        <v>7.8E-2</v>
      </c>
      <c r="L2003" s="136">
        <v>5.8000000000000003E-2</v>
      </c>
      <c r="M2003" s="136">
        <v>9.720082304178293E-2</v>
      </c>
      <c r="N2003" s="137">
        <v>10.5</v>
      </c>
      <c r="O2003" s="136">
        <v>7.8715103723749431</v>
      </c>
      <c r="P2003" s="136">
        <v>0.128</v>
      </c>
      <c r="Q2003" s="136">
        <v>6.0999999999999999E-2</v>
      </c>
      <c r="R2003" s="136">
        <v>0.14179210133149164</v>
      </c>
      <c r="S2003" s="136">
        <v>10.4</v>
      </c>
      <c r="T2003" s="135">
        <v>8.0204450903757056</v>
      </c>
      <c r="U2003" s="136">
        <v>0.128</v>
      </c>
      <c r="V2003" s="136">
        <v>6.7000000000000004E-2</v>
      </c>
      <c r="W2003" s="136">
        <v>0.14447491131680959</v>
      </c>
      <c r="X2003" s="137">
        <v>10.4</v>
      </c>
      <c r="Y2003" s="138" t="s">
        <v>26</v>
      </c>
    </row>
    <row r="2004" spans="1:25" x14ac:dyDescent="0.25">
      <c r="A2004" s="73" t="s">
        <v>3</v>
      </c>
      <c r="B2004" s="42" t="s">
        <v>2134</v>
      </c>
      <c r="C2004" s="74" t="s">
        <v>354</v>
      </c>
      <c r="D2004" s="42">
        <v>110</v>
      </c>
      <c r="E2004" s="75" t="s">
        <v>2136</v>
      </c>
      <c r="F2004" s="42">
        <v>10</v>
      </c>
      <c r="G2004" s="75" t="s">
        <v>26</v>
      </c>
      <c r="H2004" s="42">
        <v>1</v>
      </c>
      <c r="I2004" s="75" t="s">
        <v>2137</v>
      </c>
      <c r="J2004" s="45">
        <v>-3.4452679872772189</v>
      </c>
      <c r="K2004" s="46">
        <v>-5.0999999999999997E-2</v>
      </c>
      <c r="L2004" s="46">
        <v>-3.6400000000000002E-2</v>
      </c>
      <c r="M2004" s="46">
        <v>6.2657481596374423E-2</v>
      </c>
      <c r="N2004" s="47">
        <v>10.5</v>
      </c>
      <c r="O2004" s="46">
        <v>-5.4664680713914722</v>
      </c>
      <c r="P2004" s="46">
        <v>-8.9799999999999991E-2</v>
      </c>
      <c r="Q2004" s="46">
        <v>-4.0399999999999998E-2</v>
      </c>
      <c r="R2004" s="46">
        <v>9.8469284551072053E-2</v>
      </c>
      <c r="S2004" s="46">
        <v>10.4</v>
      </c>
      <c r="T2004" s="45">
        <v>-5.2787790150323923</v>
      </c>
      <c r="U2004" s="46">
        <v>-8.4400000000000003E-2</v>
      </c>
      <c r="V2004" s="46">
        <v>-4.3799999999999999E-2</v>
      </c>
      <c r="W2004" s="46">
        <v>9.5088379942030773E-2</v>
      </c>
      <c r="X2004" s="47">
        <v>10.4</v>
      </c>
      <c r="Y2004" s="48" t="s">
        <v>26</v>
      </c>
    </row>
    <row r="2005" spans="1:25" x14ac:dyDescent="0.25">
      <c r="A2005" s="73" t="s">
        <v>3</v>
      </c>
      <c r="B2005" s="42" t="s">
        <v>2134</v>
      </c>
      <c r="C2005" s="74" t="s">
        <v>354</v>
      </c>
      <c r="D2005" s="42">
        <v>110</v>
      </c>
      <c r="E2005" s="75" t="s">
        <v>2138</v>
      </c>
      <c r="F2005" s="42">
        <v>10</v>
      </c>
      <c r="G2005" s="75" t="s">
        <v>26</v>
      </c>
      <c r="H2005" s="42">
        <v>1</v>
      </c>
      <c r="I2005" s="75" t="s">
        <v>2139</v>
      </c>
      <c r="J2005" s="45">
        <v>-1.7123445800116837</v>
      </c>
      <c r="K2005" s="46">
        <v>-2.4199999999999999E-2</v>
      </c>
      <c r="L2005" s="46">
        <v>-1.9600000000000003E-2</v>
      </c>
      <c r="M2005" s="46">
        <v>3.1141612032776982E-2</v>
      </c>
      <c r="N2005" s="47">
        <v>10.5</v>
      </c>
      <c r="O2005" s="46">
        <v>-2.3455495228416225</v>
      </c>
      <c r="P2005" s="46">
        <v>-3.6999999999999998E-2</v>
      </c>
      <c r="Q2005" s="46">
        <v>-2.0399999999999998E-2</v>
      </c>
      <c r="R2005" s="46">
        <v>4.225115383039852E-2</v>
      </c>
      <c r="S2005" s="46">
        <v>10.4</v>
      </c>
      <c r="T2005" s="45">
        <v>-2.6078795031516662</v>
      </c>
      <c r="U2005" s="46">
        <v>-4.1399999999999999E-2</v>
      </c>
      <c r="V2005" s="46">
        <v>-2.2200000000000001E-2</v>
      </c>
      <c r="W2005" s="46">
        <v>4.6976589914552121E-2</v>
      </c>
      <c r="X2005" s="47">
        <v>10.4</v>
      </c>
      <c r="Y2005" s="48" t="s">
        <v>26</v>
      </c>
    </row>
    <row r="2006" spans="1:25" x14ac:dyDescent="0.25">
      <c r="A2006" s="73" t="s">
        <v>3</v>
      </c>
      <c r="B2006" s="42" t="s">
        <v>2134</v>
      </c>
      <c r="C2006" s="74" t="s">
        <v>354</v>
      </c>
      <c r="D2006" s="42">
        <v>110</v>
      </c>
      <c r="E2006" s="75" t="s">
        <v>158</v>
      </c>
      <c r="F2006" s="42">
        <v>10</v>
      </c>
      <c r="G2006" s="75" t="s">
        <v>55</v>
      </c>
      <c r="H2006" s="42" t="s">
        <v>26</v>
      </c>
      <c r="I2006" s="75" t="s">
        <v>26</v>
      </c>
      <c r="J2006" s="45">
        <v>-0.12295185226055293</v>
      </c>
      <c r="K2006" s="46">
        <v>-2E-3</v>
      </c>
      <c r="L2006" s="46">
        <v>-1E-3</v>
      </c>
      <c r="M2006" s="46">
        <v>2.2360679774997894E-3</v>
      </c>
      <c r="N2006" s="47">
        <v>10.5</v>
      </c>
      <c r="O2006" s="46">
        <v>-0.12413408160921209</v>
      </c>
      <c r="P2006" s="46">
        <v>-2E-3</v>
      </c>
      <c r="Q2006" s="46">
        <v>-1E-3</v>
      </c>
      <c r="R2006" s="46">
        <v>2.2360679774997894E-3</v>
      </c>
      <c r="S2006" s="46">
        <v>10.4</v>
      </c>
      <c r="T2006" s="45">
        <v>-0.12413408160921209</v>
      </c>
      <c r="U2006" s="46">
        <v>-2E-3</v>
      </c>
      <c r="V2006" s="46">
        <v>-1E-3</v>
      </c>
      <c r="W2006" s="46">
        <v>2.2360679774997894E-3</v>
      </c>
      <c r="X2006" s="47">
        <v>10.4</v>
      </c>
      <c r="Y2006" s="48" t="s">
        <v>26</v>
      </c>
    </row>
    <row r="2007" spans="1:25" x14ac:dyDescent="0.25">
      <c r="A2007" s="132" t="s">
        <v>3</v>
      </c>
      <c r="B2007" s="133" t="s">
        <v>2134</v>
      </c>
      <c r="C2007" s="134" t="s">
        <v>354</v>
      </c>
      <c r="D2007" s="133">
        <v>110</v>
      </c>
      <c r="E2007" s="134" t="s">
        <v>980</v>
      </c>
      <c r="F2007" s="133">
        <v>10</v>
      </c>
      <c r="G2007" s="134" t="s">
        <v>33</v>
      </c>
      <c r="H2007" s="133">
        <v>2</v>
      </c>
      <c r="I2007" s="134" t="s">
        <v>26</v>
      </c>
      <c r="J2007" s="135">
        <v>0</v>
      </c>
      <c r="K2007" s="136">
        <v>0</v>
      </c>
      <c r="L2007" s="136">
        <v>-1E-3</v>
      </c>
      <c r="M2007" s="136">
        <v>1E-3</v>
      </c>
      <c r="N2007" s="137">
        <v>10.5</v>
      </c>
      <c r="O2007" s="136">
        <v>-0.12413408160921206</v>
      </c>
      <c r="P2007" s="136">
        <v>-1E-3</v>
      </c>
      <c r="Q2007" s="136">
        <v>-2E-3</v>
      </c>
      <c r="R2007" s="136">
        <v>2.2360679774997894E-3</v>
      </c>
      <c r="S2007" s="136">
        <v>10.4</v>
      </c>
      <c r="T2007" s="135">
        <v>-7.8509286627665972E-2</v>
      </c>
      <c r="U2007" s="136">
        <v>-1E-3</v>
      </c>
      <c r="V2007" s="136">
        <v>-1E-3</v>
      </c>
      <c r="W2007" s="136">
        <v>1.414213562373095E-3</v>
      </c>
      <c r="X2007" s="137">
        <v>10.4</v>
      </c>
      <c r="Y2007" s="138" t="s">
        <v>26</v>
      </c>
    </row>
    <row r="2008" spans="1:25" x14ac:dyDescent="0.25">
      <c r="A2008" s="73" t="s">
        <v>3</v>
      </c>
      <c r="B2008" s="42" t="s">
        <v>2134</v>
      </c>
      <c r="C2008" s="74" t="s">
        <v>354</v>
      </c>
      <c r="D2008" s="42">
        <v>110</v>
      </c>
      <c r="E2008" s="75" t="s">
        <v>2140</v>
      </c>
      <c r="F2008" s="42">
        <v>10</v>
      </c>
      <c r="G2008" s="75" t="s">
        <v>26</v>
      </c>
      <c r="H2008" s="42">
        <v>2</v>
      </c>
      <c r="I2008" s="75" t="s">
        <v>2141</v>
      </c>
      <c r="J2008" s="45">
        <v>-0.26484639510621222</v>
      </c>
      <c r="K2008" s="46">
        <v>-3.2000000000000002E-3</v>
      </c>
      <c r="L2008" s="46">
        <v>-3.5999999999999999E-3</v>
      </c>
      <c r="M2008" s="46">
        <v>4.8166378315169182E-3</v>
      </c>
      <c r="N2008" s="47">
        <v>10.5</v>
      </c>
      <c r="O2008" s="46">
        <v>-0.283069258536149</v>
      </c>
      <c r="P2008" s="46">
        <v>-3.8E-3</v>
      </c>
      <c r="Q2008" s="46">
        <v>-3.3999999999999998E-3</v>
      </c>
      <c r="R2008" s="46">
        <v>5.0990195135927853E-3</v>
      </c>
      <c r="S2008" s="46">
        <v>10.4</v>
      </c>
      <c r="T2008" s="45">
        <v>-0.30709075812829451</v>
      </c>
      <c r="U2008" s="46">
        <v>-4.2000000000000006E-3</v>
      </c>
      <c r="V2008" s="46">
        <v>-3.5999999999999999E-3</v>
      </c>
      <c r="W2008" s="46">
        <v>5.531726674375733E-3</v>
      </c>
      <c r="X2008" s="47">
        <v>10.4</v>
      </c>
      <c r="Y2008" s="48" t="s">
        <v>26</v>
      </c>
    </row>
    <row r="2009" spans="1:25" ht="15.75" thickBot="1" x14ac:dyDescent="0.3">
      <c r="A2009" s="92" t="s">
        <v>3</v>
      </c>
      <c r="B2009" s="56" t="s">
        <v>2134</v>
      </c>
      <c r="C2009" s="97" t="s">
        <v>354</v>
      </c>
      <c r="D2009" s="56">
        <v>110</v>
      </c>
      <c r="E2009" s="95" t="s">
        <v>181</v>
      </c>
      <c r="F2009" s="56">
        <v>10</v>
      </c>
      <c r="G2009" s="95" t="s">
        <v>55</v>
      </c>
      <c r="H2009" s="56" t="s">
        <v>26</v>
      </c>
      <c r="I2009" s="95" t="s">
        <v>26</v>
      </c>
      <c r="J2009" s="58">
        <v>-0.11354255730995204</v>
      </c>
      <c r="K2009" s="59">
        <v>-1.9199999999999998E-3</v>
      </c>
      <c r="L2009" s="59">
        <v>-7.6000000000000004E-4</v>
      </c>
      <c r="M2009" s="59">
        <v>2.064945519862449E-3</v>
      </c>
      <c r="N2009" s="60">
        <v>10.5</v>
      </c>
      <c r="O2009" s="59">
        <v>-0.1146343126687016</v>
      </c>
      <c r="P2009" s="59">
        <v>-1.9199999999999998E-3</v>
      </c>
      <c r="Q2009" s="59">
        <v>-7.6000000000000004E-4</v>
      </c>
      <c r="R2009" s="59">
        <v>2.064945519862449E-3</v>
      </c>
      <c r="S2009" s="59">
        <v>10.4</v>
      </c>
      <c r="T2009" s="58">
        <v>-0.1146343126687016</v>
      </c>
      <c r="U2009" s="59">
        <v>-1.9199999999999998E-3</v>
      </c>
      <c r="V2009" s="59">
        <v>-7.6000000000000004E-4</v>
      </c>
      <c r="W2009" s="59">
        <v>2.064945519862449E-3</v>
      </c>
      <c r="X2009" s="60">
        <v>10.4</v>
      </c>
      <c r="Y2009" s="61" t="s">
        <v>26</v>
      </c>
    </row>
    <row r="2010" spans="1:25" x14ac:dyDescent="0.25">
      <c r="A2010" s="69" t="s">
        <v>3</v>
      </c>
      <c r="B2010" s="30" t="s">
        <v>2142</v>
      </c>
      <c r="C2010" s="70" t="s">
        <v>79</v>
      </c>
      <c r="D2010" s="30">
        <v>110</v>
      </c>
      <c r="E2010" s="70" t="s">
        <v>973</v>
      </c>
      <c r="F2010" s="30">
        <v>10</v>
      </c>
      <c r="G2010" s="70" t="s">
        <v>33</v>
      </c>
      <c r="H2010" s="30">
        <v>1</v>
      </c>
      <c r="I2010" s="70" t="s">
        <v>26</v>
      </c>
      <c r="J2010" s="31">
        <v>3.3904742414379214</v>
      </c>
      <c r="K2010" s="32">
        <v>4.7E-2</v>
      </c>
      <c r="L2010" s="32">
        <v>3.9E-2</v>
      </c>
      <c r="M2010" s="32">
        <v>6.107372593840988E-2</v>
      </c>
      <c r="N2010" s="33">
        <v>10.4</v>
      </c>
      <c r="O2010" s="32">
        <v>4.4330920773869664</v>
      </c>
      <c r="P2010" s="32">
        <v>7.0000000000000007E-2</v>
      </c>
      <c r="Q2010" s="32">
        <v>0.04</v>
      </c>
      <c r="R2010" s="32">
        <v>8.06225774829855E-2</v>
      </c>
      <c r="S2010" s="32">
        <v>10.5</v>
      </c>
      <c r="T2010" s="31">
        <v>5.0742037268747078</v>
      </c>
      <c r="U2010" s="32">
        <v>0.08</v>
      </c>
      <c r="V2010" s="32">
        <v>4.5999999999999999E-2</v>
      </c>
      <c r="W2010" s="32">
        <v>9.2282175960474611E-2</v>
      </c>
      <c r="X2010" s="33">
        <v>10.5</v>
      </c>
      <c r="Y2010" s="34" t="s">
        <v>26</v>
      </c>
    </row>
    <row r="2011" spans="1:25" x14ac:dyDescent="0.25">
      <c r="A2011" s="73" t="s">
        <v>3</v>
      </c>
      <c r="B2011" s="42" t="s">
        <v>2142</v>
      </c>
      <c r="C2011" s="74" t="s">
        <v>79</v>
      </c>
      <c r="D2011" s="42">
        <v>110</v>
      </c>
      <c r="E2011" s="75" t="s">
        <v>2143</v>
      </c>
      <c r="F2011" s="42">
        <v>10</v>
      </c>
      <c r="G2011" s="75" t="s">
        <v>26</v>
      </c>
      <c r="H2011" s="42">
        <v>1</v>
      </c>
      <c r="I2011" s="75" t="s">
        <v>2144</v>
      </c>
      <c r="J2011" s="45">
        <v>-1.9477345485961051</v>
      </c>
      <c r="K2011" s="46">
        <v>-2.9100000000000001E-2</v>
      </c>
      <c r="L2011" s="46">
        <v>-1.9600000000000003E-2</v>
      </c>
      <c r="M2011" s="46">
        <v>3.5085182057387136E-2</v>
      </c>
      <c r="N2011" s="47">
        <v>10.4</v>
      </c>
      <c r="O2011" s="46">
        <v>-2.6149289404432481</v>
      </c>
      <c r="P2011" s="46">
        <v>-4.3099999999999999E-2</v>
      </c>
      <c r="Q2011" s="46">
        <v>-2.01E-2</v>
      </c>
      <c r="R2011" s="46">
        <v>4.7556492721814544E-2</v>
      </c>
      <c r="S2011" s="46">
        <v>10.5</v>
      </c>
      <c r="T2011" s="45">
        <v>-3.0320734469592092</v>
      </c>
      <c r="U2011" s="46">
        <v>-4.9500000000000002E-2</v>
      </c>
      <c r="V2011" s="46">
        <v>-2.4300000000000002E-2</v>
      </c>
      <c r="W2011" s="46">
        <v>5.514290525534541E-2</v>
      </c>
      <c r="X2011" s="47">
        <v>10.5</v>
      </c>
      <c r="Y2011" s="48" t="s">
        <v>26</v>
      </c>
    </row>
    <row r="2012" spans="1:25" x14ac:dyDescent="0.25">
      <c r="A2012" s="73" t="s">
        <v>3</v>
      </c>
      <c r="B2012" s="42" t="s">
        <v>2142</v>
      </c>
      <c r="C2012" s="74" t="s">
        <v>79</v>
      </c>
      <c r="D2012" s="42">
        <v>110</v>
      </c>
      <c r="E2012" s="75" t="s">
        <v>2145</v>
      </c>
      <c r="F2012" s="42">
        <v>10</v>
      </c>
      <c r="G2012" s="75" t="s">
        <v>26</v>
      </c>
      <c r="H2012" s="42">
        <v>1</v>
      </c>
      <c r="I2012" s="75" t="s">
        <v>1770</v>
      </c>
      <c r="J2012" s="45">
        <v>0</v>
      </c>
      <c r="K2012" s="46">
        <v>0</v>
      </c>
      <c r="L2012" s="46">
        <v>0</v>
      </c>
      <c r="M2012" s="46">
        <v>0</v>
      </c>
      <c r="N2012" s="47">
        <v>10.4</v>
      </c>
      <c r="O2012" s="46">
        <v>0</v>
      </c>
      <c r="P2012" s="46">
        <v>0</v>
      </c>
      <c r="Q2012" s="46">
        <v>0</v>
      </c>
      <c r="R2012" s="46">
        <v>0</v>
      </c>
      <c r="S2012" s="46">
        <v>10.5</v>
      </c>
      <c r="T2012" s="45">
        <v>0</v>
      </c>
      <c r="U2012" s="46">
        <v>0</v>
      </c>
      <c r="V2012" s="46">
        <v>0</v>
      </c>
      <c r="W2012" s="46">
        <v>0</v>
      </c>
      <c r="X2012" s="47">
        <v>10.5</v>
      </c>
      <c r="Y2012" s="48" t="s">
        <v>26</v>
      </c>
    </row>
    <row r="2013" spans="1:25" x14ac:dyDescent="0.25">
      <c r="A2013" s="73" t="s">
        <v>3</v>
      </c>
      <c r="B2013" s="42" t="s">
        <v>2142</v>
      </c>
      <c r="C2013" s="74" t="s">
        <v>79</v>
      </c>
      <c r="D2013" s="42">
        <v>110</v>
      </c>
      <c r="E2013" s="75" t="s">
        <v>2146</v>
      </c>
      <c r="F2013" s="42">
        <v>10</v>
      </c>
      <c r="G2013" s="75" t="s">
        <v>26</v>
      </c>
      <c r="H2013" s="42">
        <v>1</v>
      </c>
      <c r="I2013" s="75" t="s">
        <v>2147</v>
      </c>
      <c r="J2013" s="45">
        <v>-1.4233909043782274</v>
      </c>
      <c r="K2013" s="46">
        <v>-1.54E-2</v>
      </c>
      <c r="L2013" s="46">
        <v>-2.0500000000000001E-2</v>
      </c>
      <c r="M2013" s="46">
        <v>2.5640007800310827E-2</v>
      </c>
      <c r="N2013" s="47">
        <v>10.4</v>
      </c>
      <c r="O2013" s="46">
        <v>-1.7892346252567566</v>
      </c>
      <c r="P2013" s="46">
        <v>-2.46E-2</v>
      </c>
      <c r="Q2013" s="46">
        <v>-2.1299999999999999E-2</v>
      </c>
      <c r="R2013" s="46">
        <v>3.2539975414864718E-2</v>
      </c>
      <c r="S2013" s="46">
        <v>10.5</v>
      </c>
      <c r="T2013" s="45">
        <v>-2.0158480188426422</v>
      </c>
      <c r="U2013" s="46">
        <v>-2.7800000000000002E-2</v>
      </c>
      <c r="V2013" s="46">
        <v>-2.3899999999999998E-2</v>
      </c>
      <c r="W2013" s="46">
        <v>3.6661287484211463E-2</v>
      </c>
      <c r="X2013" s="47">
        <v>10.5</v>
      </c>
      <c r="Y2013" s="48" t="s">
        <v>26</v>
      </c>
    </row>
    <row r="2014" spans="1:25" ht="15.75" thickBot="1" x14ac:dyDescent="0.3">
      <c r="A2014" s="92" t="s">
        <v>3</v>
      </c>
      <c r="B2014" s="56" t="s">
        <v>2142</v>
      </c>
      <c r="C2014" s="97" t="s">
        <v>79</v>
      </c>
      <c r="D2014" s="56">
        <v>110</v>
      </c>
      <c r="E2014" s="95" t="s">
        <v>158</v>
      </c>
      <c r="F2014" s="56">
        <v>10</v>
      </c>
      <c r="G2014" s="95" t="s">
        <v>55</v>
      </c>
      <c r="H2014" s="56" t="s">
        <v>26</v>
      </c>
      <c r="I2014" s="95" t="s">
        <v>26</v>
      </c>
      <c r="J2014" s="58">
        <v>-7.8509286627665969E-3</v>
      </c>
      <c r="K2014" s="59">
        <v>-1E-4</v>
      </c>
      <c r="L2014" s="59">
        <v>-1E-4</v>
      </c>
      <c r="M2014" s="59">
        <v>1.4142135623730951E-4</v>
      </c>
      <c r="N2014" s="60">
        <v>10.4</v>
      </c>
      <c r="O2014" s="59">
        <v>-7.7761579135973901E-3</v>
      </c>
      <c r="P2014" s="59">
        <v>-1E-4</v>
      </c>
      <c r="Q2014" s="59">
        <v>-1E-4</v>
      </c>
      <c r="R2014" s="59">
        <v>1.4142135623730951E-4</v>
      </c>
      <c r="S2014" s="59">
        <v>10.5</v>
      </c>
      <c r="T2014" s="58">
        <v>-7.7761579135973901E-3</v>
      </c>
      <c r="U2014" s="59">
        <v>-1E-4</v>
      </c>
      <c r="V2014" s="59">
        <v>-1E-4</v>
      </c>
      <c r="W2014" s="59">
        <v>1.4142135623730951E-4</v>
      </c>
      <c r="X2014" s="60">
        <v>10.5</v>
      </c>
      <c r="Y2014" s="61" t="s">
        <v>26</v>
      </c>
    </row>
    <row r="2015" spans="1:25" x14ac:dyDescent="0.25">
      <c r="A2015" s="69" t="s">
        <v>3</v>
      </c>
      <c r="B2015" s="30" t="s">
        <v>2148</v>
      </c>
      <c r="C2015" s="70" t="s">
        <v>386</v>
      </c>
      <c r="D2015" s="30">
        <v>35</v>
      </c>
      <c r="E2015" s="70" t="s">
        <v>973</v>
      </c>
      <c r="F2015" s="30">
        <v>10</v>
      </c>
      <c r="G2015" s="70" t="s">
        <v>33</v>
      </c>
      <c r="H2015" s="30">
        <v>1</v>
      </c>
      <c r="I2015" s="70" t="s">
        <v>26</v>
      </c>
      <c r="J2015" s="31">
        <v>6.9363684696799233</v>
      </c>
      <c r="K2015" s="32">
        <v>9.2999999999999999E-2</v>
      </c>
      <c r="L2015" s="32">
        <v>8.6999999999999994E-2</v>
      </c>
      <c r="M2015" s="32">
        <v>0.12734991166074675</v>
      </c>
      <c r="N2015" s="33">
        <v>10.6</v>
      </c>
      <c r="O2015" s="32">
        <v>11.637897797925142</v>
      </c>
      <c r="P2015" s="32">
        <v>0.186</v>
      </c>
      <c r="Q2015" s="32">
        <v>0.10100000000000001</v>
      </c>
      <c r="R2015" s="32">
        <v>0.21165301793265318</v>
      </c>
      <c r="S2015" s="32">
        <v>10.5</v>
      </c>
      <c r="T2015" s="31">
        <v>10.580433744950749</v>
      </c>
      <c r="U2015" s="32">
        <v>0.16500000000000001</v>
      </c>
      <c r="V2015" s="32">
        <v>9.9000000000000005E-2</v>
      </c>
      <c r="W2015" s="32">
        <v>0.19242141252989492</v>
      </c>
      <c r="X2015" s="33">
        <v>10.5</v>
      </c>
      <c r="Y2015" s="34" t="s">
        <v>26</v>
      </c>
    </row>
    <row r="2016" spans="1:25" x14ac:dyDescent="0.25">
      <c r="A2016" s="73" t="s">
        <v>3</v>
      </c>
      <c r="B2016" s="42" t="s">
        <v>2148</v>
      </c>
      <c r="C2016" s="74" t="s">
        <v>386</v>
      </c>
      <c r="D2016" s="42">
        <v>35</v>
      </c>
      <c r="E2016" s="75" t="s">
        <v>2149</v>
      </c>
      <c r="F2016" s="42">
        <v>10</v>
      </c>
      <c r="G2016" s="75" t="s">
        <v>26</v>
      </c>
      <c r="H2016" s="42">
        <v>1</v>
      </c>
      <c r="I2016" s="75" t="s">
        <v>2150</v>
      </c>
      <c r="J2016" s="45">
        <v>-1.7617024679603697</v>
      </c>
      <c r="K2016" s="46">
        <v>-2.1000000000000001E-2</v>
      </c>
      <c r="L2016" s="46">
        <v>-2.46E-2</v>
      </c>
      <c r="M2016" s="46">
        <v>3.2344396732664531E-2</v>
      </c>
      <c r="N2016" s="47">
        <v>10.6</v>
      </c>
      <c r="O2016" s="46">
        <v>-2.9271683308080974</v>
      </c>
      <c r="P2016" s="46">
        <v>-4.4899999999999995E-2</v>
      </c>
      <c r="Q2016" s="46">
        <v>-2.86E-2</v>
      </c>
      <c r="R2016" s="46">
        <v>5.3235044848295179E-2</v>
      </c>
      <c r="S2016" s="46">
        <v>10.5</v>
      </c>
      <c r="T2016" s="45">
        <v>-3.1066213148617159</v>
      </c>
      <c r="U2016" s="46">
        <v>-4.8899999999999999E-2</v>
      </c>
      <c r="V2016" s="46">
        <v>-2.8300000000000002E-2</v>
      </c>
      <c r="W2016" s="46">
        <v>5.6498672550777687E-2</v>
      </c>
      <c r="X2016" s="47">
        <v>10.5</v>
      </c>
      <c r="Y2016" s="48" t="s">
        <v>26</v>
      </c>
    </row>
    <row r="2017" spans="1:25" x14ac:dyDescent="0.25">
      <c r="A2017" s="73" t="s">
        <v>3</v>
      </c>
      <c r="B2017" s="42" t="s">
        <v>2148</v>
      </c>
      <c r="C2017" s="74" t="s">
        <v>386</v>
      </c>
      <c r="D2017" s="42">
        <v>35</v>
      </c>
      <c r="E2017" s="75" t="s">
        <v>2151</v>
      </c>
      <c r="F2017" s="42">
        <v>10</v>
      </c>
      <c r="G2017" s="75" t="s">
        <v>26</v>
      </c>
      <c r="H2017" s="42">
        <v>1</v>
      </c>
      <c r="I2017" s="75" t="s">
        <v>2152</v>
      </c>
      <c r="J2017" s="45">
        <v>-1.1717371042439373</v>
      </c>
      <c r="K2017" s="46">
        <v>-1.46E-2</v>
      </c>
      <c r="L2017" s="46">
        <v>-1.5800000000000002E-2</v>
      </c>
      <c r="M2017" s="46">
        <v>2.151278689523977E-2</v>
      </c>
      <c r="N2017" s="47">
        <v>10.6</v>
      </c>
      <c r="O2017" s="46">
        <v>-1.6920337112838315</v>
      </c>
      <c r="P2017" s="46">
        <v>-2.7300000000000001E-2</v>
      </c>
      <c r="Q2017" s="46">
        <v>-1.4199999999999999E-2</v>
      </c>
      <c r="R2017" s="46">
        <v>3.0772227738660719E-2</v>
      </c>
      <c r="S2017" s="46">
        <v>10.5</v>
      </c>
      <c r="T2017" s="45">
        <v>-1.3817184519917405</v>
      </c>
      <c r="U2017" s="46">
        <v>-2.0799999999999999E-2</v>
      </c>
      <c r="V2017" s="46">
        <v>-1.41E-2</v>
      </c>
      <c r="W2017" s="46">
        <v>2.5128668886353688E-2</v>
      </c>
      <c r="X2017" s="47">
        <v>10.5</v>
      </c>
      <c r="Y2017" s="48" t="s">
        <v>26</v>
      </c>
    </row>
    <row r="2018" spans="1:25" x14ac:dyDescent="0.25">
      <c r="A2018" s="73" t="s">
        <v>3</v>
      </c>
      <c r="B2018" s="42" t="s">
        <v>2148</v>
      </c>
      <c r="C2018" s="74" t="s">
        <v>386</v>
      </c>
      <c r="D2018" s="42">
        <v>35</v>
      </c>
      <c r="E2018" s="75" t="s">
        <v>158</v>
      </c>
      <c r="F2018" s="42">
        <v>10</v>
      </c>
      <c r="G2018" s="75" t="s">
        <v>55</v>
      </c>
      <c r="H2018" s="42" t="s">
        <v>26</v>
      </c>
      <c r="I2018" s="75" t="s">
        <v>26</v>
      </c>
      <c r="J2018" s="45">
        <v>0</v>
      </c>
      <c r="K2018" s="46">
        <v>0</v>
      </c>
      <c r="L2018" s="46">
        <v>0</v>
      </c>
      <c r="M2018" s="46">
        <v>0</v>
      </c>
      <c r="N2018" s="47">
        <v>10.6</v>
      </c>
      <c r="O2018" s="46">
        <v>0</v>
      </c>
      <c r="P2018" s="46">
        <v>0</v>
      </c>
      <c r="Q2018" s="46">
        <v>0</v>
      </c>
      <c r="R2018" s="46">
        <v>0</v>
      </c>
      <c r="S2018" s="46">
        <v>10.5</v>
      </c>
      <c r="T2018" s="45">
        <v>0</v>
      </c>
      <c r="U2018" s="46">
        <v>0</v>
      </c>
      <c r="V2018" s="46">
        <v>0</v>
      </c>
      <c r="W2018" s="46">
        <v>0</v>
      </c>
      <c r="X2018" s="47">
        <v>10.5</v>
      </c>
      <c r="Y2018" s="48" t="s">
        <v>26</v>
      </c>
    </row>
    <row r="2019" spans="1:25" x14ac:dyDescent="0.25">
      <c r="A2019" s="77" t="s">
        <v>3</v>
      </c>
      <c r="B2019" s="50" t="s">
        <v>2148</v>
      </c>
      <c r="C2019" s="78" t="s">
        <v>386</v>
      </c>
      <c r="D2019" s="50">
        <v>35</v>
      </c>
      <c r="E2019" s="78" t="s">
        <v>980</v>
      </c>
      <c r="F2019" s="50">
        <v>10</v>
      </c>
      <c r="G2019" s="78" t="s">
        <v>33</v>
      </c>
      <c r="H2019" s="50">
        <v>2</v>
      </c>
      <c r="I2019" s="78" t="s">
        <v>26</v>
      </c>
      <c r="J2019" s="51">
        <v>0</v>
      </c>
      <c r="K2019" s="52">
        <v>0</v>
      </c>
      <c r="L2019" s="52">
        <v>0</v>
      </c>
      <c r="M2019" s="52">
        <v>0</v>
      </c>
      <c r="N2019" s="53">
        <v>10.6</v>
      </c>
      <c r="O2019" s="52">
        <v>0</v>
      </c>
      <c r="P2019" s="52">
        <v>0</v>
      </c>
      <c r="Q2019" s="52">
        <v>0</v>
      </c>
      <c r="R2019" s="52">
        <v>0</v>
      </c>
      <c r="S2019" s="52">
        <v>10.5</v>
      </c>
      <c r="T2019" s="51">
        <v>0</v>
      </c>
      <c r="U2019" s="52">
        <v>0</v>
      </c>
      <c r="V2019" s="52">
        <v>0</v>
      </c>
      <c r="W2019" s="52">
        <v>0</v>
      </c>
      <c r="X2019" s="53">
        <v>10.5</v>
      </c>
      <c r="Y2019" s="54" t="s">
        <v>26</v>
      </c>
    </row>
    <row r="2020" spans="1:25" x14ac:dyDescent="0.25">
      <c r="A2020" s="73" t="s">
        <v>3</v>
      </c>
      <c r="B2020" s="42" t="s">
        <v>2148</v>
      </c>
      <c r="C2020" s="74" t="s">
        <v>386</v>
      </c>
      <c r="D2020" s="42">
        <v>35</v>
      </c>
      <c r="E2020" s="75" t="s">
        <v>2153</v>
      </c>
      <c r="F2020" s="42">
        <v>10</v>
      </c>
      <c r="G2020" s="75" t="s">
        <v>26</v>
      </c>
      <c r="H2020" s="42">
        <v>2</v>
      </c>
      <c r="I2020" s="75" t="s">
        <v>2154</v>
      </c>
      <c r="J2020" s="45">
        <v>-2.5447344518907293</v>
      </c>
      <c r="K2020" s="46">
        <v>-3.5900000000000001E-2</v>
      </c>
      <c r="L2020" s="46">
        <v>-2.9899999999999999E-2</v>
      </c>
      <c r="M2020" s="46">
        <v>4.6720659241924235E-2</v>
      </c>
      <c r="N2020" s="47">
        <v>10.6</v>
      </c>
      <c r="O2020" s="46">
        <v>-4.1115217053035442</v>
      </c>
      <c r="P2020" s="46">
        <v>-6.6799999999999998E-2</v>
      </c>
      <c r="Q2020" s="46">
        <v>-3.3600000000000005E-2</v>
      </c>
      <c r="R2020" s="46">
        <v>7.4774327145083697E-2</v>
      </c>
      <c r="S2020" s="46">
        <v>10.5</v>
      </c>
      <c r="T2020" s="45">
        <v>-3.6556213766310552</v>
      </c>
      <c r="U2020" s="46">
        <v>-5.6399999999999999E-2</v>
      </c>
      <c r="V2020" s="46">
        <v>-3.5200000000000002E-2</v>
      </c>
      <c r="W2020" s="46">
        <v>6.6483080554378654E-2</v>
      </c>
      <c r="X2020" s="47">
        <v>10.5</v>
      </c>
      <c r="Y2020" s="48" t="s">
        <v>26</v>
      </c>
    </row>
    <row r="2021" spans="1:25" x14ac:dyDescent="0.25">
      <c r="A2021" s="73" t="s">
        <v>3</v>
      </c>
      <c r="B2021" s="42" t="s">
        <v>2148</v>
      </c>
      <c r="C2021" s="74" t="s">
        <v>386</v>
      </c>
      <c r="D2021" s="42">
        <v>35</v>
      </c>
      <c r="E2021" s="75" t="s">
        <v>2155</v>
      </c>
      <c r="F2021" s="42">
        <v>10</v>
      </c>
      <c r="G2021" s="75" t="s">
        <v>26</v>
      </c>
      <c r="H2021" s="42">
        <v>2</v>
      </c>
      <c r="I2021" s="75" t="s">
        <v>2156</v>
      </c>
      <c r="J2021" s="45">
        <v>-1.5391146344044366</v>
      </c>
      <c r="K2021" s="46">
        <v>-2.1700000000000001E-2</v>
      </c>
      <c r="L2021" s="46">
        <v>-1.8100000000000002E-2</v>
      </c>
      <c r="M2021" s="46">
        <v>2.8257742301889585E-2</v>
      </c>
      <c r="N2021" s="47">
        <v>10.6</v>
      </c>
      <c r="O2021" s="46">
        <v>-2.9287224119035926</v>
      </c>
      <c r="P2021" s="46">
        <v>-4.7700000000000006E-2</v>
      </c>
      <c r="Q2021" s="46">
        <v>-2.3699999999999999E-2</v>
      </c>
      <c r="R2021" s="46">
        <v>5.3263308196168223E-2</v>
      </c>
      <c r="S2021" s="46">
        <v>10.5</v>
      </c>
      <c r="T2021" s="45">
        <v>-2.3644443591973117</v>
      </c>
      <c r="U2021" s="46">
        <v>-3.78E-2</v>
      </c>
      <c r="V2021" s="46">
        <v>-2.0500000000000001E-2</v>
      </c>
      <c r="W2021" s="46">
        <v>4.300104649889349E-2</v>
      </c>
      <c r="X2021" s="47">
        <v>10.5</v>
      </c>
      <c r="Y2021" s="48" t="s">
        <v>26</v>
      </c>
    </row>
    <row r="2022" spans="1:25" ht="15.75" thickBot="1" x14ac:dyDescent="0.3">
      <c r="A2022" s="92" t="s">
        <v>3</v>
      </c>
      <c r="B2022" s="56" t="s">
        <v>2148</v>
      </c>
      <c r="C2022" s="97" t="s">
        <v>386</v>
      </c>
      <c r="D2022" s="56">
        <v>35</v>
      </c>
      <c r="E2022" s="95" t="s">
        <v>181</v>
      </c>
      <c r="F2022" s="56">
        <v>10</v>
      </c>
      <c r="G2022" s="95" t="s">
        <v>55</v>
      </c>
      <c r="H2022" s="56" t="s">
        <v>26</v>
      </c>
      <c r="I2022" s="95" t="s">
        <v>26</v>
      </c>
      <c r="J2022" s="58">
        <v>-7.0736372113406739E-3</v>
      </c>
      <c r="K2022" s="59">
        <v>-1E-4</v>
      </c>
      <c r="L2022" s="59">
        <v>0</v>
      </c>
      <c r="M2022" s="59">
        <v>1E-4</v>
      </c>
      <c r="N2022" s="60">
        <v>10.6</v>
      </c>
      <c r="O2022" s="59">
        <v>-6.3201999911289084E-3</v>
      </c>
      <c r="P2022" s="59">
        <v>-1E-4</v>
      </c>
      <c r="Q2022" s="59">
        <v>0</v>
      </c>
      <c r="R2022" s="59">
        <v>1E-4</v>
      </c>
      <c r="S2022" s="59">
        <v>10.5</v>
      </c>
      <c r="T2022" s="58">
        <v>-6.7055780393684766E-3</v>
      </c>
      <c r="U2022" s="59">
        <v>-1E-4</v>
      </c>
      <c r="V2022" s="59">
        <v>0</v>
      </c>
      <c r="W2022" s="59">
        <v>1E-4</v>
      </c>
      <c r="X2022" s="60">
        <v>10.5</v>
      </c>
      <c r="Y2022" s="61" t="s">
        <v>26</v>
      </c>
    </row>
    <row r="2023" spans="1:25" x14ac:dyDescent="0.25">
      <c r="A2023" s="69" t="s">
        <v>3</v>
      </c>
      <c r="B2023" s="30" t="s">
        <v>2157</v>
      </c>
      <c r="C2023" s="70" t="s">
        <v>386</v>
      </c>
      <c r="D2023" s="30">
        <v>35</v>
      </c>
      <c r="E2023" s="70" t="s">
        <v>973</v>
      </c>
      <c r="F2023" s="30">
        <v>10</v>
      </c>
      <c r="G2023" s="70" t="s">
        <v>33</v>
      </c>
      <c r="H2023" s="30">
        <v>1</v>
      </c>
      <c r="I2023" s="70" t="s">
        <v>26</v>
      </c>
      <c r="J2023" s="31">
        <v>7.4729050546687343</v>
      </c>
      <c r="K2023" s="32">
        <v>8.2000000000000003E-2</v>
      </c>
      <c r="L2023" s="32">
        <v>0.11</v>
      </c>
      <c r="M2023" s="32">
        <v>0.13720058308913996</v>
      </c>
      <c r="N2023" s="33">
        <v>10.6</v>
      </c>
      <c r="O2023" s="32">
        <v>8.6410493959006338</v>
      </c>
      <c r="P2023" s="32">
        <v>0.13700000000000001</v>
      </c>
      <c r="Q2023" s="32">
        <v>0.08</v>
      </c>
      <c r="R2023" s="32">
        <v>0.15864740779476985</v>
      </c>
      <c r="S2023" s="32">
        <v>10.6</v>
      </c>
      <c r="T2023" s="31">
        <v>9.4778851726235498</v>
      </c>
      <c r="U2023" s="32">
        <v>0.13800000000000001</v>
      </c>
      <c r="V2023" s="32">
        <v>0.106</v>
      </c>
      <c r="W2023" s="32">
        <v>0.17401149387324966</v>
      </c>
      <c r="X2023" s="33">
        <v>10.6</v>
      </c>
      <c r="Y2023" s="34" t="s">
        <v>26</v>
      </c>
    </row>
    <row r="2024" spans="1:25" x14ac:dyDescent="0.25">
      <c r="A2024" s="73" t="s">
        <v>3</v>
      </c>
      <c r="B2024" s="42" t="s">
        <v>2157</v>
      </c>
      <c r="C2024" s="74" t="s">
        <v>386</v>
      </c>
      <c r="D2024" s="42">
        <v>35</v>
      </c>
      <c r="E2024" s="75" t="s">
        <v>2158</v>
      </c>
      <c r="F2024" s="42">
        <v>10</v>
      </c>
      <c r="G2024" s="75" t="s">
        <v>26</v>
      </c>
      <c r="H2024" s="42">
        <v>1</v>
      </c>
      <c r="I2024" s="75" t="s">
        <v>2159</v>
      </c>
      <c r="J2024" s="45">
        <v>-1.2715450703871529</v>
      </c>
      <c r="K2024" s="46">
        <v>-1.7000000000000001E-2</v>
      </c>
      <c r="L2024" s="46">
        <v>-1.6E-2</v>
      </c>
      <c r="M2024" s="46">
        <v>2.3345235059857503E-2</v>
      </c>
      <c r="N2024" s="47">
        <v>10.6</v>
      </c>
      <c r="O2024" s="46">
        <v>-1.7301314092426314</v>
      </c>
      <c r="P2024" s="46">
        <v>-2.8000000000000001E-2</v>
      </c>
      <c r="Q2024" s="46">
        <v>-1.4999999999999999E-2</v>
      </c>
      <c r="R2024" s="46">
        <v>3.1764760348537181E-2</v>
      </c>
      <c r="S2024" s="46">
        <v>10.6</v>
      </c>
      <c r="T2024" s="45">
        <v>-1.8268789368902907</v>
      </c>
      <c r="U2024" s="46">
        <v>-0.03</v>
      </c>
      <c r="V2024" s="46">
        <v>-1.4999999999999999E-2</v>
      </c>
      <c r="W2024" s="46">
        <v>3.3541019662496847E-2</v>
      </c>
      <c r="X2024" s="47">
        <v>10.6</v>
      </c>
      <c r="Y2024" s="48" t="s">
        <v>26</v>
      </c>
    </row>
    <row r="2025" spans="1:25" x14ac:dyDescent="0.25">
      <c r="A2025" s="73" t="s">
        <v>3</v>
      </c>
      <c r="B2025" s="42" t="s">
        <v>2157</v>
      </c>
      <c r="C2025" s="74" t="s">
        <v>386</v>
      </c>
      <c r="D2025" s="42">
        <v>35</v>
      </c>
      <c r="E2025" s="75" t="s">
        <v>2160</v>
      </c>
      <c r="F2025" s="42">
        <v>10</v>
      </c>
      <c r="G2025" s="75" t="s">
        <v>26</v>
      </c>
      <c r="H2025" s="42">
        <v>1</v>
      </c>
      <c r="I2025" s="75" t="s">
        <v>2161</v>
      </c>
      <c r="J2025" s="45">
        <v>-1.450295919194994</v>
      </c>
      <c r="K2025" s="46">
        <v>-1.4999999999999999E-2</v>
      </c>
      <c r="L2025" s="46">
        <v>-2.1999999999999999E-2</v>
      </c>
      <c r="M2025" s="46">
        <v>2.6627053911388695E-2</v>
      </c>
      <c r="N2025" s="47">
        <v>10.6</v>
      </c>
      <c r="O2025" s="46">
        <v>-1.7866506555146908</v>
      </c>
      <c r="P2025" s="46">
        <v>-2.5999999999999999E-2</v>
      </c>
      <c r="Q2025" s="46">
        <v>-0.02</v>
      </c>
      <c r="R2025" s="46">
        <v>3.280243893371345E-2</v>
      </c>
      <c r="S2025" s="46">
        <v>10.6</v>
      </c>
      <c r="T2025" s="45">
        <v>-1.6963652778944875</v>
      </c>
      <c r="U2025" s="46">
        <v>-2.3E-2</v>
      </c>
      <c r="V2025" s="46">
        <v>-2.1000000000000001E-2</v>
      </c>
      <c r="W2025" s="46">
        <v>3.1144823004794871E-2</v>
      </c>
      <c r="X2025" s="47">
        <v>10.6</v>
      </c>
      <c r="Y2025" s="48" t="s">
        <v>26</v>
      </c>
    </row>
    <row r="2026" spans="1:25" x14ac:dyDescent="0.25">
      <c r="A2026" s="73" t="s">
        <v>3</v>
      </c>
      <c r="B2026" s="42" t="s">
        <v>2157</v>
      </c>
      <c r="C2026" s="74" t="s">
        <v>386</v>
      </c>
      <c r="D2026" s="42">
        <v>35</v>
      </c>
      <c r="E2026" s="75" t="s">
        <v>158</v>
      </c>
      <c r="F2026" s="42">
        <v>10</v>
      </c>
      <c r="G2026" s="75" t="s">
        <v>55</v>
      </c>
      <c r="H2026" s="42" t="s">
        <v>26</v>
      </c>
      <c r="I2026" s="75" t="s">
        <v>26</v>
      </c>
      <c r="J2026" s="45">
        <v>-7.7027979332804338E-3</v>
      </c>
      <c r="K2026" s="46">
        <v>-1E-4</v>
      </c>
      <c r="L2026" s="46">
        <v>-1E-4</v>
      </c>
      <c r="M2026" s="46">
        <v>1.4142135623730951E-4</v>
      </c>
      <c r="N2026" s="47">
        <v>10.6</v>
      </c>
      <c r="O2026" s="46">
        <v>-7.7027979332804338E-3</v>
      </c>
      <c r="P2026" s="46">
        <v>-1E-4</v>
      </c>
      <c r="Q2026" s="46">
        <v>-1E-4</v>
      </c>
      <c r="R2026" s="46">
        <v>1.4142135623730951E-4</v>
      </c>
      <c r="S2026" s="46">
        <v>10.6</v>
      </c>
      <c r="T2026" s="45">
        <v>-7.7027979332804338E-3</v>
      </c>
      <c r="U2026" s="46">
        <v>-1E-4</v>
      </c>
      <c r="V2026" s="46">
        <v>-1E-4</v>
      </c>
      <c r="W2026" s="46">
        <v>1.4142135623730951E-4</v>
      </c>
      <c r="X2026" s="47">
        <v>10.6</v>
      </c>
      <c r="Y2026" s="48" t="s">
        <v>26</v>
      </c>
    </row>
    <row r="2027" spans="1:25" x14ac:dyDescent="0.25">
      <c r="A2027" s="77" t="s">
        <v>3</v>
      </c>
      <c r="B2027" s="50" t="s">
        <v>2157</v>
      </c>
      <c r="C2027" s="78" t="s">
        <v>386</v>
      </c>
      <c r="D2027" s="50">
        <v>35</v>
      </c>
      <c r="E2027" s="78" t="s">
        <v>980</v>
      </c>
      <c r="F2027" s="50">
        <v>10</v>
      </c>
      <c r="G2027" s="78" t="s">
        <v>33</v>
      </c>
      <c r="H2027" s="50">
        <v>2</v>
      </c>
      <c r="I2027" s="78" t="s">
        <v>26</v>
      </c>
      <c r="J2027" s="51">
        <v>0</v>
      </c>
      <c r="K2027" s="52">
        <v>0</v>
      </c>
      <c r="L2027" s="52">
        <v>0</v>
      </c>
      <c r="M2027" s="52">
        <v>0</v>
      </c>
      <c r="N2027" s="53">
        <v>10.6</v>
      </c>
      <c r="O2027" s="52">
        <v>0</v>
      </c>
      <c r="P2027" s="52">
        <v>0</v>
      </c>
      <c r="Q2027" s="52">
        <v>0</v>
      </c>
      <c r="R2027" s="52">
        <v>0</v>
      </c>
      <c r="S2027" s="52">
        <v>10.6</v>
      </c>
      <c r="T2027" s="51">
        <v>0</v>
      </c>
      <c r="U2027" s="52">
        <v>0</v>
      </c>
      <c r="V2027" s="52">
        <v>0</v>
      </c>
      <c r="W2027" s="52">
        <v>0</v>
      </c>
      <c r="X2027" s="53">
        <v>10.6</v>
      </c>
      <c r="Y2027" s="54" t="s">
        <v>26</v>
      </c>
    </row>
    <row r="2028" spans="1:25" x14ac:dyDescent="0.25">
      <c r="A2028" s="73" t="s">
        <v>3</v>
      </c>
      <c r="B2028" s="42" t="s">
        <v>2157</v>
      </c>
      <c r="C2028" s="74" t="s">
        <v>386</v>
      </c>
      <c r="D2028" s="42">
        <v>35</v>
      </c>
      <c r="E2028" s="75" t="s">
        <v>2162</v>
      </c>
      <c r="F2028" s="42">
        <v>10</v>
      </c>
      <c r="G2028" s="75" t="s">
        <v>26</v>
      </c>
      <c r="H2028" s="42">
        <v>1</v>
      </c>
      <c r="I2028" s="75" t="s">
        <v>2163</v>
      </c>
      <c r="J2028" s="45">
        <v>-4.8795872187287488</v>
      </c>
      <c r="K2028" s="46">
        <v>-4.9000000000000002E-2</v>
      </c>
      <c r="L2028" s="46">
        <v>-7.4999999999999997E-2</v>
      </c>
      <c r="M2028" s="46">
        <v>8.9587945617700157E-2</v>
      </c>
      <c r="N2028" s="47">
        <v>10.6</v>
      </c>
      <c r="O2028" s="46">
        <v>-5.8022063623193079</v>
      </c>
      <c r="P2028" s="46">
        <v>-8.2000000000000003E-2</v>
      </c>
      <c r="Q2028" s="46">
        <v>-6.8000000000000005E-2</v>
      </c>
      <c r="R2028" s="46">
        <v>0.1065269918846862</v>
      </c>
      <c r="S2028" s="46">
        <v>10.6</v>
      </c>
      <c r="T2028" s="45">
        <v>-5.9556128810868421</v>
      </c>
      <c r="U2028" s="46">
        <v>-8.4000000000000005E-2</v>
      </c>
      <c r="V2028" s="46">
        <v>-7.0000000000000007E-2</v>
      </c>
      <c r="W2028" s="46">
        <v>0.10934349546269317</v>
      </c>
      <c r="X2028" s="47">
        <v>10.6</v>
      </c>
      <c r="Y2028" s="48" t="s">
        <v>26</v>
      </c>
    </row>
    <row r="2029" spans="1:25" ht="15.75" thickBot="1" x14ac:dyDescent="0.3">
      <c r="A2029" s="92" t="s">
        <v>3</v>
      </c>
      <c r="B2029" s="56" t="s">
        <v>2157</v>
      </c>
      <c r="C2029" s="97" t="s">
        <v>386</v>
      </c>
      <c r="D2029" s="56">
        <v>35</v>
      </c>
      <c r="E2029" s="95" t="s">
        <v>181</v>
      </c>
      <c r="F2029" s="56">
        <v>10</v>
      </c>
      <c r="G2029" s="95" t="s">
        <v>55</v>
      </c>
      <c r="H2029" s="56" t="s">
        <v>26</v>
      </c>
      <c r="I2029" s="95" t="s">
        <v>26</v>
      </c>
      <c r="J2029" s="58">
        <v>0</v>
      </c>
      <c r="K2029" s="59">
        <v>0</v>
      </c>
      <c r="L2029" s="59">
        <v>0</v>
      </c>
      <c r="M2029" s="59">
        <v>0</v>
      </c>
      <c r="N2029" s="60">
        <v>10.6</v>
      </c>
      <c r="O2029" s="59">
        <v>0</v>
      </c>
      <c r="P2029" s="59">
        <v>0</v>
      </c>
      <c r="Q2029" s="59">
        <v>0</v>
      </c>
      <c r="R2029" s="59">
        <v>0</v>
      </c>
      <c r="S2029" s="59">
        <v>10.6</v>
      </c>
      <c r="T2029" s="58">
        <v>0</v>
      </c>
      <c r="U2029" s="59">
        <v>0</v>
      </c>
      <c r="V2029" s="59">
        <v>0</v>
      </c>
      <c r="W2029" s="59">
        <v>0</v>
      </c>
      <c r="X2029" s="60">
        <v>10.6</v>
      </c>
      <c r="Y2029" s="61" t="s">
        <v>26</v>
      </c>
    </row>
    <row r="2030" spans="1:25" x14ac:dyDescent="0.25">
      <c r="A2030" s="69" t="s">
        <v>3</v>
      </c>
      <c r="B2030" s="30" t="s">
        <v>2164</v>
      </c>
      <c r="C2030" s="70" t="s">
        <v>386</v>
      </c>
      <c r="D2030" s="30">
        <v>35</v>
      </c>
      <c r="E2030" s="70" t="s">
        <v>973</v>
      </c>
      <c r="F2030" s="30">
        <v>10</v>
      </c>
      <c r="G2030" s="70" t="s">
        <v>33</v>
      </c>
      <c r="H2030" s="30">
        <v>1</v>
      </c>
      <c r="I2030" s="70" t="s">
        <v>26</v>
      </c>
      <c r="J2030" s="31">
        <v>5.4229956188630331</v>
      </c>
      <c r="K2030" s="32">
        <v>5.3999999999999999E-2</v>
      </c>
      <c r="L2030" s="32">
        <v>7.8E-2</v>
      </c>
      <c r="M2030" s="32">
        <v>9.4868329805051374E-2</v>
      </c>
      <c r="N2030" s="33">
        <v>10.1</v>
      </c>
      <c r="O2030" s="32">
        <v>6.9046781269003468</v>
      </c>
      <c r="P2030" s="32">
        <v>9.4E-2</v>
      </c>
      <c r="Q2030" s="32">
        <v>7.0000000000000007E-2</v>
      </c>
      <c r="R2030" s="32">
        <v>0.1172006825918689</v>
      </c>
      <c r="S2030" s="32">
        <v>9.8000000000000007</v>
      </c>
      <c r="T2030" s="31">
        <v>7.3038802472840887</v>
      </c>
      <c r="U2030" s="32">
        <v>9.8000000000000004E-2</v>
      </c>
      <c r="V2030" s="32">
        <v>0.08</v>
      </c>
      <c r="W2030" s="32">
        <v>0.12650691680694776</v>
      </c>
      <c r="X2030" s="33">
        <v>10</v>
      </c>
      <c r="Y2030" s="34" t="s">
        <v>26</v>
      </c>
    </row>
    <row r="2031" spans="1:25" x14ac:dyDescent="0.25">
      <c r="A2031" s="73" t="s">
        <v>3</v>
      </c>
      <c r="B2031" s="42" t="s">
        <v>2164</v>
      </c>
      <c r="C2031" s="74" t="s">
        <v>386</v>
      </c>
      <c r="D2031" s="42">
        <v>35</v>
      </c>
      <c r="E2031" s="75" t="s">
        <v>2165</v>
      </c>
      <c r="F2031" s="42">
        <v>10</v>
      </c>
      <c r="G2031" s="75" t="s">
        <v>26</v>
      </c>
      <c r="H2031" s="42">
        <v>1</v>
      </c>
      <c r="I2031" s="75" t="s">
        <v>2166</v>
      </c>
      <c r="J2031" s="45">
        <v>-2.0802763245881142</v>
      </c>
      <c r="K2031" s="46">
        <v>-2.06E-2</v>
      </c>
      <c r="L2031" s="46">
        <v>-0.03</v>
      </c>
      <c r="M2031" s="46">
        <v>3.6391757308489515E-2</v>
      </c>
      <c r="N2031" s="47">
        <v>10.1</v>
      </c>
      <c r="O2031" s="46">
        <v>-2.6334307768635199</v>
      </c>
      <c r="P2031" s="46">
        <v>-3.5700000000000003E-2</v>
      </c>
      <c r="Q2031" s="46">
        <v>-2.69E-2</v>
      </c>
      <c r="R2031" s="46">
        <v>4.4700111856683315E-2</v>
      </c>
      <c r="S2031" s="46">
        <v>9.8000000000000007</v>
      </c>
      <c r="T2031" s="45">
        <v>-2.8408273442784235</v>
      </c>
      <c r="U2031" s="46">
        <v>-3.78E-2</v>
      </c>
      <c r="V2031" s="46">
        <v>-3.15E-2</v>
      </c>
      <c r="W2031" s="46">
        <v>4.9204572958211922E-2</v>
      </c>
      <c r="X2031" s="47">
        <v>10</v>
      </c>
      <c r="Y2031" s="48" t="s">
        <v>26</v>
      </c>
    </row>
    <row r="2032" spans="1:25" x14ac:dyDescent="0.25">
      <c r="A2032" s="73" t="s">
        <v>3</v>
      </c>
      <c r="B2032" s="42" t="s">
        <v>2164</v>
      </c>
      <c r="C2032" s="74" t="s">
        <v>386</v>
      </c>
      <c r="D2032" s="42">
        <v>35</v>
      </c>
      <c r="E2032" s="75" t="s">
        <v>2167</v>
      </c>
      <c r="F2032" s="42">
        <v>10</v>
      </c>
      <c r="G2032" s="75" t="s">
        <v>26</v>
      </c>
      <c r="H2032" s="42">
        <v>1</v>
      </c>
      <c r="I2032" s="75" t="s">
        <v>2168</v>
      </c>
      <c r="J2032" s="45">
        <v>-3.3297369744158885</v>
      </c>
      <c r="K2032" s="46">
        <v>-3.3000000000000002E-2</v>
      </c>
      <c r="L2032" s="46">
        <v>-4.8000000000000001E-2</v>
      </c>
      <c r="M2032" s="46">
        <v>5.8249463516842799E-2</v>
      </c>
      <c r="N2032" s="47">
        <v>10.1</v>
      </c>
      <c r="O2032" s="46">
        <v>-4.2346979755737904</v>
      </c>
      <c r="P2032" s="46">
        <v>-5.7599999999999998E-2</v>
      </c>
      <c r="Q2032" s="46">
        <v>-4.2999999999999997E-2</v>
      </c>
      <c r="R2032" s="46">
        <v>7.1880178074348142E-2</v>
      </c>
      <c r="S2032" s="46">
        <v>9.8000000000000007</v>
      </c>
      <c r="T2032" s="45">
        <v>-4.4587965491449228</v>
      </c>
      <c r="U2032" s="46">
        <v>-6.0100000000000001E-2</v>
      </c>
      <c r="V2032" s="46">
        <v>-4.8500000000000001E-2</v>
      </c>
      <c r="W2032" s="46">
        <v>7.7228621637317862E-2</v>
      </c>
      <c r="X2032" s="47">
        <v>10</v>
      </c>
      <c r="Y2032" s="48" t="s">
        <v>26</v>
      </c>
    </row>
    <row r="2033" spans="1:25" ht="15.75" thickBot="1" x14ac:dyDescent="0.3">
      <c r="A2033" s="92" t="s">
        <v>3</v>
      </c>
      <c r="B2033" s="56" t="s">
        <v>2164</v>
      </c>
      <c r="C2033" s="97" t="s">
        <v>386</v>
      </c>
      <c r="D2033" s="56">
        <v>35</v>
      </c>
      <c r="E2033" s="95" t="s">
        <v>158</v>
      </c>
      <c r="F2033" s="56">
        <v>10</v>
      </c>
      <c r="G2033" s="95" t="s">
        <v>55</v>
      </c>
      <c r="H2033" s="56" t="s">
        <v>26</v>
      </c>
      <c r="I2033" s="95" t="s">
        <v>26</v>
      </c>
      <c r="J2033" s="58">
        <v>0</v>
      </c>
      <c r="K2033" s="59">
        <v>0</v>
      </c>
      <c r="L2033" s="59">
        <v>0</v>
      </c>
      <c r="M2033" s="59">
        <v>0</v>
      </c>
      <c r="N2033" s="60">
        <v>10.1</v>
      </c>
      <c r="O2033" s="59">
        <v>0</v>
      </c>
      <c r="P2033" s="59">
        <v>0</v>
      </c>
      <c r="Q2033" s="59">
        <v>0</v>
      </c>
      <c r="R2033" s="59">
        <v>0</v>
      </c>
      <c r="S2033" s="59">
        <v>9.8000000000000007</v>
      </c>
      <c r="T2033" s="58">
        <v>0</v>
      </c>
      <c r="U2033" s="59">
        <v>0</v>
      </c>
      <c r="V2033" s="59">
        <v>0</v>
      </c>
      <c r="W2033" s="59">
        <v>0</v>
      </c>
      <c r="X2033" s="60">
        <v>10</v>
      </c>
      <c r="Y2033" s="61" t="s">
        <v>26</v>
      </c>
    </row>
    <row r="2034" spans="1:25" x14ac:dyDescent="0.25">
      <c r="A2034" s="98" t="s">
        <v>3</v>
      </c>
      <c r="B2034" s="99" t="s">
        <v>2169</v>
      </c>
      <c r="C2034" s="100" t="s">
        <v>79</v>
      </c>
      <c r="D2034" s="99">
        <v>110</v>
      </c>
      <c r="E2034" s="100" t="s">
        <v>2170</v>
      </c>
      <c r="F2034" s="99">
        <v>110</v>
      </c>
      <c r="G2034" s="100" t="s">
        <v>283</v>
      </c>
      <c r="H2034" s="99">
        <v>1</v>
      </c>
      <c r="I2034" s="100" t="s">
        <v>2171</v>
      </c>
      <c r="J2034" s="101">
        <v>54.877878972351837</v>
      </c>
      <c r="K2034" s="102">
        <v>10.78</v>
      </c>
      <c r="L2034" s="102">
        <v>1.81</v>
      </c>
      <c r="M2034" s="102">
        <v>10.930896578048847</v>
      </c>
      <c r="N2034" s="103">
        <v>115</v>
      </c>
      <c r="O2034" s="102">
        <v>36.885942185010563</v>
      </c>
      <c r="P2034" s="102">
        <v>6.2</v>
      </c>
      <c r="Q2034" s="102">
        <v>4.0599999999999996</v>
      </c>
      <c r="R2034" s="102">
        <v>7.4110458101404282</v>
      </c>
      <c r="S2034" s="102">
        <v>116</v>
      </c>
      <c r="T2034" s="101">
        <v>36.448423744311064</v>
      </c>
      <c r="U2034" s="102">
        <v>6.19</v>
      </c>
      <c r="V2034" s="102">
        <v>4.03</v>
      </c>
      <c r="W2034" s="102">
        <v>7.3862710483707552</v>
      </c>
      <c r="X2034" s="103">
        <v>117</v>
      </c>
      <c r="Y2034" s="146" t="s">
        <v>26</v>
      </c>
    </row>
    <row r="2035" spans="1:25" x14ac:dyDescent="0.25">
      <c r="A2035" s="80" t="s">
        <v>3</v>
      </c>
      <c r="B2035" s="36" t="s">
        <v>2169</v>
      </c>
      <c r="C2035" s="81" t="s">
        <v>79</v>
      </c>
      <c r="D2035" s="36">
        <v>110</v>
      </c>
      <c r="E2035" s="81" t="s">
        <v>2172</v>
      </c>
      <c r="F2035" s="36">
        <v>110</v>
      </c>
      <c r="G2035" s="81" t="s">
        <v>283</v>
      </c>
      <c r="H2035" s="36">
        <v>1</v>
      </c>
      <c r="I2035" s="81" t="s">
        <v>2173</v>
      </c>
      <c r="J2035" s="37">
        <v>-23.485559788698499</v>
      </c>
      <c r="K2035" s="38">
        <v>-4.2</v>
      </c>
      <c r="L2035" s="38">
        <v>-2.06</v>
      </c>
      <c r="M2035" s="38">
        <v>4.6779910217955747</v>
      </c>
      <c r="N2035" s="39">
        <v>115</v>
      </c>
      <c r="O2035" s="38">
        <v>-22.65957199359724</v>
      </c>
      <c r="P2035" s="38">
        <v>-4.0599999999999996</v>
      </c>
      <c r="Q2035" s="38">
        <v>-2.06</v>
      </c>
      <c r="R2035" s="38">
        <v>4.5527134765983241</v>
      </c>
      <c r="S2035" s="38">
        <v>116</v>
      </c>
      <c r="T2035" s="37">
        <v>-21.935305342617408</v>
      </c>
      <c r="U2035" s="38">
        <v>-4.0599999999999996</v>
      </c>
      <c r="V2035" s="38">
        <v>-1.81</v>
      </c>
      <c r="W2035" s="38">
        <v>4.445188409955195</v>
      </c>
      <c r="X2035" s="39">
        <v>117</v>
      </c>
      <c r="Y2035" s="40" t="s">
        <v>26</v>
      </c>
    </row>
    <row r="2036" spans="1:25" x14ac:dyDescent="0.25">
      <c r="A2036" s="80" t="s">
        <v>3</v>
      </c>
      <c r="B2036" s="36" t="s">
        <v>2169</v>
      </c>
      <c r="C2036" s="81" t="s">
        <v>79</v>
      </c>
      <c r="D2036" s="36">
        <v>110</v>
      </c>
      <c r="E2036" s="81" t="s">
        <v>2174</v>
      </c>
      <c r="F2036" s="36">
        <v>110</v>
      </c>
      <c r="G2036" s="81" t="s">
        <v>283</v>
      </c>
      <c r="H2036" s="36">
        <v>2</v>
      </c>
      <c r="I2036" s="81" t="s">
        <v>2175</v>
      </c>
      <c r="J2036" s="37">
        <v>-27.799126431810226</v>
      </c>
      <c r="K2036" s="38">
        <v>-1.18</v>
      </c>
      <c r="L2036" s="38">
        <v>-5.41</v>
      </c>
      <c r="M2036" s="38">
        <v>5.537192429381518</v>
      </c>
      <c r="N2036" s="39">
        <v>115</v>
      </c>
      <c r="O2036" s="38">
        <v>-18.083185156774491</v>
      </c>
      <c r="P2036" s="38">
        <v>-0.9</v>
      </c>
      <c r="Q2036" s="38">
        <v>-3.52</v>
      </c>
      <c r="R2036" s="38">
        <v>3.633235472688221</v>
      </c>
      <c r="S2036" s="38">
        <v>116</v>
      </c>
      <c r="T2036" s="37">
        <v>-27.325932763722022</v>
      </c>
      <c r="U2036" s="38">
        <v>-1.27</v>
      </c>
      <c r="V2036" s="38">
        <v>-5.39</v>
      </c>
      <c r="W2036" s="38">
        <v>5.537598757584373</v>
      </c>
      <c r="X2036" s="39">
        <v>117</v>
      </c>
      <c r="Y2036" s="40" t="s">
        <v>26</v>
      </c>
    </row>
    <row r="2037" spans="1:25" x14ac:dyDescent="0.25">
      <c r="A2037" s="80" t="s">
        <v>3</v>
      </c>
      <c r="B2037" s="36" t="s">
        <v>2169</v>
      </c>
      <c r="C2037" s="81" t="s">
        <v>79</v>
      </c>
      <c r="D2037" s="36">
        <v>110</v>
      </c>
      <c r="E2037" s="81" t="s">
        <v>2176</v>
      </c>
      <c r="F2037" s="36">
        <v>110</v>
      </c>
      <c r="G2037" s="81" t="s">
        <v>283</v>
      </c>
      <c r="H2037" s="36">
        <v>2</v>
      </c>
      <c r="I2037" s="81" t="s">
        <v>2177</v>
      </c>
      <c r="J2037" s="37">
        <v>-28.656319112523246</v>
      </c>
      <c r="K2037" s="38">
        <v>-5.42</v>
      </c>
      <c r="L2037" s="38">
        <v>-1.79</v>
      </c>
      <c r="M2037" s="38">
        <v>5.7079330759916935</v>
      </c>
      <c r="N2037" s="39">
        <v>115</v>
      </c>
      <c r="O2037" s="38">
        <v>-14.670546364676721</v>
      </c>
      <c r="P2037" s="38">
        <v>-0.89</v>
      </c>
      <c r="Q2037" s="38">
        <v>-2.81</v>
      </c>
      <c r="R2037" s="38">
        <v>2.9475752746961357</v>
      </c>
      <c r="S2037" s="38">
        <v>116</v>
      </c>
      <c r="T2037" s="37">
        <v>-15.214715544314551</v>
      </c>
      <c r="U2037" s="38">
        <v>-2.93</v>
      </c>
      <c r="V2037" s="38">
        <v>-0.96</v>
      </c>
      <c r="W2037" s="38">
        <v>3.0832612604189094</v>
      </c>
      <c r="X2037" s="39">
        <v>117</v>
      </c>
      <c r="Y2037" s="40" t="s">
        <v>26</v>
      </c>
    </row>
    <row r="2038" spans="1:25" x14ac:dyDescent="0.25">
      <c r="A2038" s="77" t="s">
        <v>3</v>
      </c>
      <c r="B2038" s="50" t="s">
        <v>2169</v>
      </c>
      <c r="C2038" s="78" t="s">
        <v>79</v>
      </c>
      <c r="D2038" s="50">
        <v>110</v>
      </c>
      <c r="E2038" s="78" t="s">
        <v>973</v>
      </c>
      <c r="F2038" s="50">
        <v>10</v>
      </c>
      <c r="G2038" s="78" t="s">
        <v>33</v>
      </c>
      <c r="H2038" s="50">
        <v>1</v>
      </c>
      <c r="I2038" s="78" t="s">
        <v>26</v>
      </c>
      <c r="J2038" s="51">
        <v>8.0060445796307889</v>
      </c>
      <c r="K2038" s="52">
        <v>0.14000000000000001</v>
      </c>
      <c r="L2038" s="52">
        <v>0.04</v>
      </c>
      <c r="M2038" s="52">
        <v>0.14560219778561037</v>
      </c>
      <c r="N2038" s="53">
        <v>10.5</v>
      </c>
      <c r="O2038" s="52">
        <v>12.056785857031958</v>
      </c>
      <c r="P2038" s="52">
        <v>0.21</v>
      </c>
      <c r="Q2038" s="52">
        <v>7.0000000000000007E-2</v>
      </c>
      <c r="R2038" s="52">
        <v>0.22135943621178655</v>
      </c>
      <c r="S2038" s="52">
        <v>10.6</v>
      </c>
      <c r="T2038" s="51">
        <v>10.334387877455963</v>
      </c>
      <c r="U2038" s="52">
        <v>0.18</v>
      </c>
      <c r="V2038" s="52">
        <v>0.06</v>
      </c>
      <c r="W2038" s="52">
        <v>0.18973665961010275</v>
      </c>
      <c r="X2038" s="53">
        <v>10.6</v>
      </c>
      <c r="Y2038" s="54" t="s">
        <v>26</v>
      </c>
    </row>
    <row r="2039" spans="1:25" x14ac:dyDescent="0.25">
      <c r="A2039" s="73" t="s">
        <v>3</v>
      </c>
      <c r="B2039" s="42" t="s">
        <v>2169</v>
      </c>
      <c r="C2039" s="74" t="s">
        <v>79</v>
      </c>
      <c r="D2039" s="42">
        <v>110</v>
      </c>
      <c r="E2039" s="75" t="s">
        <v>2178</v>
      </c>
      <c r="F2039" s="42">
        <v>10</v>
      </c>
      <c r="G2039" s="75" t="s">
        <v>26</v>
      </c>
      <c r="H2039" s="42">
        <v>1</v>
      </c>
      <c r="I2039" s="75" t="s">
        <v>2179</v>
      </c>
      <c r="J2039" s="45">
        <v>-5.4985739922821502</v>
      </c>
      <c r="K2039" s="46">
        <v>-0.08</v>
      </c>
      <c r="L2039" s="46">
        <v>-0.06</v>
      </c>
      <c r="M2039" s="46">
        <v>0.1</v>
      </c>
      <c r="N2039" s="47">
        <v>10.5</v>
      </c>
      <c r="O2039" s="46">
        <v>-9.0158938281958818</v>
      </c>
      <c r="P2039" s="46">
        <v>-0.15</v>
      </c>
      <c r="Q2039" s="46">
        <v>-7.0000000000000007E-2</v>
      </c>
      <c r="R2039" s="46">
        <v>0.16552945357246848</v>
      </c>
      <c r="S2039" s="46">
        <v>10.6</v>
      </c>
      <c r="T2039" s="45">
        <v>-7.8553433942118218</v>
      </c>
      <c r="U2039" s="46">
        <v>-0.12</v>
      </c>
      <c r="V2039" s="46">
        <v>-0.08</v>
      </c>
      <c r="W2039" s="46">
        <v>0.14422205101855956</v>
      </c>
      <c r="X2039" s="47">
        <v>10.6</v>
      </c>
      <c r="Y2039" s="48" t="s">
        <v>26</v>
      </c>
    </row>
    <row r="2040" spans="1:25" x14ac:dyDescent="0.25">
      <c r="A2040" s="73" t="s">
        <v>3</v>
      </c>
      <c r="B2040" s="42" t="s">
        <v>2169</v>
      </c>
      <c r="C2040" s="74" t="s">
        <v>79</v>
      </c>
      <c r="D2040" s="42">
        <v>110</v>
      </c>
      <c r="E2040" s="75" t="s">
        <v>1189</v>
      </c>
      <c r="F2040" s="42">
        <v>10</v>
      </c>
      <c r="G2040" s="75" t="s">
        <v>55</v>
      </c>
      <c r="H2040" s="42" t="s">
        <v>26</v>
      </c>
      <c r="I2040" s="75" t="s">
        <v>26</v>
      </c>
      <c r="J2040" s="45">
        <v>0.35705025923910066</v>
      </c>
      <c r="K2040" s="46">
        <v>5.0000000000000001E-3</v>
      </c>
      <c r="L2040" s="46">
        <v>0</v>
      </c>
      <c r="M2040" s="46">
        <v>5.0000000000000001E-3</v>
      </c>
      <c r="N2040" s="47">
        <v>10.5</v>
      </c>
      <c r="O2040" s="46">
        <v>0.31302877314553557</v>
      </c>
      <c r="P2040" s="46">
        <v>5.0000000000000001E-3</v>
      </c>
      <c r="Q2040" s="46">
        <v>0</v>
      </c>
      <c r="R2040" s="46">
        <v>5.0000000000000001E-3</v>
      </c>
      <c r="S2040" s="46">
        <v>10.6</v>
      </c>
      <c r="T2040" s="45">
        <v>0.33211589345928777</v>
      </c>
      <c r="U2040" s="46">
        <v>5.0000000000000001E-3</v>
      </c>
      <c r="V2040" s="46">
        <v>0</v>
      </c>
      <c r="W2040" s="46">
        <v>5.0000000000000001E-3</v>
      </c>
      <c r="X2040" s="47">
        <v>10.6</v>
      </c>
      <c r="Y2040" s="48" t="s">
        <v>26</v>
      </c>
    </row>
    <row r="2041" spans="1:25" x14ac:dyDescent="0.25">
      <c r="A2041" s="77" t="s">
        <v>3</v>
      </c>
      <c r="B2041" s="50" t="s">
        <v>2169</v>
      </c>
      <c r="C2041" s="78" t="s">
        <v>79</v>
      </c>
      <c r="D2041" s="50">
        <v>110</v>
      </c>
      <c r="E2041" s="78" t="s">
        <v>980</v>
      </c>
      <c r="F2041" s="50">
        <v>10</v>
      </c>
      <c r="G2041" s="78" t="s">
        <v>33</v>
      </c>
      <c r="H2041" s="50">
        <v>2</v>
      </c>
      <c r="I2041" s="78" t="s">
        <v>26</v>
      </c>
      <c r="J2041" s="51">
        <v>6.4359158516550137</v>
      </c>
      <c r="K2041" s="52">
        <v>0.11</v>
      </c>
      <c r="L2041" s="52">
        <v>0.04</v>
      </c>
      <c r="M2041" s="52">
        <v>0.11704699910719625</v>
      </c>
      <c r="N2041" s="53">
        <v>10.5</v>
      </c>
      <c r="O2041" s="52">
        <v>10.334387877455963</v>
      </c>
      <c r="P2041" s="52">
        <v>0.18</v>
      </c>
      <c r="Q2041" s="52">
        <v>0.06</v>
      </c>
      <c r="R2041" s="52">
        <v>0.18973665961010275</v>
      </c>
      <c r="S2041" s="52">
        <v>10.6</v>
      </c>
      <c r="T2041" s="51">
        <v>8.7994142010271847</v>
      </c>
      <c r="U2041" s="52">
        <v>0.15</v>
      </c>
      <c r="V2041" s="52">
        <v>0.06</v>
      </c>
      <c r="W2041" s="52">
        <v>0.16155494421403513</v>
      </c>
      <c r="X2041" s="53">
        <v>10.6</v>
      </c>
      <c r="Y2041" s="54" t="s">
        <v>26</v>
      </c>
    </row>
    <row r="2042" spans="1:25" x14ac:dyDescent="0.25">
      <c r="A2042" s="73" t="s">
        <v>3</v>
      </c>
      <c r="B2042" s="42" t="s">
        <v>2169</v>
      </c>
      <c r="C2042" s="74" t="s">
        <v>79</v>
      </c>
      <c r="D2042" s="42">
        <v>110</v>
      </c>
      <c r="E2042" s="75" t="s">
        <v>2180</v>
      </c>
      <c r="F2042" s="42">
        <v>10</v>
      </c>
      <c r="G2042" s="75" t="s">
        <v>26</v>
      </c>
      <c r="H2042" s="42">
        <v>2</v>
      </c>
      <c r="I2042" s="75" t="s">
        <v>2181</v>
      </c>
      <c r="J2042" s="45">
        <v>-6.4359158516550137</v>
      </c>
      <c r="K2042" s="46">
        <v>-0.11</v>
      </c>
      <c r="L2042" s="46">
        <v>-0.04</v>
      </c>
      <c r="M2042" s="46">
        <v>0.11704699910719625</v>
      </c>
      <c r="N2042" s="47">
        <v>10.5</v>
      </c>
      <c r="O2042" s="46">
        <v>-10.334387877455963</v>
      </c>
      <c r="P2042" s="46">
        <v>-0.18</v>
      </c>
      <c r="Q2042" s="46">
        <v>-0.06</v>
      </c>
      <c r="R2042" s="46">
        <v>0.18973665961010275</v>
      </c>
      <c r="S2042" s="46">
        <v>10.6</v>
      </c>
      <c r="T2042" s="45">
        <v>-8.5087157515313887</v>
      </c>
      <c r="U2042" s="46">
        <v>-0.14799999999999999</v>
      </c>
      <c r="V2042" s="46">
        <v>-0.05</v>
      </c>
      <c r="W2042" s="46">
        <v>0.15621779668142804</v>
      </c>
      <c r="X2042" s="47">
        <v>10.6</v>
      </c>
      <c r="Y2042" s="48" t="s">
        <v>26</v>
      </c>
    </row>
    <row r="2043" spans="1:25" ht="15.75" thickBot="1" x14ac:dyDescent="0.3">
      <c r="A2043" s="92" t="s">
        <v>3</v>
      </c>
      <c r="B2043" s="56" t="s">
        <v>2169</v>
      </c>
      <c r="C2043" s="97" t="s">
        <v>79</v>
      </c>
      <c r="D2043" s="56">
        <v>110</v>
      </c>
      <c r="E2043" s="95" t="s">
        <v>1193</v>
      </c>
      <c r="F2043" s="56">
        <v>10</v>
      </c>
      <c r="G2043" s="95" t="s">
        <v>55</v>
      </c>
      <c r="H2043" s="56" t="s">
        <v>26</v>
      </c>
      <c r="I2043" s="95" t="s">
        <v>26</v>
      </c>
      <c r="J2043" s="58">
        <v>-0.35208052401299733</v>
      </c>
      <c r="K2043" s="59">
        <v>-4.0000000000000001E-3</v>
      </c>
      <c r="L2043" s="59">
        <v>-5.0000000000000001E-3</v>
      </c>
      <c r="M2043" s="59">
        <v>6.403124237432849E-3</v>
      </c>
      <c r="N2043" s="60">
        <v>10.5</v>
      </c>
      <c r="O2043" s="59">
        <v>-0.34875900963551626</v>
      </c>
      <c r="P2043" s="59">
        <v>-4.0000000000000001E-3</v>
      </c>
      <c r="Q2043" s="59">
        <v>-5.0000000000000001E-3</v>
      </c>
      <c r="R2043" s="59">
        <v>6.403124237432849E-3</v>
      </c>
      <c r="S2043" s="59">
        <v>10.6</v>
      </c>
      <c r="T2043" s="58">
        <v>-0.34875900963551626</v>
      </c>
      <c r="U2043" s="59">
        <v>-4.0000000000000001E-3</v>
      </c>
      <c r="V2043" s="59">
        <v>-5.0000000000000001E-3</v>
      </c>
      <c r="W2043" s="59">
        <v>6.403124237432849E-3</v>
      </c>
      <c r="X2043" s="60">
        <v>10.6</v>
      </c>
      <c r="Y2043" s="61" t="s">
        <v>26</v>
      </c>
    </row>
    <row r="2044" spans="1:25" x14ac:dyDescent="0.25">
      <c r="A2044" s="69" t="s">
        <v>3</v>
      </c>
      <c r="B2044" s="30" t="s">
        <v>2182</v>
      </c>
      <c r="C2044" s="70" t="s">
        <v>79</v>
      </c>
      <c r="D2044" s="30">
        <v>110</v>
      </c>
      <c r="E2044" s="70" t="s">
        <v>973</v>
      </c>
      <c r="F2044" s="30">
        <v>10</v>
      </c>
      <c r="G2044" s="70" t="s">
        <v>33</v>
      </c>
      <c r="H2044" s="30">
        <v>1</v>
      </c>
      <c r="I2044" s="70" t="s">
        <v>26</v>
      </c>
      <c r="J2044" s="31">
        <v>69.697022756381443</v>
      </c>
      <c r="K2044" s="32">
        <v>1.0760000000000001</v>
      </c>
      <c r="L2044" s="32">
        <v>0.67</v>
      </c>
      <c r="M2044" s="32">
        <v>1.2675472377785375</v>
      </c>
      <c r="N2044" s="33">
        <v>10.5</v>
      </c>
      <c r="O2044" s="32">
        <v>117.6458689287938</v>
      </c>
      <c r="P2044" s="32">
        <v>1.9259999999999999</v>
      </c>
      <c r="Q2044" s="32">
        <v>0.83399999999999996</v>
      </c>
      <c r="R2044" s="32">
        <v>2.0988168095381741</v>
      </c>
      <c r="S2044" s="32">
        <v>10.3</v>
      </c>
      <c r="T2044" s="31">
        <v>104.04632958410602</v>
      </c>
      <c r="U2044" s="32">
        <v>1.712</v>
      </c>
      <c r="V2044" s="32">
        <v>0.80600000000000005</v>
      </c>
      <c r="W2044" s="32">
        <v>1.8922420563976481</v>
      </c>
      <c r="X2044" s="33">
        <v>10.5</v>
      </c>
      <c r="Y2044" s="34" t="s">
        <v>26</v>
      </c>
    </row>
    <row r="2045" spans="1:25" x14ac:dyDescent="0.25">
      <c r="A2045" s="73" t="s">
        <v>3</v>
      </c>
      <c r="B2045" s="42" t="s">
        <v>2182</v>
      </c>
      <c r="C2045" s="74" t="s">
        <v>79</v>
      </c>
      <c r="D2045" s="42">
        <v>110</v>
      </c>
      <c r="E2045" s="75" t="s">
        <v>2183</v>
      </c>
      <c r="F2045" s="42">
        <v>10</v>
      </c>
      <c r="G2045" s="75" t="s">
        <v>26</v>
      </c>
      <c r="H2045" s="42">
        <v>1</v>
      </c>
      <c r="I2045" s="75" t="s">
        <v>1770</v>
      </c>
      <c r="J2045" s="45">
        <v>-4.4993196764644772</v>
      </c>
      <c r="K2045" s="46">
        <v>-5.5799999999999995E-2</v>
      </c>
      <c r="L2045" s="46">
        <v>-5.985E-2</v>
      </c>
      <c r="M2045" s="46">
        <v>8.1827027930873791E-2</v>
      </c>
      <c r="N2045" s="47">
        <v>10.5</v>
      </c>
      <c r="O2045" s="46">
        <v>-4.8423881280359105</v>
      </c>
      <c r="P2045" s="46">
        <v>-5.8950000000000002E-2</v>
      </c>
      <c r="Q2045" s="46">
        <v>-6.3149999999999998E-2</v>
      </c>
      <c r="R2045" s="46">
        <v>8.6388801357583381E-2</v>
      </c>
      <c r="S2045" s="46">
        <v>10.3</v>
      </c>
      <c r="T2045" s="45">
        <v>-4.5213477010747143</v>
      </c>
      <c r="U2045" s="46">
        <v>-5.475E-2</v>
      </c>
      <c r="V2045" s="46">
        <v>-6.1350000000000002E-2</v>
      </c>
      <c r="W2045" s="46">
        <v>8.2227641337934532E-2</v>
      </c>
      <c r="X2045" s="47">
        <v>10.5</v>
      </c>
      <c r="Y2045" s="48" t="s">
        <v>26</v>
      </c>
    </row>
    <row r="2046" spans="1:25" x14ac:dyDescent="0.25">
      <c r="A2046" s="73" t="s">
        <v>3</v>
      </c>
      <c r="B2046" s="42" t="s">
        <v>2182</v>
      </c>
      <c r="C2046" s="74" t="s">
        <v>79</v>
      </c>
      <c r="D2046" s="42">
        <v>110</v>
      </c>
      <c r="E2046" s="75" t="s">
        <v>2184</v>
      </c>
      <c r="F2046" s="42">
        <v>10</v>
      </c>
      <c r="G2046" s="75" t="s">
        <v>26</v>
      </c>
      <c r="H2046" s="42">
        <v>1</v>
      </c>
      <c r="I2046" s="75" t="s">
        <v>1770</v>
      </c>
      <c r="J2046" s="45">
        <v>-5.7128041478256106E-2</v>
      </c>
      <c r="K2046" s="46">
        <v>-8.0000000000000004E-4</v>
      </c>
      <c r="L2046" s="46">
        <v>0</v>
      </c>
      <c r="M2046" s="46">
        <v>8.0000000000000004E-4</v>
      </c>
      <c r="N2046" s="47">
        <v>10.5</v>
      </c>
      <c r="O2046" s="46">
        <v>0</v>
      </c>
      <c r="P2046" s="46">
        <v>0</v>
      </c>
      <c r="Q2046" s="46">
        <v>0</v>
      </c>
      <c r="R2046" s="46">
        <v>0</v>
      </c>
      <c r="S2046" s="46">
        <v>10.3</v>
      </c>
      <c r="T2046" s="45">
        <v>-5.3644624314947813E-2</v>
      </c>
      <c r="U2046" s="46">
        <v>-8.0000000000000004E-4</v>
      </c>
      <c r="V2046" s="46">
        <v>0</v>
      </c>
      <c r="W2046" s="46">
        <v>8.0000000000000004E-4</v>
      </c>
      <c r="X2046" s="47">
        <v>10.5</v>
      </c>
      <c r="Y2046" s="48" t="s">
        <v>26</v>
      </c>
    </row>
    <row r="2047" spans="1:25" x14ac:dyDescent="0.25">
      <c r="A2047" s="73" t="s">
        <v>3</v>
      </c>
      <c r="B2047" s="42" t="s">
        <v>2182</v>
      </c>
      <c r="C2047" s="74" t="s">
        <v>79</v>
      </c>
      <c r="D2047" s="42">
        <v>110</v>
      </c>
      <c r="E2047" s="75" t="s">
        <v>2185</v>
      </c>
      <c r="F2047" s="42">
        <v>10</v>
      </c>
      <c r="G2047" s="75" t="s">
        <v>26</v>
      </c>
      <c r="H2047" s="42">
        <v>1</v>
      </c>
      <c r="I2047" s="75" t="s">
        <v>2186</v>
      </c>
      <c r="J2047" s="45">
        <v>0</v>
      </c>
      <c r="K2047" s="46">
        <v>0</v>
      </c>
      <c r="L2047" s="46">
        <v>0</v>
      </c>
      <c r="M2047" s="46">
        <v>0</v>
      </c>
      <c r="N2047" s="47">
        <v>10.5</v>
      </c>
      <c r="O2047" s="46">
        <v>0</v>
      </c>
      <c r="P2047" s="46">
        <v>0</v>
      </c>
      <c r="Q2047" s="46">
        <v>0</v>
      </c>
      <c r="R2047" s="46">
        <v>0</v>
      </c>
      <c r="S2047" s="46">
        <v>10.3</v>
      </c>
      <c r="T2047" s="45">
        <v>0</v>
      </c>
      <c r="U2047" s="46">
        <v>0</v>
      </c>
      <c r="V2047" s="46">
        <v>0</v>
      </c>
      <c r="W2047" s="46">
        <v>0</v>
      </c>
      <c r="X2047" s="47">
        <v>10.5</v>
      </c>
      <c r="Y2047" s="48" t="s">
        <v>26</v>
      </c>
    </row>
    <row r="2048" spans="1:25" x14ac:dyDescent="0.25">
      <c r="A2048" s="73" t="s">
        <v>3</v>
      </c>
      <c r="B2048" s="42" t="s">
        <v>2182</v>
      </c>
      <c r="C2048" s="74" t="s">
        <v>79</v>
      </c>
      <c r="D2048" s="42">
        <v>110</v>
      </c>
      <c r="E2048" s="75" t="s">
        <v>2187</v>
      </c>
      <c r="F2048" s="42">
        <v>10</v>
      </c>
      <c r="G2048" s="75" t="s">
        <v>26</v>
      </c>
      <c r="H2048" s="42">
        <v>1</v>
      </c>
      <c r="I2048" s="75" t="s">
        <v>2188</v>
      </c>
      <c r="J2048" s="45">
        <v>-17.112410352064529</v>
      </c>
      <c r="K2048" s="46">
        <v>-0.26400000000000001</v>
      </c>
      <c r="L2048" s="46">
        <v>-0.1648</v>
      </c>
      <c r="M2048" s="46">
        <v>0.31121542378230549</v>
      </c>
      <c r="N2048" s="47">
        <v>10.5</v>
      </c>
      <c r="O2048" s="46">
        <v>-25.975405950008948</v>
      </c>
      <c r="P2048" s="46">
        <v>-0.42319999999999997</v>
      </c>
      <c r="Q2048" s="46">
        <v>-0.18880000000000002</v>
      </c>
      <c r="R2048" s="46">
        <v>0.46340444538221681</v>
      </c>
      <c r="S2048" s="46">
        <v>10.3</v>
      </c>
      <c r="T2048" s="45">
        <v>-26.738562943795607</v>
      </c>
      <c r="U2048" s="46">
        <v>-0.43860000000000005</v>
      </c>
      <c r="V2048" s="46">
        <v>-0.21</v>
      </c>
      <c r="W2048" s="46">
        <v>0.48628177017034069</v>
      </c>
      <c r="X2048" s="47">
        <v>10.5</v>
      </c>
      <c r="Y2048" s="48" t="s">
        <v>26</v>
      </c>
    </row>
    <row r="2049" spans="1:25" x14ac:dyDescent="0.25">
      <c r="A2049" s="73" t="s">
        <v>3</v>
      </c>
      <c r="B2049" s="42" t="s">
        <v>2182</v>
      </c>
      <c r="C2049" s="74" t="s">
        <v>79</v>
      </c>
      <c r="D2049" s="42">
        <v>110</v>
      </c>
      <c r="E2049" s="75" t="s">
        <v>2189</v>
      </c>
      <c r="F2049" s="42">
        <v>10</v>
      </c>
      <c r="G2049" s="75" t="s">
        <v>26</v>
      </c>
      <c r="H2049" s="42">
        <v>1</v>
      </c>
      <c r="I2049" s="75" t="s">
        <v>2190</v>
      </c>
      <c r="J2049" s="45">
        <v>-17.200889428391193</v>
      </c>
      <c r="K2049" s="46">
        <v>-0.2392</v>
      </c>
      <c r="L2049" s="46">
        <v>-0.2016</v>
      </c>
      <c r="M2049" s="46">
        <v>0.31282455146615334</v>
      </c>
      <c r="N2049" s="47">
        <v>10.5</v>
      </c>
      <c r="O2049" s="46">
        <v>-31.50402709581493</v>
      </c>
      <c r="P2049" s="46">
        <v>-0.48960000000000004</v>
      </c>
      <c r="Q2049" s="46">
        <v>-0.27600000000000002</v>
      </c>
      <c r="R2049" s="46">
        <v>0.56203572840167382</v>
      </c>
      <c r="S2049" s="46">
        <v>10.3</v>
      </c>
      <c r="T2049" s="45">
        <v>-28.599520581216648</v>
      </c>
      <c r="U2049" s="46">
        <v>-0.44719999999999999</v>
      </c>
      <c r="V2049" s="46">
        <v>-0.2656</v>
      </c>
      <c r="W2049" s="46">
        <v>0.52012613854717971</v>
      </c>
      <c r="X2049" s="47">
        <v>10.5</v>
      </c>
      <c r="Y2049" s="48" t="s">
        <v>26</v>
      </c>
    </row>
    <row r="2050" spans="1:25" x14ac:dyDescent="0.25">
      <c r="A2050" s="73" t="s">
        <v>3</v>
      </c>
      <c r="B2050" s="42" t="s">
        <v>2182</v>
      </c>
      <c r="C2050" s="74" t="s">
        <v>79</v>
      </c>
      <c r="D2050" s="42">
        <v>110</v>
      </c>
      <c r="E2050" s="75" t="s">
        <v>2191</v>
      </c>
      <c r="F2050" s="42">
        <v>10</v>
      </c>
      <c r="G2050" s="75" t="s">
        <v>26</v>
      </c>
      <c r="H2050" s="42">
        <v>1</v>
      </c>
      <c r="I2050" s="75" t="s">
        <v>2186</v>
      </c>
      <c r="J2050" s="45">
        <v>-30.349992684241034</v>
      </c>
      <c r="K2050" s="46">
        <v>-0.48560000000000003</v>
      </c>
      <c r="L2050" s="46">
        <v>-0.26239999999999997</v>
      </c>
      <c r="M2050" s="46">
        <v>0.55196115805371671</v>
      </c>
      <c r="N2050" s="47">
        <v>10.5</v>
      </c>
      <c r="O2050" s="46">
        <v>-52.525569916184182</v>
      </c>
      <c r="P2050" s="46">
        <v>-0.8872000000000001</v>
      </c>
      <c r="Q2050" s="46">
        <v>-0.30160000000000003</v>
      </c>
      <c r="R2050" s="46">
        <v>0.937062644650826</v>
      </c>
      <c r="S2050" s="46">
        <v>10.3</v>
      </c>
      <c r="T2050" s="45">
        <v>-42.91774198947838</v>
      </c>
      <c r="U2050" s="46">
        <v>-0.72320000000000007</v>
      </c>
      <c r="V2050" s="46">
        <v>-0.29360000000000003</v>
      </c>
      <c r="W2050" s="46">
        <v>0.78052495155504165</v>
      </c>
      <c r="X2050" s="47">
        <v>10.5</v>
      </c>
      <c r="Y2050" s="48" t="s">
        <v>26</v>
      </c>
    </row>
    <row r="2051" spans="1:25" x14ac:dyDescent="0.25">
      <c r="A2051" s="73" t="s">
        <v>3</v>
      </c>
      <c r="B2051" s="42" t="s">
        <v>2182</v>
      </c>
      <c r="C2051" s="74" t="s">
        <v>79</v>
      </c>
      <c r="D2051" s="42">
        <v>110</v>
      </c>
      <c r="E2051" s="75" t="s">
        <v>2192</v>
      </c>
      <c r="F2051" s="42">
        <v>10</v>
      </c>
      <c r="G2051" s="75" t="s">
        <v>26</v>
      </c>
      <c r="H2051" s="42">
        <v>1</v>
      </c>
      <c r="I2051" s="75" t="s">
        <v>2193</v>
      </c>
      <c r="J2051" s="45">
        <v>-2.1149148213193198</v>
      </c>
      <c r="K2051" s="46">
        <v>-2.4799999999999999E-2</v>
      </c>
      <c r="L2051" s="46">
        <v>-2.9399999999999999E-2</v>
      </c>
      <c r="M2051" s="46">
        <v>3.8462969204157912E-2</v>
      </c>
      <c r="N2051" s="47">
        <v>10.5</v>
      </c>
      <c r="O2051" s="46">
        <v>-5.1152304621953411</v>
      </c>
      <c r="P2051" s="46">
        <v>-6.6400000000000001E-2</v>
      </c>
      <c r="Q2051" s="46">
        <v>-6.2600000000000003E-2</v>
      </c>
      <c r="R2051" s="46">
        <v>9.1256342245347524E-2</v>
      </c>
      <c r="S2051" s="46">
        <v>10.3</v>
      </c>
      <c r="T2051" s="45">
        <v>-3.1415677970933458</v>
      </c>
      <c r="U2051" s="46">
        <v>-4.7600000000000003E-2</v>
      </c>
      <c r="V2051" s="46">
        <v>-3.1600000000000003E-2</v>
      </c>
      <c r="W2051" s="46">
        <v>5.7134227919873042E-2</v>
      </c>
      <c r="X2051" s="47">
        <v>10.5</v>
      </c>
      <c r="Y2051" s="48" t="s">
        <v>26</v>
      </c>
    </row>
    <row r="2052" spans="1:25" x14ac:dyDescent="0.25">
      <c r="A2052" s="73" t="s">
        <v>3</v>
      </c>
      <c r="B2052" s="42" t="s">
        <v>2182</v>
      </c>
      <c r="C2052" s="74" t="s">
        <v>79</v>
      </c>
      <c r="D2052" s="42">
        <v>110</v>
      </c>
      <c r="E2052" s="75" t="s">
        <v>585</v>
      </c>
      <c r="F2052" s="42">
        <v>10</v>
      </c>
      <c r="G2052" s="75" t="s">
        <v>55</v>
      </c>
      <c r="H2052" s="42" t="s">
        <v>26</v>
      </c>
      <c r="I2052" s="75" t="s">
        <v>26</v>
      </c>
      <c r="J2052" s="45">
        <v>0</v>
      </c>
      <c r="K2052" s="46">
        <v>0</v>
      </c>
      <c r="L2052" s="46">
        <v>0</v>
      </c>
      <c r="M2052" s="46">
        <v>0</v>
      </c>
      <c r="N2052" s="47">
        <v>10.5</v>
      </c>
      <c r="O2052" s="46">
        <v>0</v>
      </c>
      <c r="P2052" s="46">
        <v>0</v>
      </c>
      <c r="Q2052" s="46">
        <v>0</v>
      </c>
      <c r="R2052" s="46">
        <v>0</v>
      </c>
      <c r="S2052" s="46">
        <v>10.3</v>
      </c>
      <c r="T2052" s="45">
        <v>0</v>
      </c>
      <c r="U2052" s="46">
        <v>0</v>
      </c>
      <c r="V2052" s="46">
        <v>0</v>
      </c>
      <c r="W2052" s="46">
        <v>0</v>
      </c>
      <c r="X2052" s="47">
        <v>10.5</v>
      </c>
      <c r="Y2052" s="48" t="s">
        <v>26</v>
      </c>
    </row>
    <row r="2053" spans="1:25" x14ac:dyDescent="0.25">
      <c r="A2053" s="77" t="s">
        <v>3</v>
      </c>
      <c r="B2053" s="50" t="s">
        <v>2182</v>
      </c>
      <c r="C2053" s="78" t="s">
        <v>79</v>
      </c>
      <c r="D2053" s="50">
        <v>110</v>
      </c>
      <c r="E2053" s="78" t="s">
        <v>980</v>
      </c>
      <c r="F2053" s="50">
        <v>10</v>
      </c>
      <c r="G2053" s="78" t="s">
        <v>33</v>
      </c>
      <c r="H2053" s="50">
        <v>2</v>
      </c>
      <c r="I2053" s="78" t="s">
        <v>26</v>
      </c>
      <c r="J2053" s="51">
        <v>203.99489614414369</v>
      </c>
      <c r="K2053" s="52">
        <v>3</v>
      </c>
      <c r="L2053" s="52">
        <v>2.1219999999999999</v>
      </c>
      <c r="M2053" s="52">
        <v>3.6746270559064902</v>
      </c>
      <c r="N2053" s="53">
        <v>10.4</v>
      </c>
      <c r="O2053" s="52">
        <v>135.29791851323466</v>
      </c>
      <c r="P2053" s="52">
        <v>2.1</v>
      </c>
      <c r="Q2053" s="52">
        <v>1.19</v>
      </c>
      <c r="R2053" s="52">
        <v>2.4137315509393336</v>
      </c>
      <c r="S2053" s="52">
        <v>10.3</v>
      </c>
      <c r="T2053" s="51">
        <v>175.55553036663355</v>
      </c>
      <c r="U2053" s="52">
        <v>2.57</v>
      </c>
      <c r="V2053" s="52">
        <v>1.79</v>
      </c>
      <c r="W2053" s="52">
        <v>3.1319323108905146</v>
      </c>
      <c r="X2053" s="53">
        <v>10.3</v>
      </c>
      <c r="Y2053" s="54" t="s">
        <v>26</v>
      </c>
    </row>
    <row r="2054" spans="1:25" x14ac:dyDescent="0.25">
      <c r="A2054" s="73" t="s">
        <v>3</v>
      </c>
      <c r="B2054" s="42" t="s">
        <v>2182</v>
      </c>
      <c r="C2054" s="74" t="s">
        <v>79</v>
      </c>
      <c r="D2054" s="42">
        <v>110</v>
      </c>
      <c r="E2054" s="75" t="s">
        <v>2194</v>
      </c>
      <c r="F2054" s="42">
        <v>10</v>
      </c>
      <c r="G2054" s="75" t="s">
        <v>26</v>
      </c>
      <c r="H2054" s="42">
        <v>2</v>
      </c>
      <c r="I2054" s="75" t="s">
        <v>2195</v>
      </c>
      <c r="J2054" s="45">
        <v>-0.94270007529047262</v>
      </c>
      <c r="K2054" s="46">
        <v>-1.44E-2</v>
      </c>
      <c r="L2054" s="46">
        <v>-8.9999999999999993E-3</v>
      </c>
      <c r="M2054" s="46">
        <v>1.6981166037701886E-2</v>
      </c>
      <c r="N2054" s="47">
        <v>10.4</v>
      </c>
      <c r="O2054" s="46">
        <v>-1.4677222798384857</v>
      </c>
      <c r="P2054" s="46">
        <v>-2.4899999999999999E-2</v>
      </c>
      <c r="Q2054" s="46">
        <v>-8.0999999999999996E-3</v>
      </c>
      <c r="R2054" s="46">
        <v>2.6184346468835152E-2</v>
      </c>
      <c r="S2054" s="46">
        <v>10.3</v>
      </c>
      <c r="T2054" s="45">
        <v>-1.5740735709454583</v>
      </c>
      <c r="U2054" s="46">
        <v>-2.6699999999999998E-2</v>
      </c>
      <c r="V2054" s="46">
        <v>-8.6999999999999994E-3</v>
      </c>
      <c r="W2054" s="46">
        <v>2.8081666617207745E-2</v>
      </c>
      <c r="X2054" s="47">
        <v>10.3</v>
      </c>
      <c r="Y2054" s="48" t="s">
        <v>26</v>
      </c>
    </row>
    <row r="2055" spans="1:25" x14ac:dyDescent="0.25">
      <c r="A2055" s="73" t="s">
        <v>3</v>
      </c>
      <c r="B2055" s="42" t="s">
        <v>2182</v>
      </c>
      <c r="C2055" s="74" t="s">
        <v>79</v>
      </c>
      <c r="D2055" s="42">
        <v>110</v>
      </c>
      <c r="E2055" s="75" t="s">
        <v>2196</v>
      </c>
      <c r="F2055" s="42">
        <v>10</v>
      </c>
      <c r="G2055" s="75" t="s">
        <v>26</v>
      </c>
      <c r="H2055" s="42">
        <v>2</v>
      </c>
      <c r="I2055" s="75" t="s">
        <v>1770</v>
      </c>
      <c r="J2055" s="45">
        <v>-36.046829132845296</v>
      </c>
      <c r="K2055" s="46">
        <v>-0.372</v>
      </c>
      <c r="L2055" s="46">
        <v>-0.53220000000000001</v>
      </c>
      <c r="M2055" s="46">
        <v>0.64932337090235714</v>
      </c>
      <c r="N2055" s="47">
        <v>10.4</v>
      </c>
      <c r="O2055" s="46">
        <v>-11.00734551099476</v>
      </c>
      <c r="P2055" s="46">
        <v>-0.10740000000000001</v>
      </c>
      <c r="Q2055" s="46">
        <v>-0.16440000000000002</v>
      </c>
      <c r="R2055" s="46">
        <v>0.19637240131953371</v>
      </c>
      <c r="S2055" s="46">
        <v>10.3</v>
      </c>
      <c r="T2055" s="45">
        <v>-27.380541144540874</v>
      </c>
      <c r="U2055" s="46">
        <v>-0.1956</v>
      </c>
      <c r="V2055" s="46">
        <v>-0.4476</v>
      </c>
      <c r="W2055" s="46">
        <v>0.48847223053107125</v>
      </c>
      <c r="X2055" s="47">
        <v>10.3</v>
      </c>
      <c r="Y2055" s="48" t="s">
        <v>26</v>
      </c>
    </row>
    <row r="2056" spans="1:25" x14ac:dyDescent="0.25">
      <c r="A2056" s="73" t="s">
        <v>3</v>
      </c>
      <c r="B2056" s="42" t="s">
        <v>2182</v>
      </c>
      <c r="C2056" s="74" t="s">
        <v>79</v>
      </c>
      <c r="D2056" s="42">
        <v>110</v>
      </c>
      <c r="E2056" s="75" t="s">
        <v>2197</v>
      </c>
      <c r="F2056" s="42">
        <v>10</v>
      </c>
      <c r="G2056" s="75" t="s">
        <v>26</v>
      </c>
      <c r="H2056" s="42">
        <v>2</v>
      </c>
      <c r="I2056" s="75" t="s">
        <v>1770</v>
      </c>
      <c r="J2056" s="45">
        <v>-83.846036226687701</v>
      </c>
      <c r="K2056" s="46">
        <v>-1.3112000000000001</v>
      </c>
      <c r="L2056" s="46">
        <v>-0.74960000000000004</v>
      </c>
      <c r="M2056" s="46">
        <v>1.5103461854819908</v>
      </c>
      <c r="N2056" s="47">
        <v>10.4</v>
      </c>
      <c r="O2056" s="46">
        <v>-17.044916348970091</v>
      </c>
      <c r="P2056" s="46">
        <v>-0.2424</v>
      </c>
      <c r="Q2056" s="46">
        <v>-0.18359999999999999</v>
      </c>
      <c r="R2056" s="46">
        <v>0.30408340960992924</v>
      </c>
      <c r="S2056" s="46">
        <v>10.3</v>
      </c>
      <c r="T2056" s="45">
        <v>-15.628273685396204</v>
      </c>
      <c r="U2056" s="46">
        <v>-0.22159999999999999</v>
      </c>
      <c r="V2056" s="46">
        <v>-0.16919999999999999</v>
      </c>
      <c r="W2056" s="46">
        <v>0.27881032979428866</v>
      </c>
      <c r="X2056" s="47">
        <v>10.3</v>
      </c>
      <c r="Y2056" s="48" t="s">
        <v>26</v>
      </c>
    </row>
    <row r="2057" spans="1:25" x14ac:dyDescent="0.25">
      <c r="A2057" s="73" t="s">
        <v>3</v>
      </c>
      <c r="B2057" s="42" t="s">
        <v>2182</v>
      </c>
      <c r="C2057" s="74" t="s">
        <v>79</v>
      </c>
      <c r="D2057" s="42">
        <v>110</v>
      </c>
      <c r="E2057" s="75" t="s">
        <v>2198</v>
      </c>
      <c r="F2057" s="42">
        <v>10</v>
      </c>
      <c r="G2057" s="75" t="s">
        <v>26</v>
      </c>
      <c r="H2057" s="42">
        <v>2</v>
      </c>
      <c r="I2057" s="75" t="s">
        <v>2199</v>
      </c>
      <c r="J2057" s="45">
        <v>-42.703078163235318</v>
      </c>
      <c r="K2057" s="46">
        <v>-0.54900000000000004</v>
      </c>
      <c r="L2057" s="46">
        <v>-0.53879999999999995</v>
      </c>
      <c r="M2057" s="46">
        <v>0.7692245705904095</v>
      </c>
      <c r="N2057" s="47">
        <v>10.4</v>
      </c>
      <c r="O2057" s="46">
        <v>-32.653399660354346</v>
      </c>
      <c r="P2057" s="46">
        <v>-0.4158</v>
      </c>
      <c r="Q2057" s="46">
        <v>-0.40799999999999997</v>
      </c>
      <c r="R2057" s="46">
        <v>0.58254067669133636</v>
      </c>
      <c r="S2057" s="46">
        <v>10.3</v>
      </c>
      <c r="T2057" s="45">
        <v>-61.936640383541871</v>
      </c>
      <c r="U2057" s="46">
        <v>-0.81420000000000003</v>
      </c>
      <c r="V2057" s="46">
        <v>-0.747</v>
      </c>
      <c r="W2057" s="46">
        <v>1.1049573023424932</v>
      </c>
      <c r="X2057" s="47">
        <v>10.3</v>
      </c>
      <c r="Y2057" s="48" t="s">
        <v>26</v>
      </c>
    </row>
    <row r="2058" spans="1:25" x14ac:dyDescent="0.25">
      <c r="A2058" s="73" t="s">
        <v>3</v>
      </c>
      <c r="B2058" s="42" t="s">
        <v>2182</v>
      </c>
      <c r="C2058" s="74" t="s">
        <v>79</v>
      </c>
      <c r="D2058" s="42">
        <v>110</v>
      </c>
      <c r="E2058" s="75" t="s">
        <v>2200</v>
      </c>
      <c r="F2058" s="42">
        <v>10</v>
      </c>
      <c r="G2058" s="75" t="s">
        <v>26</v>
      </c>
      <c r="H2058" s="42">
        <v>2</v>
      </c>
      <c r="I2058" s="75" t="s">
        <v>2186</v>
      </c>
      <c r="J2058" s="45">
        <v>-44.372637587475332</v>
      </c>
      <c r="K2058" s="46">
        <v>-0.71839999999999993</v>
      </c>
      <c r="L2058" s="46">
        <v>-0.35039999999999999</v>
      </c>
      <c r="M2058" s="46">
        <v>0.79929889278041655</v>
      </c>
      <c r="N2058" s="47">
        <v>10.4</v>
      </c>
      <c r="O2058" s="46">
        <v>-76.738977757467751</v>
      </c>
      <c r="P2058" s="46">
        <v>-1.2847999999999999</v>
      </c>
      <c r="Q2058" s="46">
        <v>-0.4728</v>
      </c>
      <c r="R2058" s="46">
        <v>1.3690328264873708</v>
      </c>
      <c r="S2058" s="46">
        <v>10.3</v>
      </c>
      <c r="T2058" s="45">
        <v>-76.580174182942685</v>
      </c>
      <c r="U2058" s="46">
        <v>-1.28</v>
      </c>
      <c r="V2058" s="46">
        <v>-0.47760000000000002</v>
      </c>
      <c r="W2058" s="46">
        <v>1.366199751134511</v>
      </c>
      <c r="X2058" s="47">
        <v>10.3</v>
      </c>
      <c r="Y2058" s="48" t="s">
        <v>26</v>
      </c>
    </row>
    <row r="2059" spans="1:25" x14ac:dyDescent="0.25">
      <c r="A2059" s="73" t="s">
        <v>3</v>
      </c>
      <c r="B2059" s="42" t="s">
        <v>2182</v>
      </c>
      <c r="C2059" s="74" t="s">
        <v>79</v>
      </c>
      <c r="D2059" s="42">
        <v>110</v>
      </c>
      <c r="E2059" s="75" t="s">
        <v>2145</v>
      </c>
      <c r="F2059" s="42">
        <v>10</v>
      </c>
      <c r="G2059" s="75" t="s">
        <v>26</v>
      </c>
      <c r="H2059" s="42">
        <v>2</v>
      </c>
      <c r="I2059" s="75" t="s">
        <v>1770</v>
      </c>
      <c r="J2059" s="45">
        <v>-0.12256436783496051</v>
      </c>
      <c r="K2059" s="46">
        <v>-1.6999999999999999E-3</v>
      </c>
      <c r="L2059" s="46">
        <v>0</v>
      </c>
      <c r="M2059" s="46">
        <v>1.6999999999999999E-3</v>
      </c>
      <c r="N2059" s="47">
        <v>10.4</v>
      </c>
      <c r="O2059" s="46">
        <v>-0.1095296794579136</v>
      </c>
      <c r="P2059" s="46">
        <v>-1.6999999999999999E-3</v>
      </c>
      <c r="Q2059" s="46">
        <v>0</v>
      </c>
      <c r="R2059" s="46">
        <v>1.6999999999999999E-3</v>
      </c>
      <c r="S2059" s="46">
        <v>10.3</v>
      </c>
      <c r="T2059" s="45">
        <v>-0.11620831844924981</v>
      </c>
      <c r="U2059" s="46">
        <v>-1.6999999999999999E-3</v>
      </c>
      <c r="V2059" s="46">
        <v>0</v>
      </c>
      <c r="W2059" s="46">
        <v>1.6999999999999999E-3</v>
      </c>
      <c r="X2059" s="47">
        <v>10.3</v>
      </c>
      <c r="Y2059" s="48" t="s">
        <v>26</v>
      </c>
    </row>
    <row r="2060" spans="1:25" ht="15.75" thickBot="1" x14ac:dyDescent="0.3">
      <c r="A2060" s="92" t="s">
        <v>3</v>
      </c>
      <c r="B2060" s="56" t="s">
        <v>2182</v>
      </c>
      <c r="C2060" s="97" t="s">
        <v>79</v>
      </c>
      <c r="D2060" s="56">
        <v>110</v>
      </c>
      <c r="E2060" s="95" t="s">
        <v>1142</v>
      </c>
      <c r="F2060" s="56">
        <v>10</v>
      </c>
      <c r="G2060" s="95" t="s">
        <v>55</v>
      </c>
      <c r="H2060" s="56" t="s">
        <v>26</v>
      </c>
      <c r="I2060" s="95" t="s">
        <v>26</v>
      </c>
      <c r="J2060" s="58">
        <v>-7.8509286627665972E-2</v>
      </c>
      <c r="K2060" s="59">
        <v>-1E-3</v>
      </c>
      <c r="L2060" s="59">
        <v>-1E-3</v>
      </c>
      <c r="M2060" s="59">
        <v>1.414213562373095E-3</v>
      </c>
      <c r="N2060" s="60">
        <v>10.4</v>
      </c>
      <c r="O2060" s="59">
        <v>-7.9271512711429709E-2</v>
      </c>
      <c r="P2060" s="59">
        <v>-1E-3</v>
      </c>
      <c r="Q2060" s="59">
        <v>-1E-3</v>
      </c>
      <c r="R2060" s="59">
        <v>1.414213562373095E-3</v>
      </c>
      <c r="S2060" s="59">
        <v>10.3</v>
      </c>
      <c r="T2060" s="58">
        <v>-7.9271512711429709E-2</v>
      </c>
      <c r="U2060" s="59">
        <v>-1E-3</v>
      </c>
      <c r="V2060" s="59">
        <v>-1E-3</v>
      </c>
      <c r="W2060" s="59">
        <v>1.414213562373095E-3</v>
      </c>
      <c r="X2060" s="60">
        <v>10.3</v>
      </c>
      <c r="Y2060" s="61" t="s">
        <v>26</v>
      </c>
    </row>
    <row r="2061" spans="1:25" x14ac:dyDescent="0.25">
      <c r="A2061" s="69" t="s">
        <v>3</v>
      </c>
      <c r="B2061" s="30" t="s">
        <v>2201</v>
      </c>
      <c r="C2061" s="70" t="s">
        <v>79</v>
      </c>
      <c r="D2061" s="30">
        <v>110</v>
      </c>
      <c r="E2061" s="70" t="s">
        <v>973</v>
      </c>
      <c r="F2061" s="30">
        <v>10</v>
      </c>
      <c r="G2061" s="70" t="s">
        <v>33</v>
      </c>
      <c r="H2061" s="30">
        <v>1</v>
      </c>
      <c r="I2061" s="70" t="s">
        <v>26</v>
      </c>
      <c r="J2061" s="31">
        <v>84.364368465997927</v>
      </c>
      <c r="K2061" s="32">
        <v>1.19</v>
      </c>
      <c r="L2061" s="32">
        <v>0.84799999999999998</v>
      </c>
      <c r="M2061" s="32">
        <v>1.4612337253157004</v>
      </c>
      <c r="N2061" s="33">
        <v>10</v>
      </c>
      <c r="O2061" s="32">
        <v>152.85867110940526</v>
      </c>
      <c r="P2061" s="32">
        <v>1.9359999999999999</v>
      </c>
      <c r="Q2061" s="32">
        <v>1.806</v>
      </c>
      <c r="R2061" s="32">
        <v>2.6475898473895083</v>
      </c>
      <c r="S2061" s="32">
        <v>10</v>
      </c>
      <c r="T2061" s="31">
        <v>100.6490079480465</v>
      </c>
      <c r="U2061" s="32">
        <v>1.3979999999999999</v>
      </c>
      <c r="V2061" s="32">
        <v>0.92</v>
      </c>
      <c r="W2061" s="32">
        <v>1.6735602767752347</v>
      </c>
      <c r="X2061" s="33">
        <v>9.6</v>
      </c>
      <c r="Y2061" s="34" t="s">
        <v>26</v>
      </c>
    </row>
    <row r="2062" spans="1:25" x14ac:dyDescent="0.25">
      <c r="A2062" s="73" t="s">
        <v>3</v>
      </c>
      <c r="B2062" s="42" t="s">
        <v>2201</v>
      </c>
      <c r="C2062" s="74" t="s">
        <v>79</v>
      </c>
      <c r="D2062" s="42">
        <v>110</v>
      </c>
      <c r="E2062" s="75" t="s">
        <v>2202</v>
      </c>
      <c r="F2062" s="42">
        <v>10</v>
      </c>
      <c r="G2062" s="75" t="s">
        <v>26</v>
      </c>
      <c r="H2062" s="42">
        <v>1</v>
      </c>
      <c r="I2062" s="75" t="s">
        <v>2203</v>
      </c>
      <c r="J2062" s="45">
        <v>-5.5692608725634933</v>
      </c>
      <c r="K2062" s="46">
        <v>-9.1999999999999998E-2</v>
      </c>
      <c r="L2062" s="46">
        <v>-2.9000000000000001E-2</v>
      </c>
      <c r="M2062" s="46">
        <v>9.6462427918853455E-2</v>
      </c>
      <c r="N2062" s="47">
        <v>10</v>
      </c>
      <c r="O2062" s="46">
        <v>-12.403897237024607</v>
      </c>
      <c r="P2062" s="46">
        <v>-0.20599999999999999</v>
      </c>
      <c r="Q2062" s="46">
        <v>-6.0999999999999999E-2</v>
      </c>
      <c r="R2062" s="46">
        <v>0.21484180226389835</v>
      </c>
      <c r="S2062" s="46">
        <v>10</v>
      </c>
      <c r="T2062" s="45">
        <v>-11.868297328660145</v>
      </c>
      <c r="U2062" s="46">
        <v>-0.188</v>
      </c>
      <c r="V2062" s="46">
        <v>-0.06</v>
      </c>
      <c r="W2062" s="46">
        <v>0.19734234213670415</v>
      </c>
      <c r="X2062" s="47">
        <v>9.6</v>
      </c>
      <c r="Y2062" s="48" t="s">
        <v>26</v>
      </c>
    </row>
    <row r="2063" spans="1:25" x14ac:dyDescent="0.25">
      <c r="A2063" s="73" t="s">
        <v>3</v>
      </c>
      <c r="B2063" s="42" t="s">
        <v>2201</v>
      </c>
      <c r="C2063" s="74" t="s">
        <v>79</v>
      </c>
      <c r="D2063" s="42">
        <v>110</v>
      </c>
      <c r="E2063" s="75" t="s">
        <v>2204</v>
      </c>
      <c r="F2063" s="42">
        <v>10</v>
      </c>
      <c r="G2063" s="75" t="s">
        <v>26</v>
      </c>
      <c r="H2063" s="42">
        <v>1</v>
      </c>
      <c r="I2063" s="75" t="s">
        <v>2203</v>
      </c>
      <c r="J2063" s="45">
        <v>-24.6693467012539</v>
      </c>
      <c r="K2063" s="46">
        <v>-0.36199999999999999</v>
      </c>
      <c r="L2063" s="46">
        <v>-0.22700000000000001</v>
      </c>
      <c r="M2063" s="46">
        <v>0.42728561876103432</v>
      </c>
      <c r="N2063" s="47">
        <v>10</v>
      </c>
      <c r="O2063" s="46">
        <v>-34.398885640865373</v>
      </c>
      <c r="P2063" s="46">
        <v>-0.54400000000000004</v>
      </c>
      <c r="Q2063" s="46">
        <v>-0.24299999999999999</v>
      </c>
      <c r="R2063" s="46">
        <v>0.59580617653730317</v>
      </c>
      <c r="S2063" s="46">
        <v>10</v>
      </c>
      <c r="T2063" s="45">
        <v>-41.369294742039102</v>
      </c>
      <c r="U2063" s="46">
        <v>-0.64200000000000002</v>
      </c>
      <c r="V2063" s="46">
        <v>-0.247</v>
      </c>
      <c r="W2063" s="46">
        <v>0.68787571551843585</v>
      </c>
      <c r="X2063" s="47">
        <v>9.6</v>
      </c>
      <c r="Y2063" s="48" t="s">
        <v>26</v>
      </c>
    </row>
    <row r="2064" spans="1:25" x14ac:dyDescent="0.25">
      <c r="A2064" s="73" t="s">
        <v>3</v>
      </c>
      <c r="B2064" s="42" t="s">
        <v>2201</v>
      </c>
      <c r="C2064" s="74" t="s">
        <v>79</v>
      </c>
      <c r="D2064" s="42">
        <v>110</v>
      </c>
      <c r="E2064" s="75" t="s">
        <v>2205</v>
      </c>
      <c r="F2064" s="42">
        <v>10</v>
      </c>
      <c r="G2064" s="75" t="s">
        <v>26</v>
      </c>
      <c r="H2064" s="42">
        <v>1</v>
      </c>
      <c r="I2064" s="75" t="s">
        <v>1770</v>
      </c>
      <c r="J2064" s="45">
        <v>-70.436732841134358</v>
      </c>
      <c r="K2064" s="46">
        <v>-0.82799999999999996</v>
      </c>
      <c r="L2064" s="46">
        <v>-0.89600000000000002</v>
      </c>
      <c r="M2064" s="46">
        <v>1.22</v>
      </c>
      <c r="N2064" s="47">
        <v>10</v>
      </c>
      <c r="O2064" s="46">
        <v>-114.09265240730159</v>
      </c>
      <c r="P2064" s="46">
        <v>-1.258</v>
      </c>
      <c r="Q2064" s="46">
        <v>-1.524</v>
      </c>
      <c r="R2064" s="46">
        <v>1.9761427073974187</v>
      </c>
      <c r="S2064" s="46">
        <v>10</v>
      </c>
      <c r="T2064" s="45">
        <v>-71.573163527040762</v>
      </c>
      <c r="U2064" s="46">
        <v>-0.83499999999999996</v>
      </c>
      <c r="V2064" s="46">
        <v>-0.84799999999999998</v>
      </c>
      <c r="W2064" s="46">
        <v>1.1900962145977947</v>
      </c>
      <c r="X2064" s="47">
        <v>9.6</v>
      </c>
      <c r="Y2064" s="48" t="s">
        <v>26</v>
      </c>
    </row>
    <row r="2065" spans="1:25" x14ac:dyDescent="0.25">
      <c r="A2065" s="73" t="s">
        <v>3</v>
      </c>
      <c r="B2065" s="42" t="s">
        <v>2201</v>
      </c>
      <c r="C2065" s="74" t="s">
        <v>79</v>
      </c>
      <c r="D2065" s="42">
        <v>110</v>
      </c>
      <c r="E2065" s="75" t="s">
        <v>2206</v>
      </c>
      <c r="F2065" s="42">
        <v>10</v>
      </c>
      <c r="G2065" s="75" t="s">
        <v>26</v>
      </c>
      <c r="H2065" s="42">
        <v>1</v>
      </c>
      <c r="I2065" s="75" t="s">
        <v>1770</v>
      </c>
      <c r="J2065" s="45">
        <v>-57.270032885154407</v>
      </c>
      <c r="K2065" s="46">
        <v>-0.84099999999999997</v>
      </c>
      <c r="L2065" s="46">
        <v>-0.52600000000000002</v>
      </c>
      <c r="M2065" s="46">
        <v>0.99194606708227839</v>
      </c>
      <c r="N2065" s="47">
        <v>10</v>
      </c>
      <c r="O2065" s="46">
        <v>-82.512160719900365</v>
      </c>
      <c r="P2065" s="46">
        <v>-1.2190000000000001</v>
      </c>
      <c r="Q2065" s="46">
        <v>-0.746</v>
      </c>
      <c r="R2065" s="46">
        <v>1.4291525460915642</v>
      </c>
      <c r="S2065" s="46">
        <v>10</v>
      </c>
      <c r="T2065" s="45">
        <v>-66.118542051449225</v>
      </c>
      <c r="U2065" s="46">
        <v>-0.96099999999999997</v>
      </c>
      <c r="V2065" s="46">
        <v>-0.53400000000000003</v>
      </c>
      <c r="W2065" s="46">
        <v>1.0993984718926983</v>
      </c>
      <c r="X2065" s="47">
        <v>9.6</v>
      </c>
      <c r="Y2065" s="48" t="s">
        <v>26</v>
      </c>
    </row>
    <row r="2066" spans="1:25" x14ac:dyDescent="0.25">
      <c r="A2066" s="73" t="s">
        <v>3</v>
      </c>
      <c r="B2066" s="42" t="s">
        <v>2201</v>
      </c>
      <c r="C2066" s="74" t="s">
        <v>79</v>
      </c>
      <c r="D2066" s="42">
        <v>110</v>
      </c>
      <c r="E2066" s="75" t="s">
        <v>2207</v>
      </c>
      <c r="F2066" s="42">
        <v>10</v>
      </c>
      <c r="G2066" s="75" t="s">
        <v>26</v>
      </c>
      <c r="H2066" s="42">
        <v>1</v>
      </c>
      <c r="I2066" s="75" t="s">
        <v>1770</v>
      </c>
      <c r="J2066" s="45">
        <v>0</v>
      </c>
      <c r="K2066" s="46">
        <v>0</v>
      </c>
      <c r="L2066" s="46">
        <v>0</v>
      </c>
      <c r="M2066" s="46">
        <v>0</v>
      </c>
      <c r="N2066" s="47">
        <v>10</v>
      </c>
      <c r="O2066" s="46">
        <v>0</v>
      </c>
      <c r="P2066" s="46">
        <v>0</v>
      </c>
      <c r="Q2066" s="46">
        <v>0</v>
      </c>
      <c r="R2066" s="46">
        <v>0</v>
      </c>
      <c r="S2066" s="46">
        <v>10</v>
      </c>
      <c r="T2066" s="45">
        <v>0</v>
      </c>
      <c r="U2066" s="46">
        <v>0</v>
      </c>
      <c r="V2066" s="46">
        <v>0</v>
      </c>
      <c r="W2066" s="46">
        <v>0</v>
      </c>
      <c r="X2066" s="47">
        <v>9.6</v>
      </c>
      <c r="Y2066" s="48" t="s">
        <v>26</v>
      </c>
    </row>
    <row r="2067" spans="1:25" x14ac:dyDescent="0.25">
      <c r="A2067" s="73" t="s">
        <v>3</v>
      </c>
      <c r="B2067" s="42" t="s">
        <v>2201</v>
      </c>
      <c r="C2067" s="74" t="s">
        <v>79</v>
      </c>
      <c r="D2067" s="42">
        <v>110</v>
      </c>
      <c r="E2067" s="75" t="s">
        <v>2208</v>
      </c>
      <c r="F2067" s="42">
        <v>10</v>
      </c>
      <c r="G2067" s="75" t="s">
        <v>26</v>
      </c>
      <c r="H2067" s="42">
        <v>1</v>
      </c>
      <c r="I2067" s="75" t="s">
        <v>1770</v>
      </c>
      <c r="J2067" s="45">
        <v>-25.031446888530706</v>
      </c>
      <c r="K2067" s="46">
        <v>-0.33600000000000002</v>
      </c>
      <c r="L2067" s="46">
        <v>-0.27400000000000002</v>
      </c>
      <c r="M2067" s="46">
        <v>0.43355737797897065</v>
      </c>
      <c r="N2067" s="47">
        <v>10</v>
      </c>
      <c r="O2067" s="46">
        <v>-26.697315720249232</v>
      </c>
      <c r="P2067" s="46">
        <v>-0.36799999999999999</v>
      </c>
      <c r="Q2067" s="46">
        <v>-0.28000000000000003</v>
      </c>
      <c r="R2067" s="46">
        <v>0.46241107253178965</v>
      </c>
      <c r="S2067" s="46">
        <v>10</v>
      </c>
      <c r="T2067" s="45">
        <v>-25.007883594941585</v>
      </c>
      <c r="U2067" s="46">
        <v>-0.33</v>
      </c>
      <c r="V2067" s="46">
        <v>-0.253</v>
      </c>
      <c r="W2067" s="46">
        <v>0.41582327977158762</v>
      </c>
      <c r="X2067" s="47">
        <v>9.6</v>
      </c>
      <c r="Y2067" s="48" t="s">
        <v>26</v>
      </c>
    </row>
    <row r="2068" spans="1:25" ht="15.75" thickBot="1" x14ac:dyDescent="0.3">
      <c r="A2068" s="92" t="s">
        <v>3</v>
      </c>
      <c r="B2068" s="56" t="s">
        <v>2201</v>
      </c>
      <c r="C2068" s="97" t="s">
        <v>79</v>
      </c>
      <c r="D2068" s="56">
        <v>110</v>
      </c>
      <c r="E2068" s="95" t="s">
        <v>2209</v>
      </c>
      <c r="F2068" s="56">
        <v>10</v>
      </c>
      <c r="G2068" s="95" t="s">
        <v>26</v>
      </c>
      <c r="H2068" s="56">
        <v>1</v>
      </c>
      <c r="I2068" s="95" t="s">
        <v>1770</v>
      </c>
      <c r="J2068" s="58">
        <v>-34.607561794112762</v>
      </c>
      <c r="K2068" s="59">
        <v>-0.57299999999999995</v>
      </c>
      <c r="L2068" s="59">
        <v>-0.17599999999999999</v>
      </c>
      <c r="M2068" s="59">
        <v>0.59942055353482826</v>
      </c>
      <c r="N2068" s="60">
        <v>10</v>
      </c>
      <c r="O2068" s="59">
        <v>-39.601725551630537</v>
      </c>
      <c r="P2068" s="59">
        <v>-0.66700000000000004</v>
      </c>
      <c r="Q2068" s="59">
        <v>-0.16</v>
      </c>
      <c r="R2068" s="59">
        <v>0.68592200722822716</v>
      </c>
      <c r="S2068" s="59">
        <v>10</v>
      </c>
      <c r="T2068" s="58">
        <v>-56.900972142723873</v>
      </c>
      <c r="U2068" s="59">
        <v>-0.91800000000000004</v>
      </c>
      <c r="V2068" s="59">
        <v>-0.22900000000000001</v>
      </c>
      <c r="W2068" s="59">
        <v>0.94613159761208698</v>
      </c>
      <c r="X2068" s="60">
        <v>9.6</v>
      </c>
      <c r="Y2068" s="61" t="s">
        <v>26</v>
      </c>
    </row>
    <row r="2069" spans="1:25" x14ac:dyDescent="0.25">
      <c r="A2069" s="69" t="s">
        <v>3</v>
      </c>
      <c r="B2069" s="30" t="s">
        <v>2210</v>
      </c>
      <c r="C2069" s="70" t="s">
        <v>79</v>
      </c>
      <c r="D2069" s="30">
        <v>110</v>
      </c>
      <c r="E2069" s="70" t="s">
        <v>973</v>
      </c>
      <c r="F2069" s="30">
        <v>10</v>
      </c>
      <c r="G2069" s="70" t="s">
        <v>33</v>
      </c>
      <c r="H2069" s="30">
        <v>1</v>
      </c>
      <c r="I2069" s="70" t="s">
        <v>26</v>
      </c>
      <c r="J2069" s="31">
        <v>5.9608194153821401</v>
      </c>
      <c r="K2069" s="32">
        <v>8.5999999999999993E-2</v>
      </c>
      <c r="L2069" s="32">
        <v>6.6000000000000003E-2</v>
      </c>
      <c r="M2069" s="32">
        <v>0.10840664186294122</v>
      </c>
      <c r="N2069" s="33">
        <v>10.5</v>
      </c>
      <c r="O2069" s="32">
        <v>10.356750585528943</v>
      </c>
      <c r="P2069" s="32">
        <v>0.16600000000000001</v>
      </c>
      <c r="Q2069" s="32">
        <v>8.8999999999999996E-2</v>
      </c>
      <c r="R2069" s="32">
        <v>0.18835339126227593</v>
      </c>
      <c r="S2069" s="32">
        <v>10.5</v>
      </c>
      <c r="T2069" s="31">
        <v>10.233849248740972</v>
      </c>
      <c r="U2069" s="32">
        <v>0.16400000000000001</v>
      </c>
      <c r="V2069" s="32">
        <v>8.7999999999999995E-2</v>
      </c>
      <c r="W2069" s="32">
        <v>0.18611824198610949</v>
      </c>
      <c r="X2069" s="33">
        <v>10.5</v>
      </c>
      <c r="Y2069" s="34" t="s">
        <v>26</v>
      </c>
    </row>
    <row r="2070" spans="1:25" x14ac:dyDescent="0.25">
      <c r="A2070" s="73" t="s">
        <v>3</v>
      </c>
      <c r="B2070" s="42" t="s">
        <v>2210</v>
      </c>
      <c r="C2070" s="74" t="s">
        <v>79</v>
      </c>
      <c r="D2070" s="42">
        <v>110</v>
      </c>
      <c r="E2070" s="75" t="s">
        <v>2211</v>
      </c>
      <c r="F2070" s="42">
        <v>10</v>
      </c>
      <c r="G2070" s="75" t="s">
        <v>26</v>
      </c>
      <c r="H2070" s="42">
        <v>1</v>
      </c>
      <c r="I2070" s="75" t="s">
        <v>2212</v>
      </c>
      <c r="J2070" s="45">
        <v>0</v>
      </c>
      <c r="K2070" s="46">
        <v>0</v>
      </c>
      <c r="L2070" s="46">
        <v>0</v>
      </c>
      <c r="M2070" s="46">
        <v>0</v>
      </c>
      <c r="N2070" s="47">
        <v>10.5</v>
      </c>
      <c r="O2070" s="46">
        <v>0</v>
      </c>
      <c r="P2070" s="46">
        <v>0</v>
      </c>
      <c r="Q2070" s="46">
        <v>0</v>
      </c>
      <c r="R2070" s="46">
        <v>0</v>
      </c>
      <c r="S2070" s="46">
        <v>10.5</v>
      </c>
      <c r="T2070" s="45">
        <v>0</v>
      </c>
      <c r="U2070" s="46">
        <v>0</v>
      </c>
      <c r="V2070" s="46">
        <v>0</v>
      </c>
      <c r="W2070" s="46">
        <v>0</v>
      </c>
      <c r="X2070" s="47">
        <v>10.5</v>
      </c>
      <c r="Y2070" s="48" t="s">
        <v>26</v>
      </c>
    </row>
    <row r="2071" spans="1:25" x14ac:dyDescent="0.25">
      <c r="A2071" s="73" t="s">
        <v>3</v>
      </c>
      <c r="B2071" s="42" t="s">
        <v>2210</v>
      </c>
      <c r="C2071" s="74" t="s">
        <v>79</v>
      </c>
      <c r="D2071" s="42">
        <v>110</v>
      </c>
      <c r="E2071" s="75" t="s">
        <v>2213</v>
      </c>
      <c r="F2071" s="42">
        <v>10</v>
      </c>
      <c r="G2071" s="75" t="s">
        <v>26</v>
      </c>
      <c r="H2071" s="42">
        <v>1</v>
      </c>
      <c r="I2071" s="75" t="s">
        <v>2214</v>
      </c>
      <c r="J2071" s="45">
        <v>-0.29033303784568065</v>
      </c>
      <c r="K2071" s="46">
        <v>-3.2000000000000002E-3</v>
      </c>
      <c r="L2071" s="46">
        <v>-4.2000000000000006E-3</v>
      </c>
      <c r="M2071" s="46">
        <v>5.2801515129776346E-3</v>
      </c>
      <c r="N2071" s="47">
        <v>10.5</v>
      </c>
      <c r="O2071" s="46">
        <v>-0.25077355756357461</v>
      </c>
      <c r="P2071" s="46">
        <v>-1.1999999999999999E-3</v>
      </c>
      <c r="Q2071" s="46">
        <v>-4.4000000000000003E-3</v>
      </c>
      <c r="R2071" s="46">
        <v>4.5607017003965519E-3</v>
      </c>
      <c r="S2071" s="46">
        <v>10.5</v>
      </c>
      <c r="T2071" s="45">
        <v>-0.2613992234950972</v>
      </c>
      <c r="U2071" s="46">
        <v>-1.8E-3</v>
      </c>
      <c r="V2071" s="46">
        <v>-4.4000000000000003E-3</v>
      </c>
      <c r="W2071" s="46">
        <v>4.7539457296018849E-3</v>
      </c>
      <c r="X2071" s="47">
        <v>10.5</v>
      </c>
      <c r="Y2071" s="48" t="s">
        <v>26</v>
      </c>
    </row>
    <row r="2072" spans="1:25" x14ac:dyDescent="0.25">
      <c r="A2072" s="73" t="s">
        <v>3</v>
      </c>
      <c r="B2072" s="42" t="s">
        <v>2210</v>
      </c>
      <c r="C2072" s="74" t="s">
        <v>79</v>
      </c>
      <c r="D2072" s="42">
        <v>110</v>
      </c>
      <c r="E2072" s="75" t="s">
        <v>158</v>
      </c>
      <c r="F2072" s="42">
        <v>10</v>
      </c>
      <c r="G2072" s="75" t="s">
        <v>55</v>
      </c>
      <c r="H2072" s="42" t="s">
        <v>26</v>
      </c>
      <c r="I2072" s="75" t="s">
        <v>26</v>
      </c>
      <c r="J2072" s="45">
        <v>-7.1410051847820132E-3</v>
      </c>
      <c r="K2072" s="46">
        <v>-1E-4</v>
      </c>
      <c r="L2072" s="46">
        <v>0</v>
      </c>
      <c r="M2072" s="46">
        <v>1E-4</v>
      </c>
      <c r="N2072" s="47">
        <v>10.5</v>
      </c>
      <c r="O2072" s="46">
        <v>-6.3201999911289084E-3</v>
      </c>
      <c r="P2072" s="46">
        <v>-1E-4</v>
      </c>
      <c r="Q2072" s="46">
        <v>0</v>
      </c>
      <c r="R2072" s="46">
        <v>1E-4</v>
      </c>
      <c r="S2072" s="46">
        <v>10.5</v>
      </c>
      <c r="T2072" s="45">
        <v>-6.7055780393684766E-3</v>
      </c>
      <c r="U2072" s="46">
        <v>-1E-4</v>
      </c>
      <c r="V2072" s="46">
        <v>0</v>
      </c>
      <c r="W2072" s="46">
        <v>1E-4</v>
      </c>
      <c r="X2072" s="47">
        <v>10.5</v>
      </c>
      <c r="Y2072" s="48" t="s">
        <v>26</v>
      </c>
    </row>
    <row r="2073" spans="1:25" x14ac:dyDescent="0.25">
      <c r="A2073" s="77" t="s">
        <v>3</v>
      </c>
      <c r="B2073" s="50" t="s">
        <v>2210</v>
      </c>
      <c r="C2073" s="78" t="s">
        <v>79</v>
      </c>
      <c r="D2073" s="50">
        <v>110</v>
      </c>
      <c r="E2073" s="78" t="s">
        <v>980</v>
      </c>
      <c r="F2073" s="50">
        <v>10</v>
      </c>
      <c r="G2073" s="78" t="s">
        <v>33</v>
      </c>
      <c r="H2073" s="50">
        <v>2</v>
      </c>
      <c r="I2073" s="78" t="s">
        <v>26</v>
      </c>
      <c r="J2073" s="51">
        <v>0</v>
      </c>
      <c r="K2073" s="52">
        <v>0</v>
      </c>
      <c r="L2073" s="52">
        <v>0</v>
      </c>
      <c r="M2073" s="52">
        <v>0</v>
      </c>
      <c r="N2073" s="53">
        <v>10.5</v>
      </c>
      <c r="O2073" s="52">
        <v>0</v>
      </c>
      <c r="P2073" s="52">
        <v>0</v>
      </c>
      <c r="Q2073" s="52">
        <v>0</v>
      </c>
      <c r="R2073" s="52">
        <v>0</v>
      </c>
      <c r="S2073" s="52">
        <v>10.5</v>
      </c>
      <c r="T2073" s="51">
        <v>0</v>
      </c>
      <c r="U2073" s="52">
        <v>0</v>
      </c>
      <c r="V2073" s="52">
        <v>0</v>
      </c>
      <c r="W2073" s="52">
        <v>0</v>
      </c>
      <c r="X2073" s="53">
        <v>10.5</v>
      </c>
      <c r="Y2073" s="48" t="s">
        <v>26</v>
      </c>
    </row>
    <row r="2074" spans="1:25" x14ac:dyDescent="0.25">
      <c r="A2074" s="73" t="s">
        <v>3</v>
      </c>
      <c r="B2074" s="42" t="s">
        <v>2210</v>
      </c>
      <c r="C2074" s="74" t="s">
        <v>79</v>
      </c>
      <c r="D2074" s="42">
        <v>110</v>
      </c>
      <c r="E2074" s="75" t="s">
        <v>2215</v>
      </c>
      <c r="F2074" s="42">
        <v>10</v>
      </c>
      <c r="G2074" s="75" t="s">
        <v>26</v>
      </c>
      <c r="H2074" s="42">
        <v>2</v>
      </c>
      <c r="I2074" s="75" t="s">
        <v>2212</v>
      </c>
      <c r="J2074" s="45">
        <v>-2.1476278463903098</v>
      </c>
      <c r="K2074" s="46">
        <v>-2.6600000000000002E-2</v>
      </c>
      <c r="L2074" s="46">
        <v>-2.86E-2</v>
      </c>
      <c r="M2074" s="46">
        <v>3.9057905729826328E-2</v>
      </c>
      <c r="N2074" s="47">
        <v>10.5</v>
      </c>
      <c r="O2074" s="46">
        <v>-3.0638062179573717</v>
      </c>
      <c r="P2074" s="46">
        <v>-4.4600000000000001E-2</v>
      </c>
      <c r="Q2074" s="46">
        <v>-3.3399999999999999E-2</v>
      </c>
      <c r="R2074" s="46">
        <v>5.5720014357499945E-2</v>
      </c>
      <c r="S2074" s="46">
        <v>10.5</v>
      </c>
      <c r="T2074" s="45">
        <v>-3.1235965858512116</v>
      </c>
      <c r="U2074" s="46">
        <v>-4.6799999999999994E-2</v>
      </c>
      <c r="V2074" s="46">
        <v>-3.2199999999999999E-2</v>
      </c>
      <c r="W2074" s="46">
        <v>5.6807393884951277E-2</v>
      </c>
      <c r="X2074" s="47">
        <v>10.5</v>
      </c>
      <c r="Y2074" s="48" t="s">
        <v>26</v>
      </c>
    </row>
    <row r="2075" spans="1:25" x14ac:dyDescent="0.25">
      <c r="A2075" s="73" t="s">
        <v>3</v>
      </c>
      <c r="B2075" s="42" t="s">
        <v>2210</v>
      </c>
      <c r="C2075" s="74" t="s">
        <v>79</v>
      </c>
      <c r="D2075" s="42">
        <v>110</v>
      </c>
      <c r="E2075" s="75" t="s">
        <v>2216</v>
      </c>
      <c r="F2075" s="42">
        <v>10</v>
      </c>
      <c r="G2075" s="75" t="s">
        <v>26</v>
      </c>
      <c r="H2075" s="42">
        <v>2</v>
      </c>
      <c r="I2075" s="75" t="s">
        <v>2217</v>
      </c>
      <c r="J2075" s="45">
        <v>-3.6472916260690402</v>
      </c>
      <c r="K2075" s="46">
        <v>-5.3800000000000001E-2</v>
      </c>
      <c r="L2075" s="46">
        <v>-3.8799999999999994E-2</v>
      </c>
      <c r="M2075" s="46">
        <v>6.6331591266906895E-2</v>
      </c>
      <c r="N2075" s="47">
        <v>10.5</v>
      </c>
      <c r="O2075" s="46">
        <v>-7.1217041282335138</v>
      </c>
      <c r="P2075" s="46">
        <v>-0.1164</v>
      </c>
      <c r="Q2075" s="46">
        <v>-5.6799999999999996E-2</v>
      </c>
      <c r="R2075" s="46">
        <v>0.12951911055902138</v>
      </c>
      <c r="S2075" s="46">
        <v>10.5</v>
      </c>
      <c r="T2075" s="45">
        <v>-6.9843578605417873</v>
      </c>
      <c r="U2075" s="46">
        <v>-0.1128</v>
      </c>
      <c r="V2075" s="46">
        <v>-5.8400000000000001E-2</v>
      </c>
      <c r="W2075" s="46">
        <v>0.12702125806336512</v>
      </c>
      <c r="X2075" s="47">
        <v>10.5</v>
      </c>
      <c r="Y2075" s="48" t="s">
        <v>26</v>
      </c>
    </row>
    <row r="2076" spans="1:25" ht="15.75" thickBot="1" x14ac:dyDescent="0.3">
      <c r="A2076" s="92" t="s">
        <v>3</v>
      </c>
      <c r="B2076" s="56" t="s">
        <v>2210</v>
      </c>
      <c r="C2076" s="97" t="s">
        <v>79</v>
      </c>
      <c r="D2076" s="56">
        <v>110</v>
      </c>
      <c r="E2076" s="95" t="s">
        <v>181</v>
      </c>
      <c r="F2076" s="56">
        <v>10</v>
      </c>
      <c r="G2076" s="95" t="s">
        <v>55</v>
      </c>
      <c r="H2076" s="56" t="s">
        <v>26</v>
      </c>
      <c r="I2076" s="95" t="s">
        <v>26</v>
      </c>
      <c r="J2076" s="45">
        <v>0</v>
      </c>
      <c r="K2076" s="59">
        <v>0</v>
      </c>
      <c r="L2076" s="59">
        <v>0</v>
      </c>
      <c r="M2076" s="59">
        <v>0</v>
      </c>
      <c r="N2076" s="60">
        <v>10.5</v>
      </c>
      <c r="O2076" s="59">
        <v>0</v>
      </c>
      <c r="P2076" s="59">
        <v>0</v>
      </c>
      <c r="Q2076" s="59">
        <v>0</v>
      </c>
      <c r="R2076" s="59">
        <v>0</v>
      </c>
      <c r="S2076" s="59">
        <v>10.5</v>
      </c>
      <c r="T2076" s="58">
        <v>0</v>
      </c>
      <c r="U2076" s="59">
        <v>0</v>
      </c>
      <c r="V2076" s="59">
        <v>0</v>
      </c>
      <c r="W2076" s="59">
        <v>0</v>
      </c>
      <c r="X2076" s="60">
        <v>10.5</v>
      </c>
      <c r="Y2076" s="61" t="s">
        <v>26</v>
      </c>
    </row>
    <row r="2077" spans="1:25" x14ac:dyDescent="0.25">
      <c r="A2077" s="69" t="s">
        <v>3</v>
      </c>
      <c r="B2077" s="30" t="s">
        <v>2218</v>
      </c>
      <c r="C2077" s="70" t="s">
        <v>354</v>
      </c>
      <c r="D2077" s="30">
        <v>110</v>
      </c>
      <c r="E2077" s="70" t="s">
        <v>973</v>
      </c>
      <c r="F2077" s="30">
        <v>10</v>
      </c>
      <c r="G2077" s="70" t="s">
        <v>33</v>
      </c>
      <c r="H2077" s="30">
        <v>1</v>
      </c>
      <c r="I2077" s="70" t="s">
        <v>26</v>
      </c>
      <c r="J2077" s="31">
        <v>23.273733406281568</v>
      </c>
      <c r="K2077" s="32">
        <v>0.36399999999999999</v>
      </c>
      <c r="L2077" s="32">
        <v>0.20799999999999999</v>
      </c>
      <c r="M2077" s="32">
        <v>0.41923740291152456</v>
      </c>
      <c r="N2077" s="33">
        <v>10.4</v>
      </c>
      <c r="O2077" s="32">
        <v>31.783945613951509</v>
      </c>
      <c r="P2077" s="32">
        <v>0.52900000000000003</v>
      </c>
      <c r="Q2077" s="32">
        <v>0.23300000000000001</v>
      </c>
      <c r="R2077" s="32">
        <v>0.57803979101788494</v>
      </c>
      <c r="S2077" s="32">
        <v>10.5</v>
      </c>
      <c r="T2077" s="31">
        <v>34.345670680338117</v>
      </c>
      <c r="U2077" s="32">
        <v>0.57499999999999996</v>
      </c>
      <c r="V2077" s="32">
        <v>0.24399999999999999</v>
      </c>
      <c r="W2077" s="32">
        <v>0.62462868970293062</v>
      </c>
      <c r="X2077" s="33">
        <v>10.5</v>
      </c>
      <c r="Y2077" s="34" t="s">
        <v>26</v>
      </c>
    </row>
    <row r="2078" spans="1:25" x14ac:dyDescent="0.25">
      <c r="A2078" s="73" t="s">
        <v>3</v>
      </c>
      <c r="B2078" s="42" t="s">
        <v>2218</v>
      </c>
      <c r="C2078" s="74" t="s">
        <v>354</v>
      </c>
      <c r="D2078" s="42">
        <v>110</v>
      </c>
      <c r="E2078" s="75" t="s">
        <v>1786</v>
      </c>
      <c r="F2078" s="42">
        <v>10</v>
      </c>
      <c r="G2078" s="75" t="s">
        <v>26</v>
      </c>
      <c r="H2078" s="42">
        <v>1</v>
      </c>
      <c r="I2078" s="75" t="s">
        <v>1770</v>
      </c>
      <c r="J2078" s="45">
        <v>-20.809362935919417</v>
      </c>
      <c r="K2078" s="46">
        <v>-0.32880000000000004</v>
      </c>
      <c r="L2078" s="46">
        <v>-0.18</v>
      </c>
      <c r="M2078" s="46">
        <v>0.37484588833279209</v>
      </c>
      <c r="N2078" s="47">
        <v>10.4</v>
      </c>
      <c r="O2078" s="46">
        <v>-27.872049735578923</v>
      </c>
      <c r="P2078" s="46">
        <v>-0.46560000000000001</v>
      </c>
      <c r="Q2078" s="46">
        <v>-0.20039999999999999</v>
      </c>
      <c r="R2078" s="46">
        <v>0.5068959656576485</v>
      </c>
      <c r="S2078" s="46">
        <v>10.5</v>
      </c>
      <c r="T2078" s="45">
        <v>-30.066274992295273</v>
      </c>
      <c r="U2078" s="46">
        <v>-0.50519999999999998</v>
      </c>
      <c r="V2078" s="46">
        <v>-0.2092</v>
      </c>
      <c r="W2078" s="46">
        <v>0.5468013167504262</v>
      </c>
      <c r="X2078" s="47">
        <v>10.5</v>
      </c>
      <c r="Y2078" s="48" t="s">
        <v>26</v>
      </c>
    </row>
    <row r="2079" spans="1:25" x14ac:dyDescent="0.25">
      <c r="A2079" s="73" t="s">
        <v>3</v>
      </c>
      <c r="B2079" s="42" t="s">
        <v>2218</v>
      </c>
      <c r="C2079" s="74" t="s">
        <v>354</v>
      </c>
      <c r="D2079" s="42">
        <v>110</v>
      </c>
      <c r="E2079" s="75" t="s">
        <v>2219</v>
      </c>
      <c r="F2079" s="42">
        <v>10</v>
      </c>
      <c r="G2079" s="75" t="s">
        <v>26</v>
      </c>
      <c r="H2079" s="42">
        <v>1</v>
      </c>
      <c r="I2079" s="75" t="s">
        <v>2220</v>
      </c>
      <c r="J2079" s="45">
        <v>-2.4900442792891284</v>
      </c>
      <c r="K2079" s="46">
        <v>-3.9200000000000006E-2</v>
      </c>
      <c r="L2079" s="46">
        <v>-2.18E-2</v>
      </c>
      <c r="M2079" s="46">
        <v>4.4853985330179973E-2</v>
      </c>
      <c r="N2079" s="47">
        <v>10.4</v>
      </c>
      <c r="O2079" s="46">
        <v>-4.0622369093250814</v>
      </c>
      <c r="P2079" s="46">
        <v>-6.9000000000000006E-2</v>
      </c>
      <c r="Q2079" s="46">
        <v>-2.64E-2</v>
      </c>
      <c r="R2079" s="46">
        <v>7.3878007552992384E-2</v>
      </c>
      <c r="S2079" s="46">
        <v>10.5</v>
      </c>
      <c r="T2079" s="45">
        <v>-4.442208054117855</v>
      </c>
      <c r="U2079" s="46">
        <v>-7.5999999999999998E-2</v>
      </c>
      <c r="V2079" s="46">
        <v>-2.7399999999999997E-2</v>
      </c>
      <c r="W2079" s="46">
        <v>8.0788365498999912E-2</v>
      </c>
      <c r="X2079" s="47">
        <v>10.5</v>
      </c>
      <c r="Y2079" s="48" t="s">
        <v>26</v>
      </c>
    </row>
    <row r="2080" spans="1:25" x14ac:dyDescent="0.25">
      <c r="A2080" s="73" t="s">
        <v>3</v>
      </c>
      <c r="B2080" s="42" t="s">
        <v>2218</v>
      </c>
      <c r="C2080" s="74" t="s">
        <v>354</v>
      </c>
      <c r="D2080" s="42">
        <v>110</v>
      </c>
      <c r="E2080" s="75" t="s">
        <v>158</v>
      </c>
      <c r="F2080" s="42">
        <v>10</v>
      </c>
      <c r="G2080" s="75" t="s">
        <v>55</v>
      </c>
      <c r="H2080" s="42" t="s">
        <v>26</v>
      </c>
      <c r="I2080" s="75" t="s">
        <v>26</v>
      </c>
      <c r="J2080" s="45">
        <v>-8.6716341400440294E-2</v>
      </c>
      <c r="K2080" s="46">
        <v>-1E-3</v>
      </c>
      <c r="L2080" s="46">
        <v>-1.1999999999999999E-3</v>
      </c>
      <c r="M2080" s="46">
        <v>1.5620499351813306E-3</v>
      </c>
      <c r="N2080" s="47">
        <v>10.4</v>
      </c>
      <c r="O2080" s="46">
        <v>-6.412384087848938E-2</v>
      </c>
      <c r="P2080" s="46">
        <v>-1E-3</v>
      </c>
      <c r="Q2080" s="46">
        <v>-5.9999999999999995E-4</v>
      </c>
      <c r="R2080" s="46">
        <v>1.16619037896906E-3</v>
      </c>
      <c r="S2080" s="46">
        <v>10.5</v>
      </c>
      <c r="T2080" s="45">
        <v>-6.412384087848938E-2</v>
      </c>
      <c r="U2080" s="46">
        <v>-1E-3</v>
      </c>
      <c r="V2080" s="46">
        <v>-5.9999999999999995E-4</v>
      </c>
      <c r="W2080" s="46">
        <v>1.16619037896906E-3</v>
      </c>
      <c r="X2080" s="47">
        <v>10.5</v>
      </c>
      <c r="Y2080" s="48" t="s">
        <v>26</v>
      </c>
    </row>
    <row r="2081" spans="1:25" x14ac:dyDescent="0.25">
      <c r="A2081" s="77" t="s">
        <v>3</v>
      </c>
      <c r="B2081" s="50" t="s">
        <v>2218</v>
      </c>
      <c r="C2081" s="78" t="s">
        <v>354</v>
      </c>
      <c r="D2081" s="50">
        <v>110</v>
      </c>
      <c r="E2081" s="78" t="s">
        <v>980</v>
      </c>
      <c r="F2081" s="50">
        <v>10</v>
      </c>
      <c r="G2081" s="78" t="s">
        <v>33</v>
      </c>
      <c r="H2081" s="50">
        <v>2</v>
      </c>
      <c r="I2081" s="78" t="s">
        <v>26</v>
      </c>
      <c r="J2081" s="51">
        <v>0</v>
      </c>
      <c r="K2081" s="52">
        <v>0</v>
      </c>
      <c r="L2081" s="52">
        <v>0</v>
      </c>
      <c r="M2081" s="52">
        <v>0</v>
      </c>
      <c r="N2081" s="53">
        <v>10.4</v>
      </c>
      <c r="O2081" s="52">
        <v>0</v>
      </c>
      <c r="P2081" s="52">
        <v>0</v>
      </c>
      <c r="Q2081" s="52">
        <v>0</v>
      </c>
      <c r="R2081" s="52">
        <v>0</v>
      </c>
      <c r="S2081" s="52">
        <v>10.5</v>
      </c>
      <c r="T2081" s="51">
        <v>0</v>
      </c>
      <c r="U2081" s="52">
        <v>0</v>
      </c>
      <c r="V2081" s="52">
        <v>0</v>
      </c>
      <c r="W2081" s="52">
        <v>0</v>
      </c>
      <c r="X2081" s="53">
        <v>10.5</v>
      </c>
      <c r="Y2081" s="54" t="s">
        <v>26</v>
      </c>
    </row>
    <row r="2082" spans="1:25" x14ac:dyDescent="0.25">
      <c r="A2082" s="73" t="s">
        <v>3</v>
      </c>
      <c r="B2082" s="42" t="s">
        <v>2218</v>
      </c>
      <c r="C2082" s="74" t="s">
        <v>354</v>
      </c>
      <c r="D2082" s="42">
        <v>110</v>
      </c>
      <c r="E2082" s="75" t="s">
        <v>1785</v>
      </c>
      <c r="F2082" s="42">
        <v>10</v>
      </c>
      <c r="G2082" s="75" t="s">
        <v>26</v>
      </c>
      <c r="H2082" s="42">
        <v>2</v>
      </c>
      <c r="I2082" s="75" t="s">
        <v>1770</v>
      </c>
      <c r="J2082" s="45">
        <v>0</v>
      </c>
      <c r="K2082" s="46">
        <v>0</v>
      </c>
      <c r="L2082" s="46">
        <v>0</v>
      </c>
      <c r="M2082" s="46">
        <v>0</v>
      </c>
      <c r="N2082" s="47">
        <v>10.4</v>
      </c>
      <c r="O2082" s="46">
        <v>0</v>
      </c>
      <c r="P2082" s="46">
        <v>0</v>
      </c>
      <c r="Q2082" s="46">
        <v>0</v>
      </c>
      <c r="R2082" s="46">
        <v>0</v>
      </c>
      <c r="S2082" s="46">
        <v>10.5</v>
      </c>
      <c r="T2082" s="45">
        <v>0</v>
      </c>
      <c r="U2082" s="46">
        <v>0</v>
      </c>
      <c r="V2082" s="46">
        <v>0</v>
      </c>
      <c r="W2082" s="46">
        <v>0</v>
      </c>
      <c r="X2082" s="47">
        <v>10.5</v>
      </c>
      <c r="Y2082" s="48" t="s">
        <v>26</v>
      </c>
    </row>
    <row r="2083" spans="1:25" ht="15.75" thickBot="1" x14ac:dyDescent="0.3">
      <c r="A2083" s="92" t="s">
        <v>3</v>
      </c>
      <c r="B2083" s="56" t="s">
        <v>2218</v>
      </c>
      <c r="C2083" s="97" t="s">
        <v>354</v>
      </c>
      <c r="D2083" s="56">
        <v>110</v>
      </c>
      <c r="E2083" s="95" t="s">
        <v>2221</v>
      </c>
      <c r="F2083" s="56">
        <v>10</v>
      </c>
      <c r="G2083" s="95" t="s">
        <v>26</v>
      </c>
      <c r="H2083" s="56">
        <v>2</v>
      </c>
      <c r="I2083" s="95" t="s">
        <v>1770</v>
      </c>
      <c r="J2083" s="58">
        <v>0</v>
      </c>
      <c r="K2083" s="59">
        <v>0</v>
      </c>
      <c r="L2083" s="59">
        <v>0</v>
      </c>
      <c r="M2083" s="59">
        <v>0</v>
      </c>
      <c r="N2083" s="60">
        <v>10.4</v>
      </c>
      <c r="O2083" s="59">
        <v>0</v>
      </c>
      <c r="P2083" s="59">
        <v>0</v>
      </c>
      <c r="Q2083" s="59">
        <v>0</v>
      </c>
      <c r="R2083" s="59">
        <v>0</v>
      </c>
      <c r="S2083" s="59">
        <v>10.5</v>
      </c>
      <c r="T2083" s="58">
        <v>0</v>
      </c>
      <c r="U2083" s="59">
        <v>0</v>
      </c>
      <c r="V2083" s="59">
        <v>0</v>
      </c>
      <c r="W2083" s="59">
        <v>0</v>
      </c>
      <c r="X2083" s="60">
        <v>10.5</v>
      </c>
      <c r="Y2083" s="61" t="s">
        <v>26</v>
      </c>
    </row>
    <row r="2084" spans="1:25" x14ac:dyDescent="0.25">
      <c r="A2084" s="154" t="s">
        <v>3</v>
      </c>
      <c r="B2084" s="155" t="s">
        <v>2222</v>
      </c>
      <c r="C2084" s="156">
        <v>10</v>
      </c>
      <c r="D2084" s="155">
        <v>10</v>
      </c>
      <c r="E2084" s="157" t="s">
        <v>2223</v>
      </c>
      <c r="F2084" s="155">
        <v>10</v>
      </c>
      <c r="G2084" s="157" t="s">
        <v>26</v>
      </c>
      <c r="H2084" s="155">
        <v>1</v>
      </c>
      <c r="I2084" s="157" t="s">
        <v>26</v>
      </c>
      <c r="J2084" s="158">
        <v>46.147543090974338</v>
      </c>
      <c r="K2084" s="159">
        <v>0.71839999999999993</v>
      </c>
      <c r="L2084" s="159">
        <v>0.35039999999999999</v>
      </c>
      <c r="M2084" s="159">
        <v>0.79929889278041655</v>
      </c>
      <c r="N2084" s="160">
        <v>10</v>
      </c>
      <c r="O2084" s="159">
        <v>79.041147090191785</v>
      </c>
      <c r="P2084" s="159">
        <v>1.2847999999999999</v>
      </c>
      <c r="Q2084" s="159">
        <v>0.4728</v>
      </c>
      <c r="R2084" s="159">
        <v>1.3690328264873708</v>
      </c>
      <c r="S2084" s="159">
        <v>10</v>
      </c>
      <c r="T2084" s="158">
        <v>78.877579408430975</v>
      </c>
      <c r="U2084" s="159">
        <v>1.28</v>
      </c>
      <c r="V2084" s="159">
        <v>0.47760000000000002</v>
      </c>
      <c r="W2084" s="159">
        <v>1.366199751134511</v>
      </c>
      <c r="X2084" s="160">
        <v>10</v>
      </c>
      <c r="Y2084" s="161" t="s">
        <v>26</v>
      </c>
    </row>
    <row r="2085" spans="1:25" x14ac:dyDescent="0.25">
      <c r="A2085" s="73" t="s">
        <v>3</v>
      </c>
      <c r="B2085" s="42" t="s">
        <v>2222</v>
      </c>
      <c r="C2085" s="162">
        <v>10</v>
      </c>
      <c r="D2085" s="42">
        <v>10</v>
      </c>
      <c r="E2085" s="75" t="s">
        <v>2224</v>
      </c>
      <c r="F2085" s="42">
        <v>10</v>
      </c>
      <c r="G2085" s="75" t="s">
        <v>26</v>
      </c>
      <c r="H2085" s="42">
        <v>1</v>
      </c>
      <c r="I2085" s="75" t="s">
        <v>26</v>
      </c>
      <c r="J2085" s="45">
        <v>-45.97100535482484</v>
      </c>
      <c r="K2085" s="46">
        <v>-0.72</v>
      </c>
      <c r="L2085" s="46">
        <v>-0.34</v>
      </c>
      <c r="M2085" s="46">
        <v>0.79624116949577528</v>
      </c>
      <c r="N2085" s="47">
        <v>10</v>
      </c>
      <c r="O2085" s="46">
        <v>-78.730976538251241</v>
      </c>
      <c r="P2085" s="46">
        <v>-1.2789999999999999</v>
      </c>
      <c r="Q2085" s="46">
        <v>-0.47299999999999998</v>
      </c>
      <c r="R2085" s="46">
        <v>1.3636605149376437</v>
      </c>
      <c r="S2085" s="46">
        <v>10</v>
      </c>
      <c r="T2085" s="45">
        <v>-78.81801824456133</v>
      </c>
      <c r="U2085" s="46">
        <v>-1.278</v>
      </c>
      <c r="V2085" s="46">
        <v>-0.48</v>
      </c>
      <c r="W2085" s="46">
        <v>1.3651681215147091</v>
      </c>
      <c r="X2085" s="47">
        <v>10</v>
      </c>
      <c r="Y2085" s="48" t="s">
        <v>26</v>
      </c>
    </row>
    <row r="2086" spans="1:25" x14ac:dyDescent="0.25">
      <c r="A2086" s="73" t="s">
        <v>3</v>
      </c>
      <c r="B2086" s="42" t="s">
        <v>2222</v>
      </c>
      <c r="C2086" s="162">
        <v>10</v>
      </c>
      <c r="D2086" s="42">
        <v>10</v>
      </c>
      <c r="E2086" s="75" t="s">
        <v>2225</v>
      </c>
      <c r="F2086" s="42">
        <v>10</v>
      </c>
      <c r="G2086" s="75" t="s">
        <v>26</v>
      </c>
      <c r="H2086" s="42">
        <v>1</v>
      </c>
      <c r="I2086" s="75" t="s">
        <v>26</v>
      </c>
      <c r="J2086" s="45">
        <v>0</v>
      </c>
      <c r="K2086" s="46">
        <v>0</v>
      </c>
      <c r="L2086" s="46">
        <v>0</v>
      </c>
      <c r="M2086" s="46">
        <v>0</v>
      </c>
      <c r="N2086" s="47">
        <v>10</v>
      </c>
      <c r="O2086" s="46">
        <v>0</v>
      </c>
      <c r="P2086" s="46">
        <v>0</v>
      </c>
      <c r="Q2086" s="46">
        <v>0</v>
      </c>
      <c r="R2086" s="46">
        <v>0</v>
      </c>
      <c r="S2086" s="46">
        <v>10</v>
      </c>
      <c r="T2086" s="45">
        <v>0</v>
      </c>
      <c r="U2086" s="46">
        <v>0</v>
      </c>
      <c r="V2086" s="46">
        <v>0</v>
      </c>
      <c r="W2086" s="46">
        <v>0</v>
      </c>
      <c r="X2086" s="47">
        <v>10</v>
      </c>
      <c r="Y2086" s="48" t="s">
        <v>26</v>
      </c>
    </row>
    <row r="2087" spans="1:25" x14ac:dyDescent="0.25">
      <c r="A2087" s="73" t="s">
        <v>3</v>
      </c>
      <c r="B2087" s="42" t="s">
        <v>2222</v>
      </c>
      <c r="C2087" s="162">
        <v>10</v>
      </c>
      <c r="D2087" s="42">
        <v>10</v>
      </c>
      <c r="E2087" s="75" t="s">
        <v>2226</v>
      </c>
      <c r="F2087" s="42">
        <v>10</v>
      </c>
      <c r="G2087" s="75" t="s">
        <v>26</v>
      </c>
      <c r="H2087" s="42">
        <v>1</v>
      </c>
      <c r="I2087" s="75" t="s">
        <v>26</v>
      </c>
      <c r="J2087" s="45">
        <v>0</v>
      </c>
      <c r="K2087" s="46">
        <v>0</v>
      </c>
      <c r="L2087" s="46">
        <v>0</v>
      </c>
      <c r="M2087" s="46">
        <v>0</v>
      </c>
      <c r="N2087" s="47">
        <v>10</v>
      </c>
      <c r="O2087" s="46">
        <v>0</v>
      </c>
      <c r="P2087" s="46">
        <v>0</v>
      </c>
      <c r="Q2087" s="46">
        <v>0</v>
      </c>
      <c r="R2087" s="46">
        <v>0</v>
      </c>
      <c r="S2087" s="46">
        <v>10</v>
      </c>
      <c r="T2087" s="45">
        <v>0</v>
      </c>
      <c r="U2087" s="46">
        <v>0</v>
      </c>
      <c r="V2087" s="46">
        <v>0</v>
      </c>
      <c r="W2087" s="46">
        <v>0</v>
      </c>
      <c r="X2087" s="47">
        <v>10</v>
      </c>
      <c r="Y2087" s="48" t="s">
        <v>26</v>
      </c>
    </row>
    <row r="2088" spans="1:25" x14ac:dyDescent="0.25">
      <c r="A2088" s="73" t="s">
        <v>3</v>
      </c>
      <c r="B2088" s="42" t="s">
        <v>2222</v>
      </c>
      <c r="C2088" s="162">
        <v>10</v>
      </c>
      <c r="D2088" s="42">
        <v>10</v>
      </c>
      <c r="E2088" s="75" t="s">
        <v>2227</v>
      </c>
      <c r="F2088" s="42">
        <v>10</v>
      </c>
      <c r="G2088" s="75" t="s">
        <v>26</v>
      </c>
      <c r="H2088" s="42">
        <v>2</v>
      </c>
      <c r="I2088" s="75" t="s">
        <v>26</v>
      </c>
      <c r="J2088" s="45">
        <v>31.867492318453095</v>
      </c>
      <c r="K2088" s="46">
        <v>0.48560000000000003</v>
      </c>
      <c r="L2088" s="46">
        <v>0.26239999999999997</v>
      </c>
      <c r="M2088" s="46">
        <v>0.55196115805371671</v>
      </c>
      <c r="N2088" s="47">
        <v>10</v>
      </c>
      <c r="O2088" s="46">
        <v>54.647815165322932</v>
      </c>
      <c r="P2088" s="46">
        <v>0.8872000000000001</v>
      </c>
      <c r="Q2088" s="46">
        <v>0.30160000000000003</v>
      </c>
      <c r="R2088" s="46">
        <v>0.937062644650826</v>
      </c>
      <c r="S2088" s="46">
        <v>9.9</v>
      </c>
      <c r="T2088" s="45">
        <v>45.518817261567975</v>
      </c>
      <c r="U2088" s="46">
        <v>0.72320000000000007</v>
      </c>
      <c r="V2088" s="46">
        <v>0.29360000000000003</v>
      </c>
      <c r="W2088" s="46">
        <v>0.78052495155504165</v>
      </c>
      <c r="X2088" s="47">
        <v>9.9</v>
      </c>
      <c r="Y2088" s="48" t="s">
        <v>26</v>
      </c>
    </row>
    <row r="2089" spans="1:25" x14ac:dyDescent="0.25">
      <c r="A2089" s="73" t="s">
        <v>3</v>
      </c>
      <c r="B2089" s="42" t="s">
        <v>2222</v>
      </c>
      <c r="C2089" s="162">
        <v>10</v>
      </c>
      <c r="D2089" s="42">
        <v>10</v>
      </c>
      <c r="E2089" s="75" t="s">
        <v>2228</v>
      </c>
      <c r="F2089" s="42">
        <v>10</v>
      </c>
      <c r="G2089" s="75" t="s">
        <v>26</v>
      </c>
      <c r="H2089" s="42">
        <v>2</v>
      </c>
      <c r="I2089" s="75" t="s">
        <v>26</v>
      </c>
      <c r="J2089" s="45">
        <v>-4.4988332664126682</v>
      </c>
      <c r="K2089" s="46">
        <v>-0.06</v>
      </c>
      <c r="L2089" s="46">
        <v>0</v>
      </c>
      <c r="M2089" s="46">
        <v>0.06</v>
      </c>
      <c r="N2089" s="47">
        <v>10</v>
      </c>
      <c r="O2089" s="46">
        <v>-4.0219454489002144</v>
      </c>
      <c r="P2089" s="46">
        <v>-0.06</v>
      </c>
      <c r="Q2089" s="46">
        <v>0</v>
      </c>
      <c r="R2089" s="46">
        <v>0.06</v>
      </c>
      <c r="S2089" s="46">
        <v>9.9</v>
      </c>
      <c r="T2089" s="45">
        <v>-4.2671860250526663</v>
      </c>
      <c r="U2089" s="46">
        <v>-0.06</v>
      </c>
      <c r="V2089" s="46">
        <v>0</v>
      </c>
      <c r="W2089" s="46">
        <v>0.06</v>
      </c>
      <c r="X2089" s="47">
        <v>9.9</v>
      </c>
      <c r="Y2089" s="48" t="s">
        <v>26</v>
      </c>
    </row>
    <row r="2090" spans="1:25" x14ac:dyDescent="0.25">
      <c r="A2090" s="73" t="s">
        <v>3</v>
      </c>
      <c r="B2090" s="42" t="s">
        <v>2222</v>
      </c>
      <c r="C2090" s="162">
        <v>10</v>
      </c>
      <c r="D2090" s="42">
        <v>10</v>
      </c>
      <c r="E2090" s="75" t="s">
        <v>2229</v>
      </c>
      <c r="F2090" s="42">
        <v>10</v>
      </c>
      <c r="G2090" s="75" t="s">
        <v>26</v>
      </c>
      <c r="H2090" s="42">
        <v>2</v>
      </c>
      <c r="I2090" s="75" t="s">
        <v>26</v>
      </c>
      <c r="J2090" s="45">
        <v>-29.246139346359325</v>
      </c>
      <c r="K2090" s="46">
        <v>-0.44</v>
      </c>
      <c r="L2090" s="46">
        <v>-0.251</v>
      </c>
      <c r="M2090" s="46">
        <v>0.50655799273133573</v>
      </c>
      <c r="N2090" s="47">
        <v>10</v>
      </c>
      <c r="O2090" s="46">
        <v>-52.017750260944382</v>
      </c>
      <c r="P2090" s="46">
        <v>-0.84</v>
      </c>
      <c r="Q2090" s="46">
        <v>-0.3</v>
      </c>
      <c r="R2090" s="46">
        <v>0.89196412483911025</v>
      </c>
      <c r="S2090" s="46">
        <v>9.9</v>
      </c>
      <c r="T2090" s="45">
        <v>-43.649143907224826</v>
      </c>
      <c r="U2090" s="46">
        <v>-0.69</v>
      </c>
      <c r="V2090" s="46">
        <v>-0.28999999999999998</v>
      </c>
      <c r="W2090" s="46">
        <v>0.74846509604656908</v>
      </c>
      <c r="X2090" s="47">
        <v>9.9</v>
      </c>
      <c r="Y2090" s="48" t="s">
        <v>26</v>
      </c>
    </row>
    <row r="2091" spans="1:25" x14ac:dyDescent="0.25">
      <c r="A2091" s="73" t="s">
        <v>3</v>
      </c>
      <c r="B2091" s="42" t="s">
        <v>2222</v>
      </c>
      <c r="C2091" s="162">
        <v>10</v>
      </c>
      <c r="D2091" s="42">
        <v>10</v>
      </c>
      <c r="E2091" s="75" t="s">
        <v>2230</v>
      </c>
      <c r="F2091" s="42">
        <v>10</v>
      </c>
      <c r="G2091" s="75" t="s">
        <v>26</v>
      </c>
      <c r="H2091" s="42">
        <v>2</v>
      </c>
      <c r="I2091" s="75" t="s">
        <v>26</v>
      </c>
      <c r="J2091" s="45">
        <v>0</v>
      </c>
      <c r="K2091" s="46">
        <v>0</v>
      </c>
      <c r="L2091" s="46">
        <v>0</v>
      </c>
      <c r="M2091" s="46">
        <v>0</v>
      </c>
      <c r="N2091" s="47">
        <v>10</v>
      </c>
      <c r="O2091" s="46">
        <v>0</v>
      </c>
      <c r="P2091" s="46">
        <v>0</v>
      </c>
      <c r="Q2091" s="46">
        <v>0</v>
      </c>
      <c r="R2091" s="46">
        <v>0</v>
      </c>
      <c r="S2091" s="46">
        <v>9.9</v>
      </c>
      <c r="T2091" s="45">
        <v>0</v>
      </c>
      <c r="U2091" s="46">
        <v>0</v>
      </c>
      <c r="V2091" s="46">
        <v>0</v>
      </c>
      <c r="W2091" s="46">
        <v>0</v>
      </c>
      <c r="X2091" s="47">
        <v>9.9</v>
      </c>
      <c r="Y2091" s="48" t="s">
        <v>26</v>
      </c>
    </row>
    <row r="2092" spans="1:25" ht="15.75" thickBot="1" x14ac:dyDescent="0.3">
      <c r="A2092" s="92" t="s">
        <v>3</v>
      </c>
      <c r="B2092" s="56" t="s">
        <v>2182</v>
      </c>
      <c r="C2092" s="163" t="s">
        <v>79</v>
      </c>
      <c r="D2092" s="56">
        <v>110</v>
      </c>
      <c r="E2092" s="95" t="s">
        <v>2189</v>
      </c>
      <c r="F2092" s="56">
        <v>10</v>
      </c>
      <c r="G2092" s="95" t="s">
        <v>26</v>
      </c>
      <c r="H2092" s="56">
        <v>1</v>
      </c>
      <c r="I2092" s="95" t="s">
        <v>2190</v>
      </c>
      <c r="J2092" s="45">
        <v>-17.200889428391193</v>
      </c>
      <c r="K2092" s="59">
        <v>-0.2392</v>
      </c>
      <c r="L2092" s="59">
        <v>-0.2016</v>
      </c>
      <c r="M2092" s="59">
        <v>0.31282455146615334</v>
      </c>
      <c r="N2092" s="60">
        <v>10.5</v>
      </c>
      <c r="O2092" s="59">
        <v>-31.50402709581493</v>
      </c>
      <c r="P2092" s="59">
        <v>-0.48960000000000004</v>
      </c>
      <c r="Q2092" s="59">
        <v>-0.27600000000000002</v>
      </c>
      <c r="R2092" s="59">
        <v>0.56203572840167382</v>
      </c>
      <c r="S2092" s="59">
        <v>10.3</v>
      </c>
      <c r="T2092" s="58">
        <v>-28.599520581216648</v>
      </c>
      <c r="U2092" s="59">
        <v>-0.44719999999999999</v>
      </c>
      <c r="V2092" s="59">
        <v>-0.2656</v>
      </c>
      <c r="W2092" s="59">
        <v>0.52012613854717971</v>
      </c>
      <c r="X2092" s="60">
        <v>10.5</v>
      </c>
      <c r="Y2092" s="61" t="s">
        <v>26</v>
      </c>
    </row>
    <row r="2093" spans="1:25" x14ac:dyDescent="0.25">
      <c r="A2093" s="69" t="s">
        <v>3</v>
      </c>
      <c r="B2093" s="30" t="s">
        <v>2231</v>
      </c>
      <c r="C2093" s="70" t="s">
        <v>354</v>
      </c>
      <c r="D2093" s="30">
        <v>110</v>
      </c>
      <c r="E2093" s="70" t="s">
        <v>1103</v>
      </c>
      <c r="F2093" s="30">
        <v>35</v>
      </c>
      <c r="G2093" s="70" t="s">
        <v>30</v>
      </c>
      <c r="H2093" s="30">
        <v>1</v>
      </c>
      <c r="I2093" s="70" t="s">
        <v>26</v>
      </c>
      <c r="J2093" s="31">
        <v>6.512410657633219</v>
      </c>
      <c r="K2093" s="32">
        <v>0.41</v>
      </c>
      <c r="L2093" s="32">
        <v>7.8E-2</v>
      </c>
      <c r="M2093" s="32">
        <v>0.41735356713462984</v>
      </c>
      <c r="N2093" s="33">
        <v>37</v>
      </c>
      <c r="O2093" s="32">
        <v>15.688650192287643</v>
      </c>
      <c r="P2093" s="32">
        <v>0.91800000000000004</v>
      </c>
      <c r="Q2093" s="32">
        <v>0.33800000000000002</v>
      </c>
      <c r="R2093" s="32">
        <v>0.97824741246782765</v>
      </c>
      <c r="S2093" s="32">
        <v>36</v>
      </c>
      <c r="T2093" s="31">
        <v>11.354122293882725</v>
      </c>
      <c r="U2093" s="32">
        <v>0.70099999999999996</v>
      </c>
      <c r="V2093" s="32">
        <v>0.14499999999999999</v>
      </c>
      <c r="W2093" s="32">
        <v>0.7158393674561353</v>
      </c>
      <c r="X2093" s="33">
        <v>36.4</v>
      </c>
      <c r="Y2093" s="34" t="s">
        <v>26</v>
      </c>
    </row>
    <row r="2094" spans="1:25" x14ac:dyDescent="0.25">
      <c r="A2094" s="80" t="s">
        <v>3</v>
      </c>
      <c r="B2094" s="36" t="s">
        <v>2231</v>
      </c>
      <c r="C2094" s="81" t="s">
        <v>354</v>
      </c>
      <c r="D2094" s="36">
        <v>110</v>
      </c>
      <c r="E2094" s="81" t="s">
        <v>2232</v>
      </c>
      <c r="F2094" s="36">
        <v>35</v>
      </c>
      <c r="G2094" s="81" t="s">
        <v>232</v>
      </c>
      <c r="H2094" s="36">
        <v>1</v>
      </c>
      <c r="I2094" s="81" t="s">
        <v>2233</v>
      </c>
      <c r="J2094" s="37">
        <v>-2.1075615302113402</v>
      </c>
      <c r="K2094" s="38">
        <v>-0.104</v>
      </c>
      <c r="L2094" s="38">
        <v>0</v>
      </c>
      <c r="M2094" s="38">
        <v>0.104</v>
      </c>
      <c r="N2094" s="39">
        <v>37</v>
      </c>
      <c r="O2094" s="38">
        <v>-4.1298683704449521</v>
      </c>
      <c r="P2094" s="38">
        <v>-0.253</v>
      </c>
      <c r="Q2094" s="38">
        <v>-4.8000000000000001E-2</v>
      </c>
      <c r="R2094" s="38">
        <v>0.25751310646256437</v>
      </c>
      <c r="S2094" s="38">
        <v>36</v>
      </c>
      <c r="T2094" s="37">
        <v>-3.172254226316626</v>
      </c>
      <c r="U2094" s="38">
        <v>-0.16400000000000001</v>
      </c>
      <c r="V2094" s="38">
        <v>0</v>
      </c>
      <c r="W2094" s="38">
        <v>0.16400000000000001</v>
      </c>
      <c r="X2094" s="39">
        <v>36.4</v>
      </c>
      <c r="Y2094" s="40" t="s">
        <v>26</v>
      </c>
    </row>
    <row r="2095" spans="1:25" x14ac:dyDescent="0.25">
      <c r="A2095" s="80" t="s">
        <v>3</v>
      </c>
      <c r="B2095" s="36" t="s">
        <v>2231</v>
      </c>
      <c r="C2095" s="81" t="s">
        <v>354</v>
      </c>
      <c r="D2095" s="36">
        <v>110</v>
      </c>
      <c r="E2095" s="81" t="s">
        <v>2234</v>
      </c>
      <c r="F2095" s="36">
        <v>35</v>
      </c>
      <c r="G2095" s="81" t="s">
        <v>232</v>
      </c>
      <c r="H2095" s="36">
        <v>1</v>
      </c>
      <c r="I2095" s="81" t="s">
        <v>2235</v>
      </c>
      <c r="J2095" s="37">
        <v>-4.0638020941519049</v>
      </c>
      <c r="K2095" s="38">
        <v>-0.26</v>
      </c>
      <c r="L2095" s="38">
        <v>-1.4999999999999999E-2</v>
      </c>
      <c r="M2095" s="38">
        <v>0.26043233286210837</v>
      </c>
      <c r="N2095" s="39">
        <v>37</v>
      </c>
      <c r="O2095" s="38">
        <v>-9.9928214975291887</v>
      </c>
      <c r="P2095" s="38">
        <v>-0.621</v>
      </c>
      <c r="Q2095" s="38">
        <v>-5.0999999999999997E-2</v>
      </c>
      <c r="R2095" s="38">
        <v>0.62309068360873443</v>
      </c>
      <c r="S2095" s="38">
        <v>36</v>
      </c>
      <c r="T2095" s="37">
        <v>-7.5979462212485158</v>
      </c>
      <c r="U2095" s="38">
        <v>-0.47699999999999998</v>
      </c>
      <c r="V2095" s="38">
        <v>-4.3999999999999997E-2</v>
      </c>
      <c r="W2095" s="38">
        <v>0.47902505153697333</v>
      </c>
      <c r="X2095" s="39">
        <v>36.4</v>
      </c>
      <c r="Y2095" s="40" t="s">
        <v>26</v>
      </c>
    </row>
    <row r="2096" spans="1:25" x14ac:dyDescent="0.25">
      <c r="A2096" s="77" t="s">
        <v>3</v>
      </c>
      <c r="B2096" s="50" t="s">
        <v>2231</v>
      </c>
      <c r="C2096" s="78" t="s">
        <v>354</v>
      </c>
      <c r="D2096" s="50">
        <v>110</v>
      </c>
      <c r="E2096" s="78" t="s">
        <v>2236</v>
      </c>
      <c r="F2096" s="50">
        <v>35</v>
      </c>
      <c r="G2096" s="78" t="s">
        <v>30</v>
      </c>
      <c r="H2096" s="50">
        <v>2</v>
      </c>
      <c r="I2096" s="78" t="s">
        <v>26</v>
      </c>
      <c r="J2096" s="51">
        <v>0</v>
      </c>
      <c r="K2096" s="52">
        <v>0</v>
      </c>
      <c r="L2096" s="52">
        <v>0</v>
      </c>
      <c r="M2096" s="52">
        <v>0</v>
      </c>
      <c r="N2096" s="53">
        <v>37</v>
      </c>
      <c r="O2096" s="52">
        <v>0</v>
      </c>
      <c r="P2096" s="52">
        <v>0</v>
      </c>
      <c r="Q2096" s="52">
        <v>0</v>
      </c>
      <c r="R2096" s="52">
        <v>0</v>
      </c>
      <c r="S2096" s="52">
        <v>36.5</v>
      </c>
      <c r="T2096" s="51">
        <v>0</v>
      </c>
      <c r="U2096" s="52">
        <v>0</v>
      </c>
      <c r="V2096" s="52">
        <v>0</v>
      </c>
      <c r="W2096" s="52">
        <v>0</v>
      </c>
      <c r="X2096" s="53">
        <v>36</v>
      </c>
      <c r="Y2096" s="54" t="s">
        <v>26</v>
      </c>
    </row>
    <row r="2097" spans="1:25" x14ac:dyDescent="0.25">
      <c r="A2097" s="132" t="s">
        <v>3</v>
      </c>
      <c r="B2097" s="133" t="s">
        <v>2231</v>
      </c>
      <c r="C2097" s="134" t="s">
        <v>354</v>
      </c>
      <c r="D2097" s="133">
        <v>110</v>
      </c>
      <c r="E2097" s="134" t="s">
        <v>973</v>
      </c>
      <c r="F2097" s="133">
        <v>10</v>
      </c>
      <c r="G2097" s="134" t="s">
        <v>33</v>
      </c>
      <c r="H2097" s="133">
        <v>1</v>
      </c>
      <c r="I2097" s="134" t="s">
        <v>26</v>
      </c>
      <c r="J2097" s="135">
        <v>117.82675574273721</v>
      </c>
      <c r="K2097" s="136">
        <v>1.673</v>
      </c>
      <c r="L2097" s="136">
        <v>1.339</v>
      </c>
      <c r="M2097" s="136">
        <v>2.1428602380930029</v>
      </c>
      <c r="N2097" s="137">
        <v>10.5</v>
      </c>
      <c r="O2097" s="136">
        <v>218.6312991214682</v>
      </c>
      <c r="P2097" s="136">
        <v>3.3170000000000002</v>
      </c>
      <c r="Q2097" s="136">
        <v>2.052</v>
      </c>
      <c r="R2097" s="136">
        <v>3.9004093374926687</v>
      </c>
      <c r="S2097" s="136">
        <v>10.3</v>
      </c>
      <c r="T2097" s="135">
        <v>97.900620990951552</v>
      </c>
      <c r="U2097" s="136">
        <v>1.3819999999999999</v>
      </c>
      <c r="V2097" s="136">
        <v>1.04</v>
      </c>
      <c r="W2097" s="136">
        <v>1.7296022664184967</v>
      </c>
      <c r="X2097" s="137">
        <v>10.199999999999999</v>
      </c>
      <c r="Y2097" s="138" t="s">
        <v>26</v>
      </c>
    </row>
    <row r="2098" spans="1:25" x14ac:dyDescent="0.25">
      <c r="A2098" s="73" t="s">
        <v>3</v>
      </c>
      <c r="B2098" s="42" t="s">
        <v>2231</v>
      </c>
      <c r="C2098" s="74" t="s">
        <v>354</v>
      </c>
      <c r="D2098" s="42">
        <v>110</v>
      </c>
      <c r="E2098" s="75" t="s">
        <v>2237</v>
      </c>
      <c r="F2098" s="42">
        <v>10</v>
      </c>
      <c r="G2098" s="75" t="s">
        <v>26</v>
      </c>
      <c r="H2098" s="42">
        <v>1</v>
      </c>
      <c r="I2098" s="75" t="s">
        <v>1770</v>
      </c>
      <c r="J2098" s="45">
        <v>-23.611724415137221</v>
      </c>
      <c r="K2098" s="46">
        <v>-0.37160000000000004</v>
      </c>
      <c r="L2098" s="46">
        <v>-0.2152</v>
      </c>
      <c r="M2098" s="46">
        <v>0.42941541658398807</v>
      </c>
      <c r="N2098" s="47">
        <v>10.5</v>
      </c>
      <c r="O2098" s="46">
        <v>-37.660560013106981</v>
      </c>
      <c r="P2098" s="46">
        <v>-0.63200000000000001</v>
      </c>
      <c r="Q2098" s="46">
        <v>-0.22800000000000001</v>
      </c>
      <c r="R2098" s="46">
        <v>0.67186903485724059</v>
      </c>
      <c r="S2098" s="46">
        <v>10.3</v>
      </c>
      <c r="T2098" s="45">
        <v>-38.14596570378788</v>
      </c>
      <c r="U2098" s="46">
        <v>-0.62039999999999995</v>
      </c>
      <c r="V2098" s="46">
        <v>-0.26319999999999999</v>
      </c>
      <c r="W2098" s="46">
        <v>0.67392165716795294</v>
      </c>
      <c r="X2098" s="47">
        <v>10.199999999999999</v>
      </c>
      <c r="Y2098" s="48" t="s">
        <v>26</v>
      </c>
    </row>
    <row r="2099" spans="1:25" x14ac:dyDescent="0.25">
      <c r="A2099" s="73" t="s">
        <v>3</v>
      </c>
      <c r="B2099" s="42" t="s">
        <v>2231</v>
      </c>
      <c r="C2099" s="74" t="s">
        <v>354</v>
      </c>
      <c r="D2099" s="42">
        <v>110</v>
      </c>
      <c r="E2099" s="75" t="s">
        <v>2238</v>
      </c>
      <c r="F2099" s="42">
        <v>10</v>
      </c>
      <c r="G2099" s="75" t="s">
        <v>26</v>
      </c>
      <c r="H2099" s="42">
        <v>1</v>
      </c>
      <c r="I2099" s="75" t="s">
        <v>2239</v>
      </c>
      <c r="J2099" s="45">
        <v>-7.732308947713312</v>
      </c>
      <c r="K2099" s="46">
        <v>-6.7799999999999999E-2</v>
      </c>
      <c r="L2099" s="46">
        <v>-0.1232</v>
      </c>
      <c r="M2099" s="46">
        <v>0.14062389555121846</v>
      </c>
      <c r="N2099" s="47">
        <v>10.5</v>
      </c>
      <c r="O2099" s="46">
        <v>-15.538486401532523</v>
      </c>
      <c r="P2099" s="46">
        <v>-0.17299999999999999</v>
      </c>
      <c r="Q2099" s="46">
        <v>-0.21659999999999999</v>
      </c>
      <c r="R2099" s="46">
        <v>0.27720851357777593</v>
      </c>
      <c r="S2099" s="46">
        <v>10.3</v>
      </c>
      <c r="T2099" s="45">
        <v>-16.748132311457336</v>
      </c>
      <c r="U2099" s="46">
        <v>-0.17580000000000001</v>
      </c>
      <c r="V2099" s="46">
        <v>-0.23799999999999999</v>
      </c>
      <c r="W2099" s="46">
        <v>0.29588788417236689</v>
      </c>
      <c r="X2099" s="47">
        <v>10.199999999999999</v>
      </c>
      <c r="Y2099" s="48" t="s">
        <v>26</v>
      </c>
    </row>
    <row r="2100" spans="1:25" x14ac:dyDescent="0.25">
      <c r="A2100" s="73" t="s">
        <v>3</v>
      </c>
      <c r="B2100" s="42" t="s">
        <v>2231</v>
      </c>
      <c r="C2100" s="74" t="s">
        <v>354</v>
      </c>
      <c r="D2100" s="42">
        <v>110</v>
      </c>
      <c r="E2100" s="75" t="s">
        <v>2240</v>
      </c>
      <c r="F2100" s="42">
        <v>10</v>
      </c>
      <c r="G2100" s="75" t="s">
        <v>26</v>
      </c>
      <c r="H2100" s="42">
        <v>1</v>
      </c>
      <c r="I2100" s="75" t="s">
        <v>2241</v>
      </c>
      <c r="J2100" s="45">
        <v>-4.7519849057228365</v>
      </c>
      <c r="K2100" s="46">
        <v>-4.6649999999999997E-2</v>
      </c>
      <c r="L2100" s="46">
        <v>-7.2749999999999995E-2</v>
      </c>
      <c r="M2100" s="46">
        <v>8.6422132581879738E-2</v>
      </c>
      <c r="N2100" s="47">
        <v>10.5</v>
      </c>
      <c r="O2100" s="46">
        <v>-9.4481721222715347</v>
      </c>
      <c r="P2100" s="46">
        <v>-0.11025</v>
      </c>
      <c r="Q2100" s="46">
        <v>-0.1275</v>
      </c>
      <c r="R2100" s="46">
        <v>0.1685565557906307</v>
      </c>
      <c r="S2100" s="46">
        <v>10.3</v>
      </c>
      <c r="T2100" s="45">
        <v>-7.0135907774835511</v>
      </c>
      <c r="U2100" s="46">
        <v>-8.2049999999999998E-2</v>
      </c>
      <c r="V2100" s="46">
        <v>-9.2849999999999988E-2</v>
      </c>
      <c r="W2100" s="46">
        <v>0.12390853481499972</v>
      </c>
      <c r="X2100" s="47">
        <v>10.199999999999999</v>
      </c>
      <c r="Y2100" s="48" t="s">
        <v>26</v>
      </c>
    </row>
    <row r="2101" spans="1:25" x14ac:dyDescent="0.25">
      <c r="A2101" s="73" t="s">
        <v>3</v>
      </c>
      <c r="B2101" s="42" t="s">
        <v>2231</v>
      </c>
      <c r="C2101" s="74" t="s">
        <v>354</v>
      </c>
      <c r="D2101" s="42">
        <v>110</v>
      </c>
      <c r="E2101" s="75" t="s">
        <v>2242</v>
      </c>
      <c r="F2101" s="42">
        <v>10</v>
      </c>
      <c r="G2101" s="75" t="s">
        <v>26</v>
      </c>
      <c r="H2101" s="42">
        <v>1</v>
      </c>
      <c r="I2101" s="75" t="s">
        <v>26</v>
      </c>
      <c r="J2101" s="45">
        <v>-6.1813363541555342</v>
      </c>
      <c r="K2101" s="46">
        <v>-7.5600000000000001E-2</v>
      </c>
      <c r="L2101" s="46">
        <v>-8.3199999999999996E-2</v>
      </c>
      <c r="M2101" s="46">
        <v>0.11241708055273451</v>
      </c>
      <c r="N2101" s="47">
        <v>10.5</v>
      </c>
      <c r="O2101" s="46">
        <v>-18.776019639452748</v>
      </c>
      <c r="P2101" s="46">
        <v>-0.2316</v>
      </c>
      <c r="Q2101" s="46">
        <v>-0.24199999999999999</v>
      </c>
      <c r="R2101" s="46">
        <v>0.33496650578826537</v>
      </c>
      <c r="S2101" s="46">
        <v>10.3</v>
      </c>
      <c r="T2101" s="45">
        <v>-7.149024268692977</v>
      </c>
      <c r="U2101" s="46">
        <v>-9.3599999999999989E-2</v>
      </c>
      <c r="V2101" s="46">
        <v>-8.48E-2</v>
      </c>
      <c r="W2101" s="46">
        <v>0.12630122723077555</v>
      </c>
      <c r="X2101" s="47">
        <v>10.199999999999999</v>
      </c>
      <c r="Y2101" s="48" t="s">
        <v>26</v>
      </c>
    </row>
    <row r="2102" spans="1:25" x14ac:dyDescent="0.25">
      <c r="A2102" s="73" t="s">
        <v>3</v>
      </c>
      <c r="B2102" s="42" t="s">
        <v>2231</v>
      </c>
      <c r="C2102" s="74" t="s">
        <v>354</v>
      </c>
      <c r="D2102" s="42">
        <v>110</v>
      </c>
      <c r="E2102" s="75" t="s">
        <v>2243</v>
      </c>
      <c r="F2102" s="42">
        <v>10</v>
      </c>
      <c r="G2102" s="75" t="s">
        <v>26</v>
      </c>
      <c r="H2102" s="42">
        <v>1</v>
      </c>
      <c r="I2102" s="75" t="s">
        <v>2244</v>
      </c>
      <c r="J2102" s="45">
        <v>-3.2316649504906572</v>
      </c>
      <c r="K2102" s="46">
        <v>-2.3199999999999998E-2</v>
      </c>
      <c r="L2102" s="46">
        <v>-5.3999999999999999E-2</v>
      </c>
      <c r="M2102" s="46">
        <v>5.8772782816538471E-2</v>
      </c>
      <c r="N2102" s="47">
        <v>10.5</v>
      </c>
      <c r="O2102" s="46">
        <v>-7.2011090357725021</v>
      </c>
      <c r="P2102" s="46">
        <v>-7.1400000000000005E-2</v>
      </c>
      <c r="Q2102" s="46">
        <v>-0.10679999999999999</v>
      </c>
      <c r="R2102" s="46">
        <v>0.12846867322425337</v>
      </c>
      <c r="S2102" s="46">
        <v>10.3</v>
      </c>
      <c r="T2102" s="45">
        <v>-4.5217942338945418</v>
      </c>
      <c r="U2102" s="46">
        <v>-4.0600000000000004E-2</v>
      </c>
      <c r="V2102" s="46">
        <v>-6.88E-2</v>
      </c>
      <c r="W2102" s="46">
        <v>7.9886169015668793E-2</v>
      </c>
      <c r="X2102" s="47">
        <v>10.199999999999999</v>
      </c>
      <c r="Y2102" s="48" t="s">
        <v>26</v>
      </c>
    </row>
    <row r="2103" spans="1:25" x14ac:dyDescent="0.25">
      <c r="A2103" s="73" t="s">
        <v>3</v>
      </c>
      <c r="B2103" s="42" t="s">
        <v>2231</v>
      </c>
      <c r="C2103" s="74" t="s">
        <v>354</v>
      </c>
      <c r="D2103" s="42">
        <v>110</v>
      </c>
      <c r="E2103" s="75" t="s">
        <v>2245</v>
      </c>
      <c r="F2103" s="42">
        <v>10</v>
      </c>
      <c r="G2103" s="75" t="s">
        <v>26</v>
      </c>
      <c r="H2103" s="42">
        <v>1</v>
      </c>
      <c r="I2103" s="75" t="s">
        <v>2246</v>
      </c>
      <c r="J2103" s="45">
        <v>-16.681710217550027</v>
      </c>
      <c r="K2103" s="46">
        <v>-0.19980000000000001</v>
      </c>
      <c r="L2103" s="46">
        <v>-0.2283</v>
      </c>
      <c r="M2103" s="46">
        <v>0.30338248136634388</v>
      </c>
      <c r="N2103" s="47">
        <v>10.5</v>
      </c>
      <c r="O2103" s="46">
        <v>-39.409496298856077</v>
      </c>
      <c r="P2103" s="46">
        <v>-0.51090000000000002</v>
      </c>
      <c r="Q2103" s="46">
        <v>-0.48299999999999998</v>
      </c>
      <c r="R2103" s="46">
        <v>0.70307027387025833</v>
      </c>
      <c r="S2103" s="46">
        <v>10.3</v>
      </c>
      <c r="T2103" s="45">
        <v>-26.821255708588058</v>
      </c>
      <c r="U2103" s="46">
        <v>-0.3735</v>
      </c>
      <c r="V2103" s="46">
        <v>-0.29160000000000003</v>
      </c>
      <c r="W2103" s="46">
        <v>0.47384893162272723</v>
      </c>
      <c r="X2103" s="47">
        <v>10.199999999999999</v>
      </c>
      <c r="Y2103" s="48" t="s">
        <v>26</v>
      </c>
    </row>
    <row r="2104" spans="1:25" x14ac:dyDescent="0.25">
      <c r="A2104" s="73" t="s">
        <v>3</v>
      </c>
      <c r="B2104" s="42" t="s">
        <v>2231</v>
      </c>
      <c r="C2104" s="74" t="s">
        <v>354</v>
      </c>
      <c r="D2104" s="42">
        <v>110</v>
      </c>
      <c r="E2104" s="75" t="s">
        <v>158</v>
      </c>
      <c r="F2104" s="42">
        <v>10</v>
      </c>
      <c r="G2104" s="75" t="s">
        <v>55</v>
      </c>
      <c r="H2104" s="42" t="s">
        <v>26</v>
      </c>
      <c r="I2104" s="75" t="s">
        <v>26</v>
      </c>
      <c r="J2104" s="45">
        <v>0</v>
      </c>
      <c r="K2104" s="46">
        <v>0</v>
      </c>
      <c r="L2104" s="46">
        <v>0</v>
      </c>
      <c r="M2104" s="46">
        <v>0</v>
      </c>
      <c r="N2104" s="47">
        <v>10.5</v>
      </c>
      <c r="O2104" s="46">
        <v>0</v>
      </c>
      <c r="P2104" s="46">
        <v>0</v>
      </c>
      <c r="Q2104" s="46">
        <v>0</v>
      </c>
      <c r="R2104" s="46">
        <v>0</v>
      </c>
      <c r="S2104" s="46">
        <v>10.3</v>
      </c>
      <c r="T2104" s="45">
        <v>0</v>
      </c>
      <c r="U2104" s="46">
        <v>0</v>
      </c>
      <c r="V2104" s="46">
        <v>0</v>
      </c>
      <c r="W2104" s="46">
        <v>0</v>
      </c>
      <c r="X2104" s="47">
        <v>10.199999999999999</v>
      </c>
      <c r="Y2104" s="48" t="s">
        <v>26</v>
      </c>
    </row>
    <row r="2105" spans="1:25" x14ac:dyDescent="0.25">
      <c r="A2105" s="132" t="s">
        <v>3</v>
      </c>
      <c r="B2105" s="133" t="s">
        <v>2231</v>
      </c>
      <c r="C2105" s="134" t="s">
        <v>354</v>
      </c>
      <c r="D2105" s="133">
        <v>110</v>
      </c>
      <c r="E2105" s="134" t="s">
        <v>980</v>
      </c>
      <c r="F2105" s="133">
        <v>10</v>
      </c>
      <c r="G2105" s="134" t="s">
        <v>33</v>
      </c>
      <c r="H2105" s="133">
        <v>2</v>
      </c>
      <c r="I2105" s="134" t="s">
        <v>26</v>
      </c>
      <c r="J2105" s="135">
        <v>0</v>
      </c>
      <c r="K2105" s="136">
        <v>0</v>
      </c>
      <c r="L2105" s="136">
        <v>0</v>
      </c>
      <c r="M2105" s="136">
        <v>0</v>
      </c>
      <c r="N2105" s="137">
        <v>10.5</v>
      </c>
      <c r="O2105" s="136">
        <v>0</v>
      </c>
      <c r="P2105" s="136">
        <v>0</v>
      </c>
      <c r="Q2105" s="136">
        <v>0</v>
      </c>
      <c r="R2105" s="136">
        <v>0</v>
      </c>
      <c r="S2105" s="136">
        <v>10.3</v>
      </c>
      <c r="T2105" s="135">
        <v>89.823274022918696</v>
      </c>
      <c r="U2105" s="136">
        <v>1.4530000000000001</v>
      </c>
      <c r="V2105" s="136">
        <v>0.63800000000000001</v>
      </c>
      <c r="W2105" s="136">
        <v>1.5869004379607436</v>
      </c>
      <c r="X2105" s="137">
        <v>10.199999999999999</v>
      </c>
      <c r="Y2105" s="138" t="s">
        <v>26</v>
      </c>
    </row>
    <row r="2106" spans="1:25" x14ac:dyDescent="0.25">
      <c r="A2106" s="73" t="s">
        <v>3</v>
      </c>
      <c r="B2106" s="42" t="s">
        <v>2231</v>
      </c>
      <c r="C2106" s="74" t="s">
        <v>354</v>
      </c>
      <c r="D2106" s="42">
        <v>110</v>
      </c>
      <c r="E2106" s="75" t="s">
        <v>2247</v>
      </c>
      <c r="F2106" s="42">
        <v>10</v>
      </c>
      <c r="G2106" s="75" t="s">
        <v>26</v>
      </c>
      <c r="H2106" s="42">
        <v>2</v>
      </c>
      <c r="I2106" s="75" t="s">
        <v>26</v>
      </c>
      <c r="J2106" s="45">
        <v>0</v>
      </c>
      <c r="K2106" s="46">
        <v>0</v>
      </c>
      <c r="L2106" s="46">
        <v>0</v>
      </c>
      <c r="M2106" s="46">
        <v>0</v>
      </c>
      <c r="N2106" s="47">
        <v>10.5</v>
      </c>
      <c r="O2106" s="46">
        <v>0</v>
      </c>
      <c r="P2106" s="46">
        <v>0</v>
      </c>
      <c r="Q2106" s="46">
        <v>0</v>
      </c>
      <c r="R2106" s="46">
        <v>0</v>
      </c>
      <c r="S2106" s="46">
        <v>10.3</v>
      </c>
      <c r="T2106" s="45">
        <v>0</v>
      </c>
      <c r="U2106" s="46">
        <v>0</v>
      </c>
      <c r="V2106" s="46">
        <v>0</v>
      </c>
      <c r="W2106" s="46">
        <v>0</v>
      </c>
      <c r="X2106" s="47">
        <v>10.199999999999999</v>
      </c>
      <c r="Y2106" s="48" t="s">
        <v>26</v>
      </c>
    </row>
    <row r="2107" spans="1:25" x14ac:dyDescent="0.25">
      <c r="A2107" s="73" t="s">
        <v>3</v>
      </c>
      <c r="B2107" s="42" t="s">
        <v>2231</v>
      </c>
      <c r="C2107" s="74" t="s">
        <v>354</v>
      </c>
      <c r="D2107" s="42">
        <v>110</v>
      </c>
      <c r="E2107" s="75" t="s">
        <v>2248</v>
      </c>
      <c r="F2107" s="42">
        <v>10</v>
      </c>
      <c r="G2107" s="75" t="s">
        <v>26</v>
      </c>
      <c r="H2107" s="42">
        <v>2</v>
      </c>
      <c r="I2107" s="75" t="s">
        <v>2249</v>
      </c>
      <c r="J2107" s="45">
        <v>-5.40564358936735</v>
      </c>
      <c r="K2107" s="46">
        <v>-5.2999999999999999E-2</v>
      </c>
      <c r="L2107" s="46">
        <v>-8.2799999999999999E-2</v>
      </c>
      <c r="M2107" s="46">
        <v>9.8309918116129061E-2</v>
      </c>
      <c r="N2107" s="47">
        <v>10.5</v>
      </c>
      <c r="O2107" s="46">
        <v>-7.1841161464707923</v>
      </c>
      <c r="P2107" s="46">
        <v>-8.8400000000000006E-2</v>
      </c>
      <c r="Q2107" s="46">
        <v>-9.2799999999999994E-2</v>
      </c>
      <c r="R2107" s="46">
        <v>0.12816551798358247</v>
      </c>
      <c r="S2107" s="46">
        <v>10.3</v>
      </c>
      <c r="T2107" s="45">
        <v>-6.5960893116570336</v>
      </c>
      <c r="U2107" s="46">
        <v>-8.2000000000000003E-2</v>
      </c>
      <c r="V2107" s="46">
        <v>-8.2799999999999999E-2</v>
      </c>
      <c r="W2107" s="46">
        <v>0.11653257055433043</v>
      </c>
      <c r="X2107" s="47">
        <v>10.199999999999999</v>
      </c>
      <c r="Y2107" s="48" t="s">
        <v>26</v>
      </c>
    </row>
    <row r="2108" spans="1:25" x14ac:dyDescent="0.25">
      <c r="A2108" s="73" t="s">
        <v>3</v>
      </c>
      <c r="B2108" s="42" t="s">
        <v>2231</v>
      </c>
      <c r="C2108" s="74" t="s">
        <v>354</v>
      </c>
      <c r="D2108" s="42">
        <v>110</v>
      </c>
      <c r="E2108" s="75" t="s">
        <v>2250</v>
      </c>
      <c r="F2108" s="42">
        <v>10</v>
      </c>
      <c r="G2108" s="75" t="s">
        <v>26</v>
      </c>
      <c r="H2108" s="42">
        <v>2</v>
      </c>
      <c r="I2108" s="75" t="s">
        <v>1770</v>
      </c>
      <c r="J2108" s="45">
        <v>-37.133472155808199</v>
      </c>
      <c r="K2108" s="46">
        <v>-0.61399999999999999</v>
      </c>
      <c r="L2108" s="46">
        <v>-0.28120000000000001</v>
      </c>
      <c r="M2108" s="46">
        <v>0.6753291345706921</v>
      </c>
      <c r="N2108" s="47">
        <v>10.5</v>
      </c>
      <c r="O2108" s="46">
        <v>-62.049474653731735</v>
      </c>
      <c r="P2108" s="46">
        <v>-1.0695999999999999</v>
      </c>
      <c r="Q2108" s="46">
        <v>-0.28520000000000001</v>
      </c>
      <c r="R2108" s="46">
        <v>1.1069702796371725</v>
      </c>
      <c r="S2108" s="46">
        <v>10.3</v>
      </c>
      <c r="T2108" s="45">
        <v>-59.856190594455775</v>
      </c>
      <c r="U2108" s="46">
        <v>-1.0104</v>
      </c>
      <c r="V2108" s="46">
        <v>-0.312</v>
      </c>
      <c r="W2108" s="46">
        <v>1.0574744252226622</v>
      </c>
      <c r="X2108" s="47">
        <v>10.199999999999999</v>
      </c>
      <c r="Y2108" s="48" t="s">
        <v>26</v>
      </c>
    </row>
    <row r="2109" spans="1:25" x14ac:dyDescent="0.25">
      <c r="A2109" s="73" t="s">
        <v>3</v>
      </c>
      <c r="B2109" s="42" t="s">
        <v>2231</v>
      </c>
      <c r="C2109" s="74" t="s">
        <v>354</v>
      </c>
      <c r="D2109" s="42">
        <v>110</v>
      </c>
      <c r="E2109" s="75" t="s">
        <v>2251</v>
      </c>
      <c r="F2109" s="42">
        <v>10</v>
      </c>
      <c r="G2109" s="75" t="s">
        <v>26</v>
      </c>
      <c r="H2109" s="42">
        <v>2</v>
      </c>
      <c r="I2109" s="75" t="s">
        <v>2252</v>
      </c>
      <c r="J2109" s="45">
        <v>-10.884449092552865</v>
      </c>
      <c r="K2109" s="46">
        <v>-0.153</v>
      </c>
      <c r="L2109" s="46">
        <v>-0.12559999999999999</v>
      </c>
      <c r="M2109" s="46">
        <v>0.19795039782733451</v>
      </c>
      <c r="N2109" s="47">
        <v>10.5</v>
      </c>
      <c r="O2109" s="46">
        <v>-22.995298151547871</v>
      </c>
      <c r="P2109" s="46">
        <v>-0.35</v>
      </c>
      <c r="Q2109" s="46">
        <v>-0.214</v>
      </c>
      <c r="R2109" s="46">
        <v>0.41023895475685873</v>
      </c>
      <c r="S2109" s="46">
        <v>10.3</v>
      </c>
      <c r="T2109" s="45">
        <v>-19.015429768170645</v>
      </c>
      <c r="U2109" s="46">
        <v>-0.27760000000000001</v>
      </c>
      <c r="V2109" s="46">
        <v>-0.18919999999999998</v>
      </c>
      <c r="W2109" s="46">
        <v>0.33594404295953811</v>
      </c>
      <c r="X2109" s="47">
        <v>10.199999999999999</v>
      </c>
      <c r="Y2109" s="48" t="s">
        <v>26</v>
      </c>
    </row>
    <row r="2110" spans="1:25" x14ac:dyDescent="0.25">
      <c r="A2110" s="73" t="s">
        <v>3</v>
      </c>
      <c r="B2110" s="42" t="s">
        <v>2231</v>
      </c>
      <c r="C2110" s="74" t="s">
        <v>354</v>
      </c>
      <c r="D2110" s="42">
        <v>110</v>
      </c>
      <c r="E2110" s="75" t="s">
        <v>2253</v>
      </c>
      <c r="F2110" s="42">
        <v>10</v>
      </c>
      <c r="G2110" s="75" t="s">
        <v>26</v>
      </c>
      <c r="H2110" s="42">
        <v>2</v>
      </c>
      <c r="I2110" s="75" t="s">
        <v>2254</v>
      </c>
      <c r="J2110" s="45">
        <v>-1.5008186226759126</v>
      </c>
      <c r="K2110" s="46">
        <v>-2.4E-2</v>
      </c>
      <c r="L2110" s="46">
        <v>-1.2999999999999999E-2</v>
      </c>
      <c r="M2110" s="46">
        <v>2.7294688127912362E-2</v>
      </c>
      <c r="N2110" s="47">
        <v>10.5</v>
      </c>
      <c r="O2110" s="46">
        <v>-1.7406912333248801</v>
      </c>
      <c r="P2110" s="46">
        <v>-2.9399999999999999E-2</v>
      </c>
      <c r="Q2110" s="46">
        <v>-0.01</v>
      </c>
      <c r="R2110" s="46">
        <v>3.1054146261006759E-2</v>
      </c>
      <c r="S2110" s="46">
        <v>10.3</v>
      </c>
      <c r="T2110" s="45">
        <v>-1.4631182828374616</v>
      </c>
      <c r="U2110" s="46">
        <v>-2.4E-2</v>
      </c>
      <c r="V2110" s="46">
        <v>-9.5999999999999992E-3</v>
      </c>
      <c r="W2110" s="46">
        <v>2.584879107424562E-2</v>
      </c>
      <c r="X2110" s="47">
        <v>10.199999999999999</v>
      </c>
      <c r="Y2110" s="48" t="s">
        <v>26</v>
      </c>
    </row>
    <row r="2111" spans="1:25" x14ac:dyDescent="0.25">
      <c r="A2111" s="73" t="s">
        <v>3</v>
      </c>
      <c r="B2111" s="42" t="s">
        <v>2231</v>
      </c>
      <c r="C2111" s="74" t="s">
        <v>354</v>
      </c>
      <c r="D2111" s="42">
        <v>110</v>
      </c>
      <c r="E2111" s="75" t="s">
        <v>2255</v>
      </c>
      <c r="F2111" s="42">
        <v>10</v>
      </c>
      <c r="G2111" s="75" t="s">
        <v>26</v>
      </c>
      <c r="H2111" s="42">
        <v>2</v>
      </c>
      <c r="I2111" s="75" t="s">
        <v>2256</v>
      </c>
      <c r="J2111" s="45">
        <v>-4.1059291972634266</v>
      </c>
      <c r="K2111" s="46">
        <v>-5.2399999999999995E-2</v>
      </c>
      <c r="L2111" s="46">
        <v>-5.3200000000000004E-2</v>
      </c>
      <c r="M2111" s="46">
        <v>7.4672618810377872E-2</v>
      </c>
      <c r="N2111" s="47">
        <v>10.5</v>
      </c>
      <c r="O2111" s="46">
        <v>-4.5774751405955891</v>
      </c>
      <c r="P2111" s="46">
        <v>-6.720000000000001E-2</v>
      </c>
      <c r="Q2111" s="46">
        <v>-4.6399999999999997E-2</v>
      </c>
      <c r="R2111" s="46">
        <v>8.1662720993119012E-2</v>
      </c>
      <c r="S2111" s="46">
        <v>10.3</v>
      </c>
      <c r="T2111" s="45">
        <v>-4.6235305204919213</v>
      </c>
      <c r="U2111" s="46">
        <v>-6.5799999999999997E-2</v>
      </c>
      <c r="V2111" s="46">
        <v>-4.8399999999999999E-2</v>
      </c>
      <c r="W2111" s="46">
        <v>8.1683535672741295E-2</v>
      </c>
      <c r="X2111" s="47">
        <v>10.199999999999999</v>
      </c>
      <c r="Y2111" s="48" t="s">
        <v>26</v>
      </c>
    </row>
    <row r="2112" spans="1:25" ht="15.75" thickBot="1" x14ac:dyDescent="0.3">
      <c r="A2112" s="92" t="s">
        <v>3</v>
      </c>
      <c r="B2112" s="56" t="s">
        <v>2231</v>
      </c>
      <c r="C2112" s="97" t="s">
        <v>354</v>
      </c>
      <c r="D2112" s="56">
        <v>110</v>
      </c>
      <c r="E2112" s="95" t="s">
        <v>181</v>
      </c>
      <c r="F2112" s="56">
        <v>10</v>
      </c>
      <c r="G2112" s="95" t="s">
        <v>55</v>
      </c>
      <c r="H2112" s="56" t="s">
        <v>26</v>
      </c>
      <c r="I2112" s="95" t="s">
        <v>26</v>
      </c>
      <c r="J2112" s="58">
        <v>-0.17388017698576699</v>
      </c>
      <c r="K2112" s="59">
        <v>-3.0000000000000001E-3</v>
      </c>
      <c r="L2112" s="59">
        <v>-1E-3</v>
      </c>
      <c r="M2112" s="59">
        <v>3.1622776601683794E-3</v>
      </c>
      <c r="N2112" s="60">
        <v>10.5</v>
      </c>
      <c r="O2112" s="59">
        <v>-0.17725649110199551</v>
      </c>
      <c r="P2112" s="59">
        <v>-3.0000000000000001E-3</v>
      </c>
      <c r="Q2112" s="59">
        <v>-1E-3</v>
      </c>
      <c r="R2112" s="59">
        <v>3.1622776601683794E-3</v>
      </c>
      <c r="S2112" s="59">
        <v>10.3</v>
      </c>
      <c r="T2112" s="58">
        <v>-0.20408490190844444</v>
      </c>
      <c r="U2112" s="59">
        <v>-3.0000000000000001E-3</v>
      </c>
      <c r="V2112" s="59">
        <v>-2E-3</v>
      </c>
      <c r="W2112" s="59">
        <v>3.6055512754639895E-3</v>
      </c>
      <c r="X2112" s="60">
        <v>10.199999999999999</v>
      </c>
      <c r="Y2112" s="61" t="s">
        <v>26</v>
      </c>
    </row>
    <row r="2113" spans="1:25" x14ac:dyDescent="0.25">
      <c r="A2113" s="69" t="s">
        <v>3</v>
      </c>
      <c r="B2113" s="30" t="s">
        <v>2257</v>
      </c>
      <c r="C2113" s="70" t="s">
        <v>79</v>
      </c>
      <c r="D2113" s="30">
        <v>110</v>
      </c>
      <c r="E2113" s="70" t="s">
        <v>973</v>
      </c>
      <c r="F2113" s="30">
        <v>10</v>
      </c>
      <c r="G2113" s="70" t="s">
        <v>33</v>
      </c>
      <c r="H2113" s="30">
        <v>1</v>
      </c>
      <c r="I2113" s="70" t="s">
        <v>26</v>
      </c>
      <c r="J2113" s="31">
        <v>11.391474182536619</v>
      </c>
      <c r="K2113" s="32">
        <v>0.106</v>
      </c>
      <c r="L2113" s="32">
        <v>0.17799999999999999</v>
      </c>
      <c r="M2113" s="32">
        <v>0.20717142660125695</v>
      </c>
      <c r="N2113" s="33">
        <v>10.5</v>
      </c>
      <c r="O2113" s="32">
        <v>16.658960249892402</v>
      </c>
      <c r="P2113" s="32">
        <v>0.221</v>
      </c>
      <c r="Q2113" s="32">
        <v>0.20300000000000001</v>
      </c>
      <c r="R2113" s="32">
        <v>0.30008332176247315</v>
      </c>
      <c r="S2113" s="32">
        <v>10.4</v>
      </c>
      <c r="T2113" s="31">
        <v>16.121954171614465</v>
      </c>
      <c r="U2113" s="32">
        <v>0.217</v>
      </c>
      <c r="V2113" s="32">
        <v>0.193</v>
      </c>
      <c r="W2113" s="32">
        <v>0.29041005492234595</v>
      </c>
      <c r="X2113" s="33">
        <v>10.4</v>
      </c>
      <c r="Y2113" s="34" t="s">
        <v>26</v>
      </c>
    </row>
    <row r="2114" spans="1:25" x14ac:dyDescent="0.25">
      <c r="A2114" s="73" t="s">
        <v>3</v>
      </c>
      <c r="B2114" s="42" t="s">
        <v>2257</v>
      </c>
      <c r="C2114" s="74" t="s">
        <v>79</v>
      </c>
      <c r="D2114" s="42">
        <v>110</v>
      </c>
      <c r="E2114" s="75" t="s">
        <v>2258</v>
      </c>
      <c r="F2114" s="42">
        <v>10</v>
      </c>
      <c r="G2114" s="75" t="s">
        <v>26</v>
      </c>
      <c r="H2114" s="42">
        <v>1</v>
      </c>
      <c r="I2114" s="75" t="s">
        <v>2259</v>
      </c>
      <c r="J2114" s="45">
        <v>-2.0364627789473078</v>
      </c>
      <c r="K2114" s="46">
        <v>-1.72E-2</v>
      </c>
      <c r="L2114" s="46">
        <v>-3.2799999999999996E-2</v>
      </c>
      <c r="M2114" s="46">
        <v>3.7036198509026272E-2</v>
      </c>
      <c r="N2114" s="47">
        <v>10.5</v>
      </c>
      <c r="O2114" s="46">
        <v>-2.1871283848901304</v>
      </c>
      <c r="P2114" s="46">
        <v>-2.9600000000000001E-2</v>
      </c>
      <c r="Q2114" s="46">
        <v>-2.5999999999999999E-2</v>
      </c>
      <c r="R2114" s="46">
        <v>3.9397461847179953E-2</v>
      </c>
      <c r="S2114" s="46">
        <v>10.4</v>
      </c>
      <c r="T2114" s="45">
        <v>-2.7099467959871224</v>
      </c>
      <c r="U2114" s="46">
        <v>-3.56E-2</v>
      </c>
      <c r="V2114" s="46">
        <v>-3.3399999999999999E-2</v>
      </c>
      <c r="W2114" s="46">
        <v>4.8815161579165135E-2</v>
      </c>
      <c r="X2114" s="47">
        <v>10.4</v>
      </c>
      <c r="Y2114" s="48" t="s">
        <v>26</v>
      </c>
    </row>
    <row r="2115" spans="1:25" x14ac:dyDescent="0.25">
      <c r="A2115" s="73" t="s">
        <v>3</v>
      </c>
      <c r="B2115" s="42" t="s">
        <v>2257</v>
      </c>
      <c r="C2115" s="74" t="s">
        <v>79</v>
      </c>
      <c r="D2115" s="42">
        <v>110</v>
      </c>
      <c r="E2115" s="75" t="s">
        <v>2260</v>
      </c>
      <c r="F2115" s="42">
        <v>10</v>
      </c>
      <c r="G2115" s="75" t="s">
        <v>26</v>
      </c>
      <c r="H2115" s="42">
        <v>1</v>
      </c>
      <c r="I2115" s="75" t="s">
        <v>2261</v>
      </c>
      <c r="J2115" s="45">
        <v>-0.7000269944044557</v>
      </c>
      <c r="K2115" s="46">
        <v>-8.8000000000000005E-3</v>
      </c>
      <c r="L2115" s="46">
        <v>-9.1999999999999998E-3</v>
      </c>
      <c r="M2115" s="46">
        <v>1.2731064370271638E-2</v>
      </c>
      <c r="N2115" s="47">
        <v>10.5</v>
      </c>
      <c r="O2115" s="46">
        <v>-1.2618765181823617</v>
      </c>
      <c r="P2115" s="46">
        <v>-2.12E-2</v>
      </c>
      <c r="Q2115" s="46">
        <v>-8.199999999999999E-3</v>
      </c>
      <c r="R2115" s="46">
        <v>2.2730596120647609E-2</v>
      </c>
      <c r="S2115" s="46">
        <v>10.4</v>
      </c>
      <c r="T2115" s="45">
        <v>-1.3347964112800408</v>
      </c>
      <c r="U2115" s="46">
        <v>-2.06E-2</v>
      </c>
      <c r="V2115" s="46">
        <v>-1.24E-2</v>
      </c>
      <c r="W2115" s="46">
        <v>2.4044126101815388E-2</v>
      </c>
      <c r="X2115" s="47">
        <v>10.4</v>
      </c>
      <c r="Y2115" s="48" t="s">
        <v>26</v>
      </c>
    </row>
    <row r="2116" spans="1:25" x14ac:dyDescent="0.25">
      <c r="A2116" s="73" t="s">
        <v>3</v>
      </c>
      <c r="B2116" s="42" t="s">
        <v>2257</v>
      </c>
      <c r="C2116" s="74" t="s">
        <v>79</v>
      </c>
      <c r="D2116" s="42">
        <v>110</v>
      </c>
      <c r="E2116" s="75" t="s">
        <v>158</v>
      </c>
      <c r="F2116" s="42">
        <v>10</v>
      </c>
      <c r="G2116" s="75" t="s">
        <v>55</v>
      </c>
      <c r="H2116" s="42" t="s">
        <v>26</v>
      </c>
      <c r="I2116" s="75" t="s">
        <v>26</v>
      </c>
      <c r="J2116" s="45">
        <v>0</v>
      </c>
      <c r="K2116" s="46">
        <v>0</v>
      </c>
      <c r="L2116" s="46">
        <v>0</v>
      </c>
      <c r="M2116" s="46">
        <v>0</v>
      </c>
      <c r="N2116" s="47">
        <v>10.5</v>
      </c>
      <c r="O2116" s="46">
        <v>0</v>
      </c>
      <c r="P2116" s="46">
        <v>0</v>
      </c>
      <c r="Q2116" s="46">
        <v>0</v>
      </c>
      <c r="R2116" s="46">
        <v>0</v>
      </c>
      <c r="S2116" s="46">
        <v>10.4</v>
      </c>
      <c r="T2116" s="45">
        <v>0</v>
      </c>
      <c r="U2116" s="46">
        <v>0</v>
      </c>
      <c r="V2116" s="46">
        <v>0</v>
      </c>
      <c r="W2116" s="46">
        <v>0</v>
      </c>
      <c r="X2116" s="47">
        <v>10.4</v>
      </c>
      <c r="Y2116" s="48" t="s">
        <v>26</v>
      </c>
    </row>
    <row r="2117" spans="1:25" x14ac:dyDescent="0.25">
      <c r="A2117" s="77" t="s">
        <v>3</v>
      </c>
      <c r="B2117" s="50" t="s">
        <v>2257</v>
      </c>
      <c r="C2117" s="78" t="s">
        <v>79</v>
      </c>
      <c r="D2117" s="50">
        <v>110</v>
      </c>
      <c r="E2117" s="78" t="s">
        <v>980</v>
      </c>
      <c r="F2117" s="50">
        <v>10</v>
      </c>
      <c r="G2117" s="78" t="s">
        <v>33</v>
      </c>
      <c r="H2117" s="50">
        <v>2</v>
      </c>
      <c r="I2117" s="78" t="s">
        <v>26</v>
      </c>
      <c r="J2117" s="51">
        <v>0</v>
      </c>
      <c r="K2117" s="52">
        <v>0</v>
      </c>
      <c r="L2117" s="52">
        <v>0</v>
      </c>
      <c r="M2117" s="52">
        <v>0</v>
      </c>
      <c r="N2117" s="53">
        <v>10.5</v>
      </c>
      <c r="O2117" s="52">
        <v>0</v>
      </c>
      <c r="P2117" s="52">
        <v>0</v>
      </c>
      <c r="Q2117" s="52">
        <v>0</v>
      </c>
      <c r="R2117" s="52">
        <v>0</v>
      </c>
      <c r="S2117" s="52">
        <v>10.4</v>
      </c>
      <c r="T2117" s="51">
        <v>0</v>
      </c>
      <c r="U2117" s="52">
        <v>0</v>
      </c>
      <c r="V2117" s="52">
        <v>0</v>
      </c>
      <c r="W2117" s="52">
        <v>0</v>
      </c>
      <c r="X2117" s="53">
        <v>10.4</v>
      </c>
      <c r="Y2117" s="54" t="s">
        <v>26</v>
      </c>
    </row>
    <row r="2118" spans="1:25" x14ac:dyDescent="0.25">
      <c r="A2118" s="73" t="s">
        <v>3</v>
      </c>
      <c r="B2118" s="42" t="s">
        <v>2257</v>
      </c>
      <c r="C2118" s="74" t="s">
        <v>79</v>
      </c>
      <c r="D2118" s="42">
        <v>110</v>
      </c>
      <c r="E2118" s="75" t="s">
        <v>2262</v>
      </c>
      <c r="F2118" s="42">
        <v>10</v>
      </c>
      <c r="G2118" s="75" t="s">
        <v>26</v>
      </c>
      <c r="H2118" s="42">
        <v>2</v>
      </c>
      <c r="I2118" s="75" t="s">
        <v>2263</v>
      </c>
      <c r="J2118" s="45">
        <v>-2.5885672237955966</v>
      </c>
      <c r="K2118" s="46">
        <v>-2.4E-2</v>
      </c>
      <c r="L2118" s="46">
        <v>-4.0500000000000001E-2</v>
      </c>
      <c r="M2118" s="46">
        <v>4.7077064479425647E-2</v>
      </c>
      <c r="N2118" s="47">
        <v>10.5</v>
      </c>
      <c r="O2118" s="46">
        <v>-4.6071139838683202</v>
      </c>
      <c r="P2118" s="46">
        <v>-6.0600000000000001E-2</v>
      </c>
      <c r="Q2118" s="46">
        <v>-5.67E-2</v>
      </c>
      <c r="R2118" s="46">
        <v>8.298945716173832E-2</v>
      </c>
      <c r="S2118" s="46">
        <v>10.4</v>
      </c>
      <c r="T2118" s="45">
        <v>-4.2672162606768147</v>
      </c>
      <c r="U2118" s="46">
        <v>-5.67E-2</v>
      </c>
      <c r="V2118" s="46">
        <v>-5.1900000000000002E-2</v>
      </c>
      <c r="W2118" s="46">
        <v>7.686676785191375E-2</v>
      </c>
      <c r="X2118" s="47">
        <v>10.4</v>
      </c>
      <c r="Y2118" s="48" t="s">
        <v>26</v>
      </c>
    </row>
    <row r="2119" spans="1:25" ht="15.75" thickBot="1" x14ac:dyDescent="0.3">
      <c r="A2119" s="92" t="s">
        <v>3</v>
      </c>
      <c r="B2119" s="56" t="s">
        <v>2257</v>
      </c>
      <c r="C2119" s="97" t="s">
        <v>79</v>
      </c>
      <c r="D2119" s="56">
        <v>110</v>
      </c>
      <c r="E2119" s="95" t="s">
        <v>2264</v>
      </c>
      <c r="F2119" s="56">
        <v>10</v>
      </c>
      <c r="G2119" s="95" t="s">
        <v>26</v>
      </c>
      <c r="H2119" s="56">
        <v>2</v>
      </c>
      <c r="I2119" s="95" t="s">
        <v>2265</v>
      </c>
      <c r="J2119" s="58">
        <v>-5.9459012350188463</v>
      </c>
      <c r="K2119" s="59">
        <v>-5.3100000000000001E-2</v>
      </c>
      <c r="L2119" s="59">
        <v>-9.4200000000000006E-2</v>
      </c>
      <c r="M2119" s="59">
        <v>0.10813533187631136</v>
      </c>
      <c r="N2119" s="60">
        <v>10.5</v>
      </c>
      <c r="O2119" s="59">
        <v>-8.5682465168073403</v>
      </c>
      <c r="P2119" s="59">
        <v>-0.1047</v>
      </c>
      <c r="Q2119" s="59">
        <v>-0.1134</v>
      </c>
      <c r="R2119" s="59">
        <v>0.15434263830840783</v>
      </c>
      <c r="S2119" s="59">
        <v>10.4</v>
      </c>
      <c r="T2119" s="58">
        <v>-7.5853135893330554</v>
      </c>
      <c r="U2119" s="59">
        <v>-9.8400000000000001E-2</v>
      </c>
      <c r="V2119" s="59">
        <v>-9.4799999999999995E-2</v>
      </c>
      <c r="W2119" s="59">
        <v>0.13663674469190198</v>
      </c>
      <c r="X2119" s="60">
        <v>10.4</v>
      </c>
      <c r="Y2119" s="61" t="s">
        <v>26</v>
      </c>
    </row>
    <row r="2120" spans="1:25" x14ac:dyDescent="0.25">
      <c r="A2120" s="69" t="s">
        <v>3</v>
      </c>
      <c r="B2120" s="30" t="s">
        <v>2266</v>
      </c>
      <c r="C2120" s="70" t="s">
        <v>79</v>
      </c>
      <c r="D2120" s="30">
        <v>110</v>
      </c>
      <c r="E2120" s="70" t="s">
        <v>973</v>
      </c>
      <c r="F2120" s="30">
        <v>10</v>
      </c>
      <c r="G2120" s="70" t="s">
        <v>33</v>
      </c>
      <c r="H2120" s="30">
        <v>1</v>
      </c>
      <c r="I2120" s="70" t="s">
        <v>26</v>
      </c>
      <c r="J2120" s="31">
        <v>21.027283144342512</v>
      </c>
      <c r="K2120" s="32">
        <v>0.23200000000000001</v>
      </c>
      <c r="L2120" s="32">
        <v>0.30399999999999999</v>
      </c>
      <c r="M2120" s="32">
        <v>0.38241338888694787</v>
      </c>
      <c r="N2120" s="33">
        <v>10.5</v>
      </c>
      <c r="O2120" s="32">
        <v>28.492976832841531</v>
      </c>
      <c r="P2120" s="32">
        <v>0.41499999999999998</v>
      </c>
      <c r="Q2120" s="32">
        <v>0.30199999999999999</v>
      </c>
      <c r="R2120" s="32">
        <v>0.51325334874699058</v>
      </c>
      <c r="S2120" s="32">
        <v>10.4</v>
      </c>
      <c r="T2120" s="31">
        <v>26.346421226778112</v>
      </c>
      <c r="U2120" s="32">
        <v>0.36099999999999999</v>
      </c>
      <c r="V2120" s="32">
        <v>0.30099999999999999</v>
      </c>
      <c r="W2120" s="32">
        <v>0.47002340367262563</v>
      </c>
      <c r="X2120" s="33">
        <v>10.3</v>
      </c>
      <c r="Y2120" s="34" t="s">
        <v>26</v>
      </c>
    </row>
    <row r="2121" spans="1:25" x14ac:dyDescent="0.25">
      <c r="A2121" s="73" t="s">
        <v>3</v>
      </c>
      <c r="B2121" s="42" t="s">
        <v>2266</v>
      </c>
      <c r="C2121" s="74" t="s">
        <v>79</v>
      </c>
      <c r="D2121" s="42">
        <v>110</v>
      </c>
      <c r="E2121" s="75" t="s">
        <v>2267</v>
      </c>
      <c r="F2121" s="42">
        <v>10</v>
      </c>
      <c r="G2121" s="75" t="s">
        <v>26</v>
      </c>
      <c r="H2121" s="42">
        <v>1</v>
      </c>
      <c r="I2121" s="75" t="s">
        <v>2268</v>
      </c>
      <c r="J2121" s="45">
        <v>-6.3731686711999567</v>
      </c>
      <c r="K2121" s="46">
        <v>-7.3950000000000002E-2</v>
      </c>
      <c r="L2121" s="46">
        <v>-8.9249999999999996E-2</v>
      </c>
      <c r="M2121" s="46">
        <v>0.11590584540910781</v>
      </c>
      <c r="N2121" s="47">
        <v>10.5</v>
      </c>
      <c r="O2121" s="46">
        <v>-6.1946569689545967</v>
      </c>
      <c r="P2121" s="46">
        <v>-9.3599999999999989E-2</v>
      </c>
      <c r="Q2121" s="46">
        <v>-6.0749999999999998E-2</v>
      </c>
      <c r="R2121" s="46">
        <v>0.11158639029917582</v>
      </c>
      <c r="S2121" s="46">
        <v>10.4</v>
      </c>
      <c r="T2121" s="45">
        <v>-6.4018617979583379</v>
      </c>
      <c r="U2121" s="46">
        <v>-9.1350000000000001E-2</v>
      </c>
      <c r="V2121" s="46">
        <v>-6.855E-2</v>
      </c>
      <c r="W2121" s="46">
        <v>0.11421000394011026</v>
      </c>
      <c r="X2121" s="47">
        <v>10.3</v>
      </c>
      <c r="Y2121" s="48" t="s">
        <v>26</v>
      </c>
    </row>
    <row r="2122" spans="1:25" x14ac:dyDescent="0.25">
      <c r="A2122" s="73" t="s">
        <v>3</v>
      </c>
      <c r="B2122" s="42" t="s">
        <v>2266</v>
      </c>
      <c r="C2122" s="74" t="s">
        <v>79</v>
      </c>
      <c r="D2122" s="42">
        <v>110</v>
      </c>
      <c r="E2122" s="75" t="s">
        <v>2269</v>
      </c>
      <c r="F2122" s="42">
        <v>10</v>
      </c>
      <c r="G2122" s="75" t="s">
        <v>26</v>
      </c>
      <c r="H2122" s="42">
        <v>1</v>
      </c>
      <c r="I2122" s="75" t="s">
        <v>2270</v>
      </c>
      <c r="J2122" s="45">
        <v>-7.8782899641280846</v>
      </c>
      <c r="K2122" s="46">
        <v>-8.4099999999999994E-2</v>
      </c>
      <c r="L2122" s="46">
        <v>-0.11600000000000001</v>
      </c>
      <c r="M2122" s="46">
        <v>0.14327878419361326</v>
      </c>
      <c r="N2122" s="47">
        <v>10.5</v>
      </c>
      <c r="O2122" s="46">
        <v>-11.839753567804994</v>
      </c>
      <c r="P2122" s="46">
        <v>-0.16319999999999998</v>
      </c>
      <c r="Q2122" s="46">
        <v>-0.13730000000000001</v>
      </c>
      <c r="R2122" s="46">
        <v>0.21327336917674461</v>
      </c>
      <c r="S2122" s="46">
        <v>10.4</v>
      </c>
      <c r="T2122" s="45">
        <v>-10.348574916207925</v>
      </c>
      <c r="U2122" s="46">
        <v>-0.13750000000000001</v>
      </c>
      <c r="V2122" s="46">
        <v>-0.1232</v>
      </c>
      <c r="W2122" s="46">
        <v>0.18461985267029113</v>
      </c>
      <c r="X2122" s="47">
        <v>10.3</v>
      </c>
      <c r="Y2122" s="48" t="s">
        <v>26</v>
      </c>
    </row>
    <row r="2123" spans="1:25" x14ac:dyDescent="0.25">
      <c r="A2123" s="73" t="s">
        <v>3</v>
      </c>
      <c r="B2123" s="42" t="s">
        <v>2266</v>
      </c>
      <c r="C2123" s="74" t="s">
        <v>79</v>
      </c>
      <c r="D2123" s="42">
        <v>110</v>
      </c>
      <c r="E2123" s="75" t="s">
        <v>2271</v>
      </c>
      <c r="F2123" s="42">
        <v>10</v>
      </c>
      <c r="G2123" s="75" t="s">
        <v>26</v>
      </c>
      <c r="H2123" s="42">
        <v>1</v>
      </c>
      <c r="I2123" s="75" t="s">
        <v>2272</v>
      </c>
      <c r="J2123" s="45">
        <v>-6.7490532915793064</v>
      </c>
      <c r="K2123" s="46">
        <v>-7.3099999999999998E-2</v>
      </c>
      <c r="L2123" s="46">
        <v>-9.8599999999999993E-2</v>
      </c>
      <c r="M2123" s="46">
        <v>0.12274188364205593</v>
      </c>
      <c r="N2123" s="47">
        <v>10.5</v>
      </c>
      <c r="O2123" s="46">
        <v>-10.470026545708953</v>
      </c>
      <c r="P2123" s="46">
        <v>-0.15740000000000001</v>
      </c>
      <c r="Q2123" s="46">
        <v>-0.10390000000000001</v>
      </c>
      <c r="R2123" s="46">
        <v>0.18860002651113283</v>
      </c>
      <c r="S2123" s="46">
        <v>10.4</v>
      </c>
      <c r="T2123" s="45">
        <v>-9.5273442982262448</v>
      </c>
      <c r="U2123" s="46">
        <v>-0.1305</v>
      </c>
      <c r="V2123" s="46">
        <v>-0.10890000000000001</v>
      </c>
      <c r="W2123" s="46">
        <v>0.16996899717301389</v>
      </c>
      <c r="X2123" s="47">
        <v>10.3</v>
      </c>
      <c r="Y2123" s="48" t="s">
        <v>26</v>
      </c>
    </row>
    <row r="2124" spans="1:25" x14ac:dyDescent="0.25">
      <c r="A2124" s="73" t="s">
        <v>3</v>
      </c>
      <c r="B2124" s="42" t="s">
        <v>2266</v>
      </c>
      <c r="C2124" s="74" t="s">
        <v>79</v>
      </c>
      <c r="D2124" s="42">
        <v>110</v>
      </c>
      <c r="E2124" s="75" t="s">
        <v>2273</v>
      </c>
      <c r="F2124" s="42">
        <v>10</v>
      </c>
      <c r="G2124" s="75" t="s">
        <v>26</v>
      </c>
      <c r="H2124" s="42">
        <v>1</v>
      </c>
      <c r="I2124" s="75" t="s">
        <v>2274</v>
      </c>
      <c r="J2124" s="45">
        <v>0</v>
      </c>
      <c r="K2124" s="46">
        <v>0</v>
      </c>
      <c r="L2124" s="46">
        <v>0</v>
      </c>
      <c r="M2124" s="46">
        <v>0</v>
      </c>
      <c r="N2124" s="47">
        <v>10.5</v>
      </c>
      <c r="O2124" s="46">
        <v>0</v>
      </c>
      <c r="P2124" s="46">
        <v>0</v>
      </c>
      <c r="Q2124" s="46">
        <v>0</v>
      </c>
      <c r="R2124" s="46">
        <v>0</v>
      </c>
      <c r="S2124" s="46">
        <v>10.4</v>
      </c>
      <c r="T2124" s="45">
        <v>0</v>
      </c>
      <c r="U2124" s="46">
        <v>0</v>
      </c>
      <c r="V2124" s="46">
        <v>0</v>
      </c>
      <c r="W2124" s="46">
        <v>0</v>
      </c>
      <c r="X2124" s="47">
        <v>10.3</v>
      </c>
      <c r="Y2124" s="48" t="s">
        <v>26</v>
      </c>
    </row>
    <row r="2125" spans="1:25" ht="15.75" thickBot="1" x14ac:dyDescent="0.3">
      <c r="A2125" s="92" t="s">
        <v>3</v>
      </c>
      <c r="B2125" s="56" t="s">
        <v>2266</v>
      </c>
      <c r="C2125" s="97" t="s">
        <v>79</v>
      </c>
      <c r="D2125" s="56">
        <v>110</v>
      </c>
      <c r="E2125" s="95" t="s">
        <v>158</v>
      </c>
      <c r="F2125" s="56">
        <v>10</v>
      </c>
      <c r="G2125" s="95" t="s">
        <v>55</v>
      </c>
      <c r="H2125" s="56" t="s">
        <v>26</v>
      </c>
      <c r="I2125" s="95" t="s">
        <v>26</v>
      </c>
      <c r="J2125" s="58">
        <v>-7.7761579135973901E-3</v>
      </c>
      <c r="K2125" s="59">
        <v>-1E-4</v>
      </c>
      <c r="L2125" s="59">
        <v>-1E-4</v>
      </c>
      <c r="M2125" s="59">
        <v>1.4142135623730951E-4</v>
      </c>
      <c r="N2125" s="60">
        <v>10.5</v>
      </c>
      <c r="O2125" s="59">
        <v>-7.8509286627665969E-3</v>
      </c>
      <c r="P2125" s="59">
        <v>-1E-4</v>
      </c>
      <c r="Q2125" s="59">
        <v>-1E-4</v>
      </c>
      <c r="R2125" s="59">
        <v>1.4142135623730951E-4</v>
      </c>
      <c r="S2125" s="59">
        <v>10.4</v>
      </c>
      <c r="T2125" s="58">
        <v>-7.9271512711429713E-3</v>
      </c>
      <c r="U2125" s="59">
        <v>-1E-4</v>
      </c>
      <c r="V2125" s="59">
        <v>-1E-4</v>
      </c>
      <c r="W2125" s="59">
        <v>1.4142135623730951E-4</v>
      </c>
      <c r="X2125" s="60">
        <v>10.3</v>
      </c>
      <c r="Y2125" s="61" t="s">
        <v>26</v>
      </c>
    </row>
    <row r="2126" spans="1:25" x14ac:dyDescent="0.25">
      <c r="A2126" s="69" t="s">
        <v>3</v>
      </c>
      <c r="B2126" s="30" t="s">
        <v>2233</v>
      </c>
      <c r="C2126" s="70" t="s">
        <v>386</v>
      </c>
      <c r="D2126" s="30">
        <v>35</v>
      </c>
      <c r="E2126" s="70" t="s">
        <v>973</v>
      </c>
      <c r="F2126" s="30">
        <v>10</v>
      </c>
      <c r="G2126" s="70" t="s">
        <v>33</v>
      </c>
      <c r="H2126" s="30">
        <v>1</v>
      </c>
      <c r="I2126" s="70" t="s">
        <v>26</v>
      </c>
      <c r="J2126" s="31">
        <v>9.3432082519013555</v>
      </c>
      <c r="K2126" s="32">
        <v>0.107</v>
      </c>
      <c r="L2126" s="32">
        <v>0.13200000000000001</v>
      </c>
      <c r="M2126" s="32">
        <v>0.16992056967889438</v>
      </c>
      <c r="N2126" s="33">
        <v>10.5</v>
      </c>
      <c r="O2126" s="32">
        <v>18.530765413706966</v>
      </c>
      <c r="P2126" s="32">
        <v>0.25</v>
      </c>
      <c r="Q2126" s="32">
        <v>0.22600000000000001</v>
      </c>
      <c r="R2126" s="32">
        <v>0.33701038559664598</v>
      </c>
      <c r="S2126" s="32">
        <v>10.5</v>
      </c>
      <c r="T2126" s="31">
        <v>12.297644017245965</v>
      </c>
      <c r="U2126" s="32">
        <v>0.17599999999999999</v>
      </c>
      <c r="V2126" s="32">
        <v>0.13800000000000001</v>
      </c>
      <c r="W2126" s="32">
        <v>0.2236515146382872</v>
      </c>
      <c r="X2126" s="33">
        <v>10.5</v>
      </c>
      <c r="Y2126" s="34" t="s">
        <v>26</v>
      </c>
    </row>
    <row r="2127" spans="1:25" x14ac:dyDescent="0.25">
      <c r="A2127" s="73" t="s">
        <v>3</v>
      </c>
      <c r="B2127" s="42" t="s">
        <v>2233</v>
      </c>
      <c r="C2127" s="74" t="s">
        <v>386</v>
      </c>
      <c r="D2127" s="42">
        <v>35</v>
      </c>
      <c r="E2127" s="75" t="s">
        <v>2275</v>
      </c>
      <c r="F2127" s="42">
        <v>10</v>
      </c>
      <c r="G2127" s="75" t="s">
        <v>26</v>
      </c>
      <c r="H2127" s="42">
        <v>1</v>
      </c>
      <c r="I2127" s="75" t="s">
        <v>2276</v>
      </c>
      <c r="J2127" s="45">
        <v>0</v>
      </c>
      <c r="K2127" s="46">
        <v>0</v>
      </c>
      <c r="L2127" s="46">
        <v>0</v>
      </c>
      <c r="M2127" s="46">
        <v>0</v>
      </c>
      <c r="N2127" s="47">
        <v>10.5</v>
      </c>
      <c r="O2127" s="46">
        <v>0</v>
      </c>
      <c r="P2127" s="46">
        <v>0</v>
      </c>
      <c r="Q2127" s="46">
        <v>0</v>
      </c>
      <c r="R2127" s="46">
        <v>0</v>
      </c>
      <c r="S2127" s="46">
        <v>10.5</v>
      </c>
      <c r="T2127" s="45">
        <v>0</v>
      </c>
      <c r="U2127" s="46">
        <v>0</v>
      </c>
      <c r="V2127" s="46">
        <v>0</v>
      </c>
      <c r="W2127" s="46">
        <v>0</v>
      </c>
      <c r="X2127" s="47">
        <v>10.5</v>
      </c>
      <c r="Y2127" s="48" t="s">
        <v>26</v>
      </c>
    </row>
    <row r="2128" spans="1:25" x14ac:dyDescent="0.25">
      <c r="A2128" s="73" t="s">
        <v>3</v>
      </c>
      <c r="B2128" s="42" t="s">
        <v>2233</v>
      </c>
      <c r="C2128" s="74" t="s">
        <v>386</v>
      </c>
      <c r="D2128" s="42">
        <v>35</v>
      </c>
      <c r="E2128" s="75" t="s">
        <v>2277</v>
      </c>
      <c r="F2128" s="42">
        <v>10</v>
      </c>
      <c r="G2128" s="75" t="s">
        <v>26</v>
      </c>
      <c r="H2128" s="42">
        <v>1</v>
      </c>
      <c r="I2128" s="75" t="s">
        <v>2278</v>
      </c>
      <c r="J2128" s="45">
        <v>-5.5336324810538473</v>
      </c>
      <c r="K2128" s="46">
        <v>-5.2350000000000001E-2</v>
      </c>
      <c r="L2128" s="46">
        <v>-8.5949999999999999E-2</v>
      </c>
      <c r="M2128" s="46">
        <v>0.10063759237978619</v>
      </c>
      <c r="N2128" s="47">
        <v>10.5</v>
      </c>
      <c r="O2128" s="46">
        <v>-12.721359722815755</v>
      </c>
      <c r="P2128" s="46">
        <v>-0.14385000000000001</v>
      </c>
      <c r="Q2128" s="46">
        <v>-0.1812</v>
      </c>
      <c r="R2128" s="46">
        <v>0.23135743450341076</v>
      </c>
      <c r="S2128" s="46">
        <v>10.5</v>
      </c>
      <c r="T2128" s="45">
        <v>-6.9291850489200293</v>
      </c>
      <c r="U2128" s="46">
        <v>-8.7900000000000006E-2</v>
      </c>
      <c r="V2128" s="46">
        <v>-9.0299999999999991E-2</v>
      </c>
      <c r="W2128" s="46">
        <v>0.12601785587764933</v>
      </c>
      <c r="X2128" s="47">
        <v>10.5</v>
      </c>
      <c r="Y2128" s="48" t="s">
        <v>26</v>
      </c>
    </row>
    <row r="2129" spans="1:25" x14ac:dyDescent="0.25">
      <c r="A2129" s="73" t="s">
        <v>3</v>
      </c>
      <c r="B2129" s="42" t="s">
        <v>2233</v>
      </c>
      <c r="C2129" s="74" t="s">
        <v>386</v>
      </c>
      <c r="D2129" s="42">
        <v>35</v>
      </c>
      <c r="E2129" s="75" t="s">
        <v>2279</v>
      </c>
      <c r="F2129" s="42">
        <v>10</v>
      </c>
      <c r="G2129" s="75" t="s">
        <v>26</v>
      </c>
      <c r="H2129" s="42">
        <v>1</v>
      </c>
      <c r="I2129" s="75" t="s">
        <v>2280</v>
      </c>
      <c r="J2129" s="45">
        <v>-3.9425964180340705</v>
      </c>
      <c r="K2129" s="46">
        <v>-5.3800000000000001E-2</v>
      </c>
      <c r="L2129" s="46">
        <v>-4.7399999999999998E-2</v>
      </c>
      <c r="M2129" s="46">
        <v>7.1702161752627794E-2</v>
      </c>
      <c r="N2129" s="47">
        <v>10.5</v>
      </c>
      <c r="O2129" s="46">
        <v>-6.2746848881801363</v>
      </c>
      <c r="P2129" s="46">
        <v>-0.1043</v>
      </c>
      <c r="Q2129" s="46">
        <v>-4.6299999999999994E-2</v>
      </c>
      <c r="R2129" s="46">
        <v>0.11411476679203267</v>
      </c>
      <c r="S2129" s="46">
        <v>10.5</v>
      </c>
      <c r="T2129" s="45">
        <v>-5.5223698178535479</v>
      </c>
      <c r="U2129" s="46">
        <v>-8.7499999999999994E-2</v>
      </c>
      <c r="V2129" s="46">
        <v>-4.9299999999999997E-2</v>
      </c>
      <c r="W2129" s="46">
        <v>0.10043276357842593</v>
      </c>
      <c r="X2129" s="47">
        <v>10.5</v>
      </c>
      <c r="Y2129" s="48" t="s">
        <v>26</v>
      </c>
    </row>
    <row r="2130" spans="1:25" x14ac:dyDescent="0.25">
      <c r="A2130" s="73" t="s">
        <v>3</v>
      </c>
      <c r="B2130" s="42" t="s">
        <v>2233</v>
      </c>
      <c r="C2130" s="74" t="s">
        <v>386</v>
      </c>
      <c r="D2130" s="42">
        <v>35</v>
      </c>
      <c r="E2130" s="75" t="s">
        <v>2281</v>
      </c>
      <c r="F2130" s="42">
        <v>10</v>
      </c>
      <c r="G2130" s="75" t="s">
        <v>26</v>
      </c>
      <c r="H2130" s="42">
        <v>1</v>
      </c>
      <c r="I2130" s="75" t="s">
        <v>2282</v>
      </c>
      <c r="J2130" s="45">
        <v>0</v>
      </c>
      <c r="K2130" s="46">
        <v>0</v>
      </c>
      <c r="L2130" s="46">
        <v>0</v>
      </c>
      <c r="M2130" s="46">
        <v>0</v>
      </c>
      <c r="N2130" s="47">
        <v>10.5</v>
      </c>
      <c r="O2130" s="46">
        <v>0</v>
      </c>
      <c r="P2130" s="46">
        <v>0</v>
      </c>
      <c r="Q2130" s="46">
        <v>0</v>
      </c>
      <c r="R2130" s="46">
        <v>0</v>
      </c>
      <c r="S2130" s="46">
        <v>10.5</v>
      </c>
      <c r="T2130" s="45">
        <v>0</v>
      </c>
      <c r="U2130" s="46">
        <v>0</v>
      </c>
      <c r="V2130" s="46">
        <v>0</v>
      </c>
      <c r="W2130" s="46">
        <v>0</v>
      </c>
      <c r="X2130" s="47">
        <v>10.5</v>
      </c>
      <c r="Y2130" s="48" t="s">
        <v>26</v>
      </c>
    </row>
    <row r="2131" spans="1:25" ht="15.75" thickBot="1" x14ac:dyDescent="0.3">
      <c r="A2131" s="92" t="s">
        <v>3</v>
      </c>
      <c r="B2131" s="56" t="s">
        <v>2233</v>
      </c>
      <c r="C2131" s="97" t="s">
        <v>386</v>
      </c>
      <c r="D2131" s="56">
        <v>35</v>
      </c>
      <c r="E2131" s="95" t="s">
        <v>158</v>
      </c>
      <c r="F2131" s="56">
        <v>10</v>
      </c>
      <c r="G2131" s="95" t="s">
        <v>55</v>
      </c>
      <c r="H2131" s="56" t="s">
        <v>26</v>
      </c>
      <c r="I2131" s="95" t="s">
        <v>26</v>
      </c>
      <c r="J2131" s="58">
        <v>-7.7761579135973901E-3</v>
      </c>
      <c r="K2131" s="59">
        <v>-1E-4</v>
      </c>
      <c r="L2131" s="59">
        <v>-1E-4</v>
      </c>
      <c r="M2131" s="59">
        <v>1.4142135623730951E-4</v>
      </c>
      <c r="N2131" s="60">
        <v>10.5</v>
      </c>
      <c r="O2131" s="59">
        <v>-7.7761579135973901E-3</v>
      </c>
      <c r="P2131" s="59">
        <v>-1E-4</v>
      </c>
      <c r="Q2131" s="59">
        <v>-1E-4</v>
      </c>
      <c r="R2131" s="59">
        <v>1.4142135623730951E-4</v>
      </c>
      <c r="S2131" s="59">
        <v>10.5</v>
      </c>
      <c r="T2131" s="58">
        <v>-7.7761579135973901E-3</v>
      </c>
      <c r="U2131" s="59">
        <v>-1E-4</v>
      </c>
      <c r="V2131" s="59">
        <v>-1E-4</v>
      </c>
      <c r="W2131" s="59">
        <v>1.4142135623730951E-4</v>
      </c>
      <c r="X2131" s="60">
        <v>10.5</v>
      </c>
      <c r="Y2131" s="61" t="s">
        <v>26</v>
      </c>
    </row>
    <row r="2132" spans="1:25" x14ac:dyDescent="0.25">
      <c r="A2132" s="69" t="s">
        <v>3</v>
      </c>
      <c r="B2132" s="30" t="s">
        <v>2283</v>
      </c>
      <c r="C2132" s="70" t="s">
        <v>386</v>
      </c>
      <c r="D2132" s="30">
        <v>35</v>
      </c>
      <c r="E2132" s="70" t="s">
        <v>973</v>
      </c>
      <c r="F2132" s="30">
        <v>10</v>
      </c>
      <c r="G2132" s="70" t="s">
        <v>33</v>
      </c>
      <c r="H2132" s="30">
        <v>1</v>
      </c>
      <c r="I2132" s="70" t="s">
        <v>26</v>
      </c>
      <c r="J2132" s="31">
        <v>8.4599377687513257</v>
      </c>
      <c r="K2132" s="32">
        <v>0.10100000000000001</v>
      </c>
      <c r="L2132" s="32">
        <v>0.11799999999999999</v>
      </c>
      <c r="M2132" s="32">
        <v>0.15532224567009068</v>
      </c>
      <c r="N2132" s="33">
        <v>10.6</v>
      </c>
      <c r="O2132" s="32">
        <v>12.704199945390718</v>
      </c>
      <c r="P2132" s="32">
        <v>0.19900000000000001</v>
      </c>
      <c r="Q2132" s="32">
        <v>0.113</v>
      </c>
      <c r="R2132" s="32">
        <v>0.22884492565927697</v>
      </c>
      <c r="S2132" s="32">
        <v>10.4</v>
      </c>
      <c r="T2132" s="31">
        <v>0</v>
      </c>
      <c r="U2132" s="32">
        <v>0</v>
      </c>
      <c r="V2132" s="32">
        <v>0</v>
      </c>
      <c r="W2132" s="32">
        <v>0</v>
      </c>
      <c r="X2132" s="33">
        <v>10.5</v>
      </c>
      <c r="Y2132" s="34" t="s">
        <v>26</v>
      </c>
    </row>
    <row r="2133" spans="1:25" x14ac:dyDescent="0.25">
      <c r="A2133" s="73" t="s">
        <v>3</v>
      </c>
      <c r="B2133" s="42" t="s">
        <v>2283</v>
      </c>
      <c r="C2133" s="74" t="s">
        <v>386</v>
      </c>
      <c r="D2133" s="42">
        <v>35</v>
      </c>
      <c r="E2133" s="75" t="s">
        <v>2284</v>
      </c>
      <c r="F2133" s="42">
        <v>10</v>
      </c>
      <c r="G2133" s="75" t="s">
        <v>26</v>
      </c>
      <c r="H2133" s="42">
        <v>1</v>
      </c>
      <c r="I2133" s="75" t="s">
        <v>2285</v>
      </c>
      <c r="J2133" s="45">
        <v>-0.89435421796332915</v>
      </c>
      <c r="K2133" s="46">
        <v>-9.9000000000000008E-3</v>
      </c>
      <c r="L2133" s="46">
        <v>-1.3099999999999999E-2</v>
      </c>
      <c r="M2133" s="46">
        <v>1.6420109622045768E-2</v>
      </c>
      <c r="N2133" s="47">
        <v>10.6</v>
      </c>
      <c r="O2133" s="46">
        <v>-1.5183379395310288</v>
      </c>
      <c r="P2133" s="46">
        <v>-2.3E-2</v>
      </c>
      <c r="Q2133" s="46">
        <v>-1.4800000000000001E-2</v>
      </c>
      <c r="R2133" s="46">
        <v>2.7350319925002704E-2</v>
      </c>
      <c r="S2133" s="46">
        <v>10.4</v>
      </c>
      <c r="T2133" s="45">
        <v>-1.690129631366744</v>
      </c>
      <c r="U2133" s="46">
        <v>-2.52E-2</v>
      </c>
      <c r="V2133" s="46">
        <v>-1.7600000000000001E-2</v>
      </c>
      <c r="W2133" s="46">
        <v>3.0737599125501003E-2</v>
      </c>
      <c r="X2133" s="47">
        <v>10.5</v>
      </c>
      <c r="Y2133" s="48" t="s">
        <v>26</v>
      </c>
    </row>
    <row r="2134" spans="1:25" x14ac:dyDescent="0.25">
      <c r="A2134" s="73" t="s">
        <v>3</v>
      </c>
      <c r="B2134" s="42" t="s">
        <v>2283</v>
      </c>
      <c r="C2134" s="74" t="s">
        <v>386</v>
      </c>
      <c r="D2134" s="42">
        <v>35</v>
      </c>
      <c r="E2134" s="75" t="s">
        <v>2286</v>
      </c>
      <c r="F2134" s="42">
        <v>10</v>
      </c>
      <c r="G2134" s="75" t="s">
        <v>26</v>
      </c>
      <c r="H2134" s="42">
        <v>1</v>
      </c>
      <c r="I2134" s="75" t="s">
        <v>2287</v>
      </c>
      <c r="J2134" s="45">
        <v>-1.7713085887360791</v>
      </c>
      <c r="K2134" s="46">
        <v>-1.72E-2</v>
      </c>
      <c r="L2134" s="46">
        <v>-2.7600000000000003E-2</v>
      </c>
      <c r="M2134" s="46">
        <v>3.2520762598684555E-2</v>
      </c>
      <c r="N2134" s="47">
        <v>10.6</v>
      </c>
      <c r="O2134" s="46">
        <v>-2.4033653365288439</v>
      </c>
      <c r="P2134" s="46">
        <v>-3.3600000000000005E-2</v>
      </c>
      <c r="Q2134" s="46">
        <v>-2.7300000000000001E-2</v>
      </c>
      <c r="R2134" s="46">
        <v>4.3292609068985438E-2</v>
      </c>
      <c r="S2134" s="46">
        <v>10.4</v>
      </c>
      <c r="T2134" s="45">
        <v>-2.5091397555586989</v>
      </c>
      <c r="U2134" s="46">
        <v>-3.3299999999999996E-2</v>
      </c>
      <c r="V2134" s="46">
        <v>-3.1199999999999999E-2</v>
      </c>
      <c r="W2134" s="46">
        <v>4.5632554169145509E-2</v>
      </c>
      <c r="X2134" s="47">
        <v>10.5</v>
      </c>
      <c r="Y2134" s="48" t="s">
        <v>26</v>
      </c>
    </row>
    <row r="2135" spans="1:25" x14ac:dyDescent="0.25">
      <c r="A2135" s="73" t="s">
        <v>3</v>
      </c>
      <c r="B2135" s="42" t="s">
        <v>2283</v>
      </c>
      <c r="C2135" s="74" t="s">
        <v>386</v>
      </c>
      <c r="D2135" s="42">
        <v>35</v>
      </c>
      <c r="E2135" s="75" t="s">
        <v>2288</v>
      </c>
      <c r="F2135" s="42">
        <v>10</v>
      </c>
      <c r="G2135" s="75" t="s">
        <v>26</v>
      </c>
      <c r="H2135" s="42">
        <v>1</v>
      </c>
      <c r="I2135" s="75" t="s">
        <v>2289</v>
      </c>
      <c r="J2135" s="45">
        <v>-0.54825310244522041</v>
      </c>
      <c r="K2135" s="46">
        <v>-6.6E-3</v>
      </c>
      <c r="L2135" s="46">
        <v>-7.6E-3</v>
      </c>
      <c r="M2135" s="46">
        <v>1.0065783625729295E-2</v>
      </c>
      <c r="N2135" s="47">
        <v>10.6</v>
      </c>
      <c r="O2135" s="46">
        <v>-2.1634472934003957</v>
      </c>
      <c r="P2135" s="46">
        <v>-3.8299999999999994E-2</v>
      </c>
      <c r="Q2135" s="46">
        <v>-7.1999999999999998E-3</v>
      </c>
      <c r="R2135" s="46">
        <v>3.8970886569335311E-2</v>
      </c>
      <c r="S2135" s="46">
        <v>10.4</v>
      </c>
      <c r="T2135" s="45">
        <v>-0.67330032922413852</v>
      </c>
      <c r="U2135" s="46">
        <v>-1.0500000000000001E-2</v>
      </c>
      <c r="V2135" s="46">
        <v>-6.3E-3</v>
      </c>
      <c r="W2135" s="46">
        <v>1.2244998979175132E-2</v>
      </c>
      <c r="X2135" s="47">
        <v>10.5</v>
      </c>
      <c r="Y2135" s="48" t="s">
        <v>26</v>
      </c>
    </row>
    <row r="2136" spans="1:25" x14ac:dyDescent="0.25">
      <c r="A2136" s="73" t="s">
        <v>3</v>
      </c>
      <c r="B2136" s="42" t="s">
        <v>2283</v>
      </c>
      <c r="C2136" s="74" t="s">
        <v>386</v>
      </c>
      <c r="D2136" s="42">
        <v>35</v>
      </c>
      <c r="E2136" s="75" t="s">
        <v>158</v>
      </c>
      <c r="F2136" s="42">
        <v>10</v>
      </c>
      <c r="G2136" s="75" t="s">
        <v>55</v>
      </c>
      <c r="H2136" s="42" t="s">
        <v>26</v>
      </c>
      <c r="I2136" s="75" t="s">
        <v>26</v>
      </c>
      <c r="J2136" s="45">
        <v>-7.7027979332804338E-3</v>
      </c>
      <c r="K2136" s="46">
        <v>-1E-4</v>
      </c>
      <c r="L2136" s="46">
        <v>-1E-4</v>
      </c>
      <c r="M2136" s="46">
        <v>1.4142135623730951E-4</v>
      </c>
      <c r="N2136" s="47">
        <v>10.6</v>
      </c>
      <c r="O2136" s="46">
        <v>-7.8509286627665969E-3</v>
      </c>
      <c r="P2136" s="46">
        <v>-1E-4</v>
      </c>
      <c r="Q2136" s="46">
        <v>-1E-4</v>
      </c>
      <c r="R2136" s="46">
        <v>1.4142135623730951E-4</v>
      </c>
      <c r="S2136" s="46">
        <v>10.4</v>
      </c>
      <c r="T2136" s="45">
        <v>-7.7761579135973901E-3</v>
      </c>
      <c r="U2136" s="46">
        <v>-1E-4</v>
      </c>
      <c r="V2136" s="46">
        <v>-1E-4</v>
      </c>
      <c r="W2136" s="46">
        <v>1.4142135623730951E-4</v>
      </c>
      <c r="X2136" s="47">
        <v>10.5</v>
      </c>
      <c r="Y2136" s="48" t="s">
        <v>26</v>
      </c>
    </row>
    <row r="2137" spans="1:25" x14ac:dyDescent="0.25">
      <c r="A2137" s="77" t="s">
        <v>3</v>
      </c>
      <c r="B2137" s="50" t="s">
        <v>2283</v>
      </c>
      <c r="C2137" s="78" t="s">
        <v>386</v>
      </c>
      <c r="D2137" s="50">
        <v>35</v>
      </c>
      <c r="E2137" s="78" t="s">
        <v>980</v>
      </c>
      <c r="F2137" s="50">
        <v>10</v>
      </c>
      <c r="G2137" s="78" t="s">
        <v>33</v>
      </c>
      <c r="H2137" s="50">
        <v>2</v>
      </c>
      <c r="I2137" s="78" t="s">
        <v>26</v>
      </c>
      <c r="J2137" s="51">
        <v>0</v>
      </c>
      <c r="K2137" s="52">
        <v>0</v>
      </c>
      <c r="L2137" s="52">
        <v>0</v>
      </c>
      <c r="M2137" s="52">
        <v>0</v>
      </c>
      <c r="N2137" s="53">
        <v>10.7</v>
      </c>
      <c r="O2137" s="52">
        <v>0</v>
      </c>
      <c r="P2137" s="52">
        <v>0</v>
      </c>
      <c r="Q2137" s="52">
        <v>0</v>
      </c>
      <c r="R2137" s="52">
        <v>0</v>
      </c>
      <c r="S2137" s="52">
        <v>10.5</v>
      </c>
      <c r="T2137" s="51">
        <v>12.154958178226567</v>
      </c>
      <c r="U2137" s="52">
        <v>0.185</v>
      </c>
      <c r="V2137" s="52">
        <v>0.121</v>
      </c>
      <c r="W2137" s="52">
        <v>0.22105655384991416</v>
      </c>
      <c r="X2137" s="53">
        <v>10.5</v>
      </c>
      <c r="Y2137" s="54" t="s">
        <v>26</v>
      </c>
    </row>
    <row r="2138" spans="1:25" x14ac:dyDescent="0.25">
      <c r="A2138" s="73" t="s">
        <v>3</v>
      </c>
      <c r="B2138" s="42" t="s">
        <v>2283</v>
      </c>
      <c r="C2138" s="74" t="s">
        <v>386</v>
      </c>
      <c r="D2138" s="42">
        <v>35</v>
      </c>
      <c r="E2138" s="75" t="s">
        <v>2290</v>
      </c>
      <c r="F2138" s="42">
        <v>10</v>
      </c>
      <c r="G2138" s="75" t="s">
        <v>26</v>
      </c>
      <c r="H2138" s="42">
        <v>2</v>
      </c>
      <c r="I2138" s="75" t="s">
        <v>2291</v>
      </c>
      <c r="J2138" s="45">
        <v>-2.8054460012350328</v>
      </c>
      <c r="K2138" s="46">
        <v>-2.7699999999999999E-2</v>
      </c>
      <c r="L2138" s="46">
        <v>-4.3999999999999997E-2</v>
      </c>
      <c r="M2138" s="46">
        <v>5.1993172628721163E-2</v>
      </c>
      <c r="N2138" s="47">
        <v>10.7</v>
      </c>
      <c r="O2138" s="46">
        <v>-3.5236207585648263</v>
      </c>
      <c r="P2138" s="46">
        <v>-4.8399999999999999E-2</v>
      </c>
      <c r="Q2138" s="46">
        <v>-4.2000000000000003E-2</v>
      </c>
      <c r="R2138" s="46">
        <v>6.4082446894606016E-2</v>
      </c>
      <c r="S2138" s="46">
        <v>10.5</v>
      </c>
      <c r="T2138" s="45">
        <v>-3.5980048221096665</v>
      </c>
      <c r="U2138" s="46">
        <v>-4.7600000000000003E-2</v>
      </c>
      <c r="V2138" s="46">
        <v>-4.4899999999999995E-2</v>
      </c>
      <c r="W2138" s="46">
        <v>6.5435235156603502E-2</v>
      </c>
      <c r="X2138" s="47">
        <v>10.5</v>
      </c>
      <c r="Y2138" s="48" t="s">
        <v>26</v>
      </c>
    </row>
    <row r="2139" spans="1:25" x14ac:dyDescent="0.25">
      <c r="A2139" s="73" t="s">
        <v>3</v>
      </c>
      <c r="B2139" s="42" t="s">
        <v>2283</v>
      </c>
      <c r="C2139" s="74" t="s">
        <v>386</v>
      </c>
      <c r="D2139" s="42">
        <v>35</v>
      </c>
      <c r="E2139" s="75" t="s">
        <v>2292</v>
      </c>
      <c r="F2139" s="42">
        <v>10</v>
      </c>
      <c r="G2139" s="75" t="s">
        <v>26</v>
      </c>
      <c r="H2139" s="42">
        <v>2</v>
      </c>
      <c r="I2139" s="75" t="s">
        <v>2293</v>
      </c>
      <c r="J2139" s="45">
        <v>-2.2790967262914137</v>
      </c>
      <c r="K2139" s="46">
        <v>-3.1800000000000002E-2</v>
      </c>
      <c r="L2139" s="46">
        <v>-2.7800000000000002E-2</v>
      </c>
      <c r="M2139" s="46">
        <v>4.2238371180716716E-2</v>
      </c>
      <c r="N2139" s="47">
        <v>10.7</v>
      </c>
      <c r="O2139" s="46">
        <v>-2.9466200835627974</v>
      </c>
      <c r="P2139" s="46">
        <v>-4.7399999999999998E-2</v>
      </c>
      <c r="Q2139" s="46">
        <v>-2.5000000000000001E-2</v>
      </c>
      <c r="R2139" s="46">
        <v>5.3588804801002983E-2</v>
      </c>
      <c r="S2139" s="46">
        <v>10.5</v>
      </c>
      <c r="T2139" s="45">
        <v>-3.2061920439244691</v>
      </c>
      <c r="U2139" s="46">
        <v>-0.05</v>
      </c>
      <c r="V2139" s="46">
        <v>-0.03</v>
      </c>
      <c r="W2139" s="46">
        <v>5.8309518948453008E-2</v>
      </c>
      <c r="X2139" s="47">
        <v>10.5</v>
      </c>
      <c r="Y2139" s="48" t="s">
        <v>26</v>
      </c>
    </row>
    <row r="2140" spans="1:25" x14ac:dyDescent="0.25">
      <c r="A2140" s="73" t="s">
        <v>3</v>
      </c>
      <c r="B2140" s="42" t="s">
        <v>2283</v>
      </c>
      <c r="C2140" s="74" t="s">
        <v>386</v>
      </c>
      <c r="D2140" s="42">
        <v>35</v>
      </c>
      <c r="E2140" s="75" t="s">
        <v>2294</v>
      </c>
      <c r="F2140" s="42">
        <v>10</v>
      </c>
      <c r="G2140" s="75" t="s">
        <v>26</v>
      </c>
      <c r="H2140" s="42">
        <v>2</v>
      </c>
      <c r="I2140" s="75" t="s">
        <v>2295</v>
      </c>
      <c r="J2140" s="45">
        <v>-0.27745101655093235</v>
      </c>
      <c r="K2140" s="46">
        <v>-5.0000000000000001E-3</v>
      </c>
      <c r="L2140" s="46">
        <v>-1.1999999999999999E-3</v>
      </c>
      <c r="M2140" s="46">
        <v>5.1419840528729764E-3</v>
      </c>
      <c r="N2140" s="47">
        <v>10.7</v>
      </c>
      <c r="O2140" s="46">
        <v>-0.31820547467299637</v>
      </c>
      <c r="P2140" s="46">
        <v>-5.7000000000000002E-3</v>
      </c>
      <c r="Q2140" s="46">
        <v>-1E-3</v>
      </c>
      <c r="R2140" s="46">
        <v>5.7870545184921145E-3</v>
      </c>
      <c r="S2140" s="46">
        <v>10.5</v>
      </c>
      <c r="T2140" s="45">
        <v>-0.31820547467299637</v>
      </c>
      <c r="U2140" s="46">
        <v>-5.7000000000000002E-3</v>
      </c>
      <c r="V2140" s="46">
        <v>-1E-3</v>
      </c>
      <c r="W2140" s="46">
        <v>5.7870545184921145E-3</v>
      </c>
      <c r="X2140" s="47">
        <v>10.5</v>
      </c>
      <c r="Y2140" s="48" t="s">
        <v>26</v>
      </c>
    </row>
    <row r="2141" spans="1:25" ht="15.75" thickBot="1" x14ac:dyDescent="0.3">
      <c r="A2141" s="92" t="s">
        <v>3</v>
      </c>
      <c r="B2141" s="56" t="s">
        <v>2283</v>
      </c>
      <c r="C2141" s="97" t="s">
        <v>386</v>
      </c>
      <c r="D2141" s="56">
        <v>35</v>
      </c>
      <c r="E2141" s="95" t="s">
        <v>181</v>
      </c>
      <c r="F2141" s="56">
        <v>10</v>
      </c>
      <c r="G2141" s="95" t="s">
        <v>55</v>
      </c>
      <c r="H2141" s="56" t="s">
        <v>26</v>
      </c>
      <c r="I2141" s="95" t="s">
        <v>26</v>
      </c>
      <c r="J2141" s="58">
        <v>0</v>
      </c>
      <c r="K2141" s="59">
        <v>0</v>
      </c>
      <c r="L2141" s="59">
        <v>0</v>
      </c>
      <c r="M2141" s="59">
        <v>0</v>
      </c>
      <c r="N2141" s="60">
        <v>10.7</v>
      </c>
      <c r="O2141" s="59">
        <v>0</v>
      </c>
      <c r="P2141" s="59">
        <v>0</v>
      </c>
      <c r="Q2141" s="59">
        <v>0</v>
      </c>
      <c r="R2141" s="59">
        <v>0</v>
      </c>
      <c r="S2141" s="59">
        <v>10.5</v>
      </c>
      <c r="T2141" s="58">
        <v>0</v>
      </c>
      <c r="U2141" s="59">
        <v>0</v>
      </c>
      <c r="V2141" s="59">
        <v>0</v>
      </c>
      <c r="W2141" s="59">
        <v>0</v>
      </c>
      <c r="X2141" s="60">
        <v>10.5</v>
      </c>
      <c r="Y2141" s="61" t="s">
        <v>26</v>
      </c>
    </row>
    <row r="2142" spans="1:25" x14ac:dyDescent="0.25">
      <c r="A2142" s="69" t="s">
        <v>3</v>
      </c>
      <c r="B2142" s="30" t="s">
        <v>2296</v>
      </c>
      <c r="C2142" s="70" t="s">
        <v>386</v>
      </c>
      <c r="D2142" s="30">
        <v>35</v>
      </c>
      <c r="E2142" s="70" t="s">
        <v>973</v>
      </c>
      <c r="F2142" s="30">
        <v>10</v>
      </c>
      <c r="G2142" s="70" t="s">
        <v>33</v>
      </c>
      <c r="H2142" s="30">
        <v>1</v>
      </c>
      <c r="I2142" s="70" t="s">
        <v>26</v>
      </c>
      <c r="J2142" s="31">
        <v>8.1166984596941614</v>
      </c>
      <c r="K2142" s="32">
        <v>8.8999999999999996E-2</v>
      </c>
      <c r="L2142" s="32">
        <v>0.11600000000000001</v>
      </c>
      <c r="M2142" s="32">
        <v>0.14620875486782589</v>
      </c>
      <c r="N2142" s="33">
        <v>10.4</v>
      </c>
      <c r="O2142" s="32">
        <v>18.931159676737042</v>
      </c>
      <c r="P2142" s="32">
        <v>0.27100000000000002</v>
      </c>
      <c r="Q2142" s="32">
        <v>0.20699999999999999</v>
      </c>
      <c r="R2142" s="32">
        <v>0.34101319622560061</v>
      </c>
      <c r="S2142" s="32">
        <v>10.4</v>
      </c>
      <c r="T2142" s="31">
        <v>12.792467227672496</v>
      </c>
      <c r="U2142" s="32">
        <v>0.17199999999999999</v>
      </c>
      <c r="V2142" s="32">
        <v>0.15</v>
      </c>
      <c r="W2142" s="32">
        <v>0.22821919288263201</v>
      </c>
      <c r="X2142" s="33">
        <v>10.3</v>
      </c>
      <c r="Y2142" s="34" t="s">
        <v>26</v>
      </c>
    </row>
    <row r="2143" spans="1:25" x14ac:dyDescent="0.25">
      <c r="A2143" s="73" t="s">
        <v>3</v>
      </c>
      <c r="B2143" s="42" t="s">
        <v>2296</v>
      </c>
      <c r="C2143" s="74" t="s">
        <v>386</v>
      </c>
      <c r="D2143" s="42">
        <v>35</v>
      </c>
      <c r="E2143" s="75" t="s">
        <v>2297</v>
      </c>
      <c r="F2143" s="42">
        <v>10</v>
      </c>
      <c r="G2143" s="75" t="s">
        <v>26</v>
      </c>
      <c r="H2143" s="42">
        <v>1</v>
      </c>
      <c r="I2143" s="75" t="s">
        <v>26</v>
      </c>
      <c r="J2143" s="45">
        <v>0</v>
      </c>
      <c r="K2143" s="46">
        <v>0</v>
      </c>
      <c r="L2143" s="46">
        <v>0</v>
      </c>
      <c r="M2143" s="46">
        <v>0</v>
      </c>
      <c r="N2143" s="47">
        <v>10.4</v>
      </c>
      <c r="O2143" s="46">
        <v>0</v>
      </c>
      <c r="P2143" s="46">
        <v>0</v>
      </c>
      <c r="Q2143" s="46">
        <v>0</v>
      </c>
      <c r="R2143" s="46">
        <v>0</v>
      </c>
      <c r="S2143" s="46">
        <v>10.4</v>
      </c>
      <c r="T2143" s="45">
        <v>0</v>
      </c>
      <c r="U2143" s="46">
        <v>0</v>
      </c>
      <c r="V2143" s="46">
        <v>0</v>
      </c>
      <c r="W2143" s="46">
        <v>0</v>
      </c>
      <c r="X2143" s="47">
        <v>10.3</v>
      </c>
      <c r="Y2143" s="48" t="s">
        <v>26</v>
      </c>
    </row>
    <row r="2144" spans="1:25" x14ac:dyDescent="0.25">
      <c r="A2144" s="73" t="s">
        <v>3</v>
      </c>
      <c r="B2144" s="42" t="s">
        <v>2296</v>
      </c>
      <c r="C2144" s="74" t="s">
        <v>386</v>
      </c>
      <c r="D2144" s="42">
        <v>35</v>
      </c>
      <c r="E2144" s="75" t="s">
        <v>2298</v>
      </c>
      <c r="F2144" s="42">
        <v>10</v>
      </c>
      <c r="G2144" s="75" t="s">
        <v>26</v>
      </c>
      <c r="H2144" s="42">
        <v>1</v>
      </c>
      <c r="I2144" s="75" t="s">
        <v>2299</v>
      </c>
      <c r="J2144" s="45">
        <v>-0.94263468946932305</v>
      </c>
      <c r="K2144" s="46">
        <v>-1.6399999999999998E-2</v>
      </c>
      <c r="L2144" s="46">
        <v>-4.4000000000000003E-3</v>
      </c>
      <c r="M2144" s="46">
        <v>1.6979988221432898E-2</v>
      </c>
      <c r="N2144" s="47">
        <v>10.4</v>
      </c>
      <c r="O2144" s="46">
        <v>-1.0814921389211869</v>
      </c>
      <c r="P2144" s="46">
        <v>-1.84E-2</v>
      </c>
      <c r="Q2144" s="46">
        <v>-6.4000000000000003E-3</v>
      </c>
      <c r="R2144" s="46">
        <v>1.9481273059017472E-2</v>
      </c>
      <c r="S2144" s="46">
        <v>10.4</v>
      </c>
      <c r="T2144" s="45">
        <v>-1.2710291612171383</v>
      </c>
      <c r="U2144" s="46">
        <v>-2.1600000000000001E-2</v>
      </c>
      <c r="V2144" s="46">
        <v>-6.9000000000000008E-3</v>
      </c>
      <c r="W2144" s="46">
        <v>2.267531697683629E-2</v>
      </c>
      <c r="X2144" s="47">
        <v>10.3</v>
      </c>
      <c r="Y2144" s="48" t="s">
        <v>26</v>
      </c>
    </row>
    <row r="2145" spans="1:25" x14ac:dyDescent="0.25">
      <c r="A2145" s="73" t="s">
        <v>3</v>
      </c>
      <c r="B2145" s="42" t="s">
        <v>2296</v>
      </c>
      <c r="C2145" s="74" t="s">
        <v>386</v>
      </c>
      <c r="D2145" s="42">
        <v>35</v>
      </c>
      <c r="E2145" s="75" t="s">
        <v>2300</v>
      </c>
      <c r="F2145" s="42">
        <v>10</v>
      </c>
      <c r="G2145" s="75" t="s">
        <v>26</v>
      </c>
      <c r="H2145" s="42">
        <v>1</v>
      </c>
      <c r="I2145" s="75" t="s">
        <v>2301</v>
      </c>
      <c r="J2145" s="45">
        <v>-2.4077724345641442</v>
      </c>
      <c r="K2145" s="46">
        <v>-2.23E-2</v>
      </c>
      <c r="L2145" s="46">
        <v>-3.7200000000000004E-2</v>
      </c>
      <c r="M2145" s="46">
        <v>4.3371995573180631E-2</v>
      </c>
      <c r="N2145" s="47">
        <v>10.4</v>
      </c>
      <c r="O2145" s="46">
        <v>-2.6890834631515017</v>
      </c>
      <c r="P2145" s="46">
        <v>-3.4599999999999999E-2</v>
      </c>
      <c r="Q2145" s="46">
        <v>-3.39E-2</v>
      </c>
      <c r="R2145" s="46">
        <v>4.8439343513305373E-2</v>
      </c>
      <c r="S2145" s="46">
        <v>10.4</v>
      </c>
      <c r="T2145" s="45">
        <v>-2.953079310187932</v>
      </c>
      <c r="U2145" s="46">
        <v>-3.6799999999999999E-2</v>
      </c>
      <c r="V2145" s="46">
        <v>-3.7700000000000004E-2</v>
      </c>
      <c r="W2145" s="46">
        <v>5.2683299061467292E-2</v>
      </c>
      <c r="X2145" s="47">
        <v>10.3</v>
      </c>
      <c r="Y2145" s="48" t="s">
        <v>26</v>
      </c>
    </row>
    <row r="2146" spans="1:25" x14ac:dyDescent="0.25">
      <c r="A2146" s="73" t="s">
        <v>3</v>
      </c>
      <c r="B2146" s="42" t="s">
        <v>2296</v>
      </c>
      <c r="C2146" s="74" t="s">
        <v>386</v>
      </c>
      <c r="D2146" s="42">
        <v>35</v>
      </c>
      <c r="E2146" s="75" t="s">
        <v>2302</v>
      </c>
      <c r="F2146" s="42">
        <v>10</v>
      </c>
      <c r="G2146" s="75" t="s">
        <v>26</v>
      </c>
      <c r="H2146" s="42">
        <v>1</v>
      </c>
      <c r="I2146" s="75" t="s">
        <v>2303</v>
      </c>
      <c r="J2146" s="45">
        <v>-4.9311863548113575</v>
      </c>
      <c r="K2146" s="46">
        <v>-0.06</v>
      </c>
      <c r="L2146" s="46">
        <v>-6.5500000000000003E-2</v>
      </c>
      <c r="M2146" s="46">
        <v>8.8827079204485848E-2</v>
      </c>
      <c r="N2146" s="47">
        <v>10.4</v>
      </c>
      <c r="O2146" s="46">
        <v>-15.227281433403373</v>
      </c>
      <c r="P2146" s="46">
        <v>-0.222</v>
      </c>
      <c r="Q2146" s="46">
        <v>-0.16109999999999999</v>
      </c>
      <c r="R2146" s="46">
        <v>0.27429402107957074</v>
      </c>
      <c r="S2146" s="46">
        <v>10.4</v>
      </c>
      <c r="T2146" s="45">
        <v>-8.7698318496316752</v>
      </c>
      <c r="U2146" s="46">
        <v>-0.1222</v>
      </c>
      <c r="V2146" s="46">
        <v>-9.7700000000000009E-2</v>
      </c>
      <c r="W2146" s="46">
        <v>0.15645488167519733</v>
      </c>
      <c r="X2146" s="47">
        <v>10.3</v>
      </c>
      <c r="Y2146" s="48" t="s">
        <v>26</v>
      </c>
    </row>
    <row r="2147" spans="1:25" ht="15.75" thickBot="1" x14ac:dyDescent="0.3">
      <c r="A2147" s="92" t="s">
        <v>3</v>
      </c>
      <c r="B2147" s="56" t="s">
        <v>2296</v>
      </c>
      <c r="C2147" s="97" t="s">
        <v>386</v>
      </c>
      <c r="D2147" s="56">
        <v>35</v>
      </c>
      <c r="E2147" s="95" t="s">
        <v>158</v>
      </c>
      <c r="F2147" s="56">
        <v>10</v>
      </c>
      <c r="G2147" s="95" t="s">
        <v>55</v>
      </c>
      <c r="H2147" s="56" t="s">
        <v>26</v>
      </c>
      <c r="I2147" s="95" t="s">
        <v>26</v>
      </c>
      <c r="J2147" s="58">
        <v>-7.8509286627665969E-3</v>
      </c>
      <c r="K2147" s="59">
        <v>-1E-4</v>
      </c>
      <c r="L2147" s="59">
        <v>-1E-4</v>
      </c>
      <c r="M2147" s="59">
        <v>1.4142135623730951E-4</v>
      </c>
      <c r="N2147" s="60">
        <v>10.4</v>
      </c>
      <c r="O2147" s="59">
        <v>-7.8509286627665969E-3</v>
      </c>
      <c r="P2147" s="59">
        <v>-1E-4</v>
      </c>
      <c r="Q2147" s="59">
        <v>-1E-4</v>
      </c>
      <c r="R2147" s="59">
        <v>1.4142135623730951E-4</v>
      </c>
      <c r="S2147" s="59">
        <v>10.4</v>
      </c>
      <c r="T2147" s="58">
        <v>-7.9271512711429713E-3</v>
      </c>
      <c r="U2147" s="59">
        <v>-1E-4</v>
      </c>
      <c r="V2147" s="59">
        <v>-1E-4</v>
      </c>
      <c r="W2147" s="59">
        <v>1.4142135623730951E-4</v>
      </c>
      <c r="X2147" s="60">
        <v>10.3</v>
      </c>
      <c r="Y2147" s="61" t="s">
        <v>26</v>
      </c>
    </row>
    <row r="2148" spans="1:25" x14ac:dyDescent="0.25">
      <c r="A2148" s="69" t="s">
        <v>3</v>
      </c>
      <c r="B2148" s="30" t="s">
        <v>2304</v>
      </c>
      <c r="C2148" s="70" t="s">
        <v>386</v>
      </c>
      <c r="D2148" s="30">
        <v>35</v>
      </c>
      <c r="E2148" s="70" t="s">
        <v>973</v>
      </c>
      <c r="F2148" s="30">
        <v>10</v>
      </c>
      <c r="G2148" s="70" t="s">
        <v>33</v>
      </c>
      <c r="H2148" s="30">
        <v>1</v>
      </c>
      <c r="I2148" s="70" t="s">
        <v>26</v>
      </c>
      <c r="J2148" s="31">
        <v>0</v>
      </c>
      <c r="K2148" s="32">
        <v>0</v>
      </c>
      <c r="L2148" s="32">
        <v>0</v>
      </c>
      <c r="M2148" s="32">
        <v>0</v>
      </c>
      <c r="N2148" s="33">
        <v>10.6</v>
      </c>
      <c r="O2148" s="32">
        <v>0</v>
      </c>
      <c r="P2148" s="32">
        <v>0</v>
      </c>
      <c r="Q2148" s="32">
        <v>0</v>
      </c>
      <c r="R2148" s="32">
        <v>0</v>
      </c>
      <c r="S2148" s="32">
        <v>10.3</v>
      </c>
      <c r="T2148" s="31">
        <v>0</v>
      </c>
      <c r="U2148" s="32">
        <v>0</v>
      </c>
      <c r="V2148" s="32">
        <v>0</v>
      </c>
      <c r="W2148" s="32">
        <v>0</v>
      </c>
      <c r="X2148" s="33">
        <v>10.4</v>
      </c>
      <c r="Y2148" s="34" t="s">
        <v>26</v>
      </c>
    </row>
    <row r="2149" spans="1:25" x14ac:dyDescent="0.25">
      <c r="A2149" s="73" t="s">
        <v>3</v>
      </c>
      <c r="B2149" s="42" t="s">
        <v>2304</v>
      </c>
      <c r="C2149" s="74" t="s">
        <v>386</v>
      </c>
      <c r="D2149" s="42">
        <v>35</v>
      </c>
      <c r="E2149" s="75" t="s">
        <v>2305</v>
      </c>
      <c r="F2149" s="42">
        <v>10</v>
      </c>
      <c r="G2149" s="75" t="s">
        <v>26</v>
      </c>
      <c r="H2149" s="42">
        <v>1</v>
      </c>
      <c r="I2149" s="75" t="s">
        <v>2306</v>
      </c>
      <c r="J2149" s="45">
        <v>-4.3524046104381302</v>
      </c>
      <c r="K2149" s="46">
        <v>-4.8899999999999999E-2</v>
      </c>
      <c r="L2149" s="46">
        <v>-6.3200000000000006E-2</v>
      </c>
      <c r="M2149" s="46">
        <v>7.9909010755984208E-2</v>
      </c>
      <c r="N2149" s="47">
        <v>10.6</v>
      </c>
      <c r="O2149" s="46">
        <v>-5.8930705934394148</v>
      </c>
      <c r="P2149" s="46">
        <v>-8.3099999999999993E-2</v>
      </c>
      <c r="Q2149" s="46">
        <v>-6.4399999999999999E-2</v>
      </c>
      <c r="R2149" s="46">
        <v>0.10513310610839954</v>
      </c>
      <c r="S2149" s="46">
        <v>10.3</v>
      </c>
      <c r="T2149" s="45">
        <v>-5.7042845458030209</v>
      </c>
      <c r="U2149" s="46">
        <v>-7.6499999999999999E-2</v>
      </c>
      <c r="V2149" s="46">
        <v>-6.8599999999999994E-2</v>
      </c>
      <c r="W2149" s="46">
        <v>0.1027531508032722</v>
      </c>
      <c r="X2149" s="47">
        <v>10.4</v>
      </c>
      <c r="Y2149" s="48" t="s">
        <v>26</v>
      </c>
    </row>
    <row r="2150" spans="1:25" x14ac:dyDescent="0.25">
      <c r="A2150" s="73" t="s">
        <v>3</v>
      </c>
      <c r="B2150" s="42" t="s">
        <v>2304</v>
      </c>
      <c r="C2150" s="74" t="s">
        <v>386</v>
      </c>
      <c r="D2150" s="42">
        <v>35</v>
      </c>
      <c r="E2150" s="75" t="s">
        <v>2307</v>
      </c>
      <c r="F2150" s="42">
        <v>10</v>
      </c>
      <c r="G2150" s="75" t="s">
        <v>26</v>
      </c>
      <c r="H2150" s="42">
        <v>1</v>
      </c>
      <c r="I2150" s="75" t="s">
        <v>2308</v>
      </c>
      <c r="J2150" s="45">
        <v>-1.1060423922018421</v>
      </c>
      <c r="K2150" s="46">
        <v>-1.2999999999999999E-2</v>
      </c>
      <c r="L2150" s="46">
        <v>-1.5599999999999999E-2</v>
      </c>
      <c r="M2150" s="46">
        <v>2.03066491573573E-2</v>
      </c>
      <c r="N2150" s="47">
        <v>10.6</v>
      </c>
      <c r="O2150" s="46">
        <v>-1.4368604037190471</v>
      </c>
      <c r="P2150" s="46">
        <v>-2.1000000000000001E-2</v>
      </c>
      <c r="Q2150" s="46">
        <v>-1.47E-2</v>
      </c>
      <c r="R2150" s="46">
        <v>2.5633766793040778E-2</v>
      </c>
      <c r="S2150" s="46">
        <v>10.3</v>
      </c>
      <c r="T2150" s="45">
        <v>-1.5035297063607591</v>
      </c>
      <c r="U2150" s="46">
        <v>-2.1399999999999999E-2</v>
      </c>
      <c r="V2150" s="46">
        <v>-1.66E-2</v>
      </c>
      <c r="W2150" s="46">
        <v>2.7083574357901874E-2</v>
      </c>
      <c r="X2150" s="47">
        <v>10.4</v>
      </c>
      <c r="Y2150" s="48" t="s">
        <v>26</v>
      </c>
    </row>
    <row r="2151" spans="1:25" x14ac:dyDescent="0.25">
      <c r="A2151" s="73" t="s">
        <v>3</v>
      </c>
      <c r="B2151" s="42" t="s">
        <v>2304</v>
      </c>
      <c r="C2151" s="74" t="s">
        <v>386</v>
      </c>
      <c r="D2151" s="42">
        <v>35</v>
      </c>
      <c r="E2151" s="75" t="s">
        <v>158</v>
      </c>
      <c r="F2151" s="42">
        <v>10</v>
      </c>
      <c r="G2151" s="75" t="s">
        <v>55</v>
      </c>
      <c r="H2151" s="42" t="s">
        <v>26</v>
      </c>
      <c r="I2151" s="75" t="s">
        <v>26</v>
      </c>
      <c r="J2151" s="45">
        <v>-7.7027979332804338E-3</v>
      </c>
      <c r="K2151" s="46">
        <v>-1E-4</v>
      </c>
      <c r="L2151" s="46">
        <v>-1E-4</v>
      </c>
      <c r="M2151" s="46">
        <v>1.4142135623730951E-4</v>
      </c>
      <c r="N2151" s="47">
        <v>10.6</v>
      </c>
      <c r="O2151" s="46">
        <v>-7.9271512711429713E-3</v>
      </c>
      <c r="P2151" s="46">
        <v>-1E-4</v>
      </c>
      <c r="Q2151" s="46">
        <v>-1E-4</v>
      </c>
      <c r="R2151" s="46">
        <v>1.4142135623730951E-4</v>
      </c>
      <c r="S2151" s="46">
        <v>10.3</v>
      </c>
      <c r="T2151" s="45">
        <v>-7.8509286627665969E-3</v>
      </c>
      <c r="U2151" s="46">
        <v>-1E-4</v>
      </c>
      <c r="V2151" s="46">
        <v>-1E-4</v>
      </c>
      <c r="W2151" s="46">
        <v>1.4142135623730951E-4</v>
      </c>
      <c r="X2151" s="47">
        <v>10.4</v>
      </c>
      <c r="Y2151" s="48" t="s">
        <v>26</v>
      </c>
    </row>
    <row r="2152" spans="1:25" x14ac:dyDescent="0.25">
      <c r="A2152" s="77" t="s">
        <v>3</v>
      </c>
      <c r="B2152" s="50" t="s">
        <v>2304</v>
      </c>
      <c r="C2152" s="78" t="s">
        <v>386</v>
      </c>
      <c r="D2152" s="50">
        <v>35</v>
      </c>
      <c r="E2152" s="78" t="s">
        <v>980</v>
      </c>
      <c r="F2152" s="50">
        <v>10</v>
      </c>
      <c r="G2152" s="78" t="s">
        <v>33</v>
      </c>
      <c r="H2152" s="50">
        <v>2</v>
      </c>
      <c r="I2152" s="78" t="s">
        <v>26</v>
      </c>
      <c r="J2152" s="51">
        <v>7.9305158571814411</v>
      </c>
      <c r="K2152" s="52">
        <v>8.7999999999999995E-2</v>
      </c>
      <c r="L2152" s="52">
        <v>0.11600000000000001</v>
      </c>
      <c r="M2152" s="52">
        <v>0.14560219778561037</v>
      </c>
      <c r="N2152" s="53">
        <v>10.6</v>
      </c>
      <c r="O2152" s="52">
        <v>10.661650091275893</v>
      </c>
      <c r="P2152" s="52">
        <v>0.153</v>
      </c>
      <c r="Q2152" s="52">
        <v>0.113</v>
      </c>
      <c r="R2152" s="52">
        <v>0.19020515240129537</v>
      </c>
      <c r="S2152" s="52">
        <v>10.3</v>
      </c>
      <c r="T2152" s="51">
        <v>10.549498244702928</v>
      </c>
      <c r="U2152" s="52">
        <v>0.14399999999999999</v>
      </c>
      <c r="V2152" s="52">
        <v>0.124</v>
      </c>
      <c r="W2152" s="52">
        <v>0.19003157632351525</v>
      </c>
      <c r="X2152" s="53">
        <v>10.4</v>
      </c>
      <c r="Y2152" s="54" t="s">
        <v>26</v>
      </c>
    </row>
    <row r="2153" spans="1:25" x14ac:dyDescent="0.25">
      <c r="A2153" s="73" t="s">
        <v>3</v>
      </c>
      <c r="B2153" s="42" t="s">
        <v>2304</v>
      </c>
      <c r="C2153" s="74" t="s">
        <v>386</v>
      </c>
      <c r="D2153" s="42">
        <v>35</v>
      </c>
      <c r="E2153" s="75" t="s">
        <v>2309</v>
      </c>
      <c r="F2153" s="42">
        <v>10</v>
      </c>
      <c r="G2153" s="75" t="s">
        <v>26</v>
      </c>
      <c r="H2153" s="42">
        <v>2</v>
      </c>
      <c r="I2153" s="75" t="s">
        <v>2310</v>
      </c>
      <c r="J2153" s="45">
        <v>-0.67558851454661561</v>
      </c>
      <c r="K2153" s="46">
        <v>-7.1999999999999998E-3</v>
      </c>
      <c r="L2153" s="46">
        <v>-1.01E-2</v>
      </c>
      <c r="M2153" s="46">
        <v>1.2403628501370072E-2</v>
      </c>
      <c r="N2153" s="47">
        <v>10.6</v>
      </c>
      <c r="O2153" s="46">
        <v>-0.86143736823832251</v>
      </c>
      <c r="P2153" s="46">
        <v>-1.3300000000000001E-2</v>
      </c>
      <c r="Q2153" s="46">
        <v>-7.7000000000000002E-3</v>
      </c>
      <c r="R2153" s="46">
        <v>1.5368148880070105E-2</v>
      </c>
      <c r="S2153" s="46">
        <v>10.3</v>
      </c>
      <c r="T2153" s="45">
        <v>-0.93824345931886755</v>
      </c>
      <c r="U2153" s="46">
        <v>-1.2999999999999999E-2</v>
      </c>
      <c r="V2153" s="46">
        <v>-1.0800000000000001E-2</v>
      </c>
      <c r="W2153" s="46">
        <v>1.6900887550658397E-2</v>
      </c>
      <c r="X2153" s="47">
        <v>10.4</v>
      </c>
      <c r="Y2153" s="48" t="s">
        <v>26</v>
      </c>
    </row>
    <row r="2154" spans="1:25" x14ac:dyDescent="0.25">
      <c r="A2154" s="73" t="s">
        <v>3</v>
      </c>
      <c r="B2154" s="42" t="s">
        <v>2304</v>
      </c>
      <c r="C2154" s="74" t="s">
        <v>386</v>
      </c>
      <c r="D2154" s="42">
        <v>35</v>
      </c>
      <c r="E2154" s="75" t="s">
        <v>2311</v>
      </c>
      <c r="F2154" s="42">
        <v>10</v>
      </c>
      <c r="G2154" s="75" t="s">
        <v>26</v>
      </c>
      <c r="H2154" s="42">
        <v>2</v>
      </c>
      <c r="I2154" s="75" t="s">
        <v>2312</v>
      </c>
      <c r="J2154" s="45">
        <v>-1.2328929069064842</v>
      </c>
      <c r="K2154" s="46">
        <v>-1.29E-2</v>
      </c>
      <c r="L2154" s="46">
        <v>-1.8600000000000002E-2</v>
      </c>
      <c r="M2154" s="46">
        <v>2.2635591443565153E-2</v>
      </c>
      <c r="N2154" s="47">
        <v>10.6</v>
      </c>
      <c r="O2154" s="46">
        <v>-1.7459989316883189</v>
      </c>
      <c r="P2154" s="46">
        <v>-2.5700000000000001E-2</v>
      </c>
      <c r="Q2154" s="46">
        <v>-1.7600000000000001E-2</v>
      </c>
      <c r="R2154" s="46">
        <v>3.1148836254345041E-2</v>
      </c>
      <c r="S2154" s="46">
        <v>10.3</v>
      </c>
      <c r="T2154" s="45">
        <v>-1.6896194411806995</v>
      </c>
      <c r="U2154" s="46">
        <v>-2.3199999999999998E-2</v>
      </c>
      <c r="V2154" s="46">
        <v>-1.9699999999999999E-2</v>
      </c>
      <c r="W2154" s="46">
        <v>3.0435669862843497E-2</v>
      </c>
      <c r="X2154" s="47">
        <v>10.4</v>
      </c>
      <c r="Y2154" s="48" t="s">
        <v>26</v>
      </c>
    </row>
    <row r="2155" spans="1:25" x14ac:dyDescent="0.25">
      <c r="A2155" s="73" t="s">
        <v>3</v>
      </c>
      <c r="B2155" s="42" t="s">
        <v>2304</v>
      </c>
      <c r="C2155" s="74" t="s">
        <v>386</v>
      </c>
      <c r="D2155" s="42">
        <v>35</v>
      </c>
      <c r="E2155" s="75" t="s">
        <v>2313</v>
      </c>
      <c r="F2155" s="42">
        <v>10</v>
      </c>
      <c r="G2155" s="75" t="s">
        <v>26</v>
      </c>
      <c r="H2155" s="42">
        <v>2</v>
      </c>
      <c r="I2155" s="75" t="s">
        <v>2314</v>
      </c>
      <c r="J2155" s="45">
        <v>-0.54719691973620521</v>
      </c>
      <c r="K2155" s="46">
        <v>-3.8E-3</v>
      </c>
      <c r="L2155" s="46">
        <v>-9.300000000000001E-3</v>
      </c>
      <c r="M2155" s="46">
        <v>1.0046392387319939E-2</v>
      </c>
      <c r="N2155" s="47">
        <v>10.6</v>
      </c>
      <c r="O2155" s="46">
        <v>-0.61722430817995644</v>
      </c>
      <c r="P2155" s="46">
        <v>-7.0000000000000001E-3</v>
      </c>
      <c r="Q2155" s="46">
        <v>-8.5000000000000006E-3</v>
      </c>
      <c r="R2155" s="46">
        <v>1.1011357772772621E-2</v>
      </c>
      <c r="S2155" s="46">
        <v>10.3</v>
      </c>
      <c r="T2155" s="45">
        <v>-0.65292638928326774</v>
      </c>
      <c r="U2155" s="46">
        <v>-7.1999999999999998E-3</v>
      </c>
      <c r="V2155" s="46">
        <v>-9.300000000000001E-3</v>
      </c>
      <c r="W2155" s="46">
        <v>1.1761377470347596E-2</v>
      </c>
      <c r="X2155" s="47">
        <v>10.4</v>
      </c>
      <c r="Y2155" s="48" t="s">
        <v>26</v>
      </c>
    </row>
    <row r="2156" spans="1:25" ht="15.75" thickBot="1" x14ac:dyDescent="0.3">
      <c r="A2156" s="92" t="s">
        <v>3</v>
      </c>
      <c r="B2156" s="56" t="s">
        <v>2304</v>
      </c>
      <c r="C2156" s="97" t="s">
        <v>386</v>
      </c>
      <c r="D2156" s="56">
        <v>35</v>
      </c>
      <c r="E2156" s="95" t="s">
        <v>181</v>
      </c>
      <c r="F2156" s="56">
        <v>10</v>
      </c>
      <c r="G2156" s="95" t="s">
        <v>55</v>
      </c>
      <c r="H2156" s="56" t="s">
        <v>26</v>
      </c>
      <c r="I2156" s="95" t="s">
        <v>26</v>
      </c>
      <c r="J2156" s="58">
        <v>0</v>
      </c>
      <c r="K2156" s="59">
        <v>0</v>
      </c>
      <c r="L2156" s="59">
        <v>0</v>
      </c>
      <c r="M2156" s="59">
        <v>0</v>
      </c>
      <c r="N2156" s="60">
        <v>10.6</v>
      </c>
      <c r="O2156" s="59">
        <v>0</v>
      </c>
      <c r="P2156" s="59">
        <v>0</v>
      </c>
      <c r="Q2156" s="59">
        <v>0</v>
      </c>
      <c r="R2156" s="59">
        <v>0</v>
      </c>
      <c r="S2156" s="59">
        <v>10.3</v>
      </c>
      <c r="T2156" s="58">
        <v>0</v>
      </c>
      <c r="U2156" s="59">
        <v>0</v>
      </c>
      <c r="V2156" s="59">
        <v>0</v>
      </c>
      <c r="W2156" s="59">
        <v>0</v>
      </c>
      <c r="X2156" s="60">
        <v>10.4</v>
      </c>
      <c r="Y2156" s="61" t="s">
        <v>26</v>
      </c>
    </row>
    <row r="2157" spans="1:25" x14ac:dyDescent="0.25">
      <c r="A2157" s="154" t="s">
        <v>3</v>
      </c>
      <c r="B2157" s="155" t="s">
        <v>2239</v>
      </c>
      <c r="C2157" s="156">
        <v>10</v>
      </c>
      <c r="D2157" s="155">
        <v>10</v>
      </c>
      <c r="E2157" s="157" t="s">
        <v>2315</v>
      </c>
      <c r="F2157" s="155">
        <v>10</v>
      </c>
      <c r="G2157" s="157" t="s">
        <v>26</v>
      </c>
      <c r="H2157" s="155">
        <v>1</v>
      </c>
      <c r="I2157" s="157" t="s">
        <v>26</v>
      </c>
      <c r="J2157" s="158">
        <v>7.4557905887369866</v>
      </c>
      <c r="K2157" s="159">
        <v>6.5000000000000002E-2</v>
      </c>
      <c r="L2157" s="159">
        <v>0.11899999999999999</v>
      </c>
      <c r="M2157" s="159">
        <v>0.1355949851580065</v>
      </c>
      <c r="N2157" s="160">
        <v>10.5</v>
      </c>
      <c r="O2157" s="159">
        <v>15.355106300302031</v>
      </c>
      <c r="P2157" s="159">
        <v>0.17199999999999999</v>
      </c>
      <c r="Q2157" s="159">
        <v>0.22</v>
      </c>
      <c r="R2157" s="159">
        <v>0.279256154811313</v>
      </c>
      <c r="S2157" s="159">
        <v>10.5</v>
      </c>
      <c r="T2157" s="158">
        <v>16.332245787292639</v>
      </c>
      <c r="U2157" s="159">
        <v>0.17499999999999999</v>
      </c>
      <c r="V2157" s="159">
        <v>0.24</v>
      </c>
      <c r="W2157" s="159">
        <v>0.2970269348055829</v>
      </c>
      <c r="X2157" s="160">
        <v>10.5</v>
      </c>
      <c r="Y2157" s="161" t="s">
        <v>26</v>
      </c>
    </row>
    <row r="2158" spans="1:25" x14ac:dyDescent="0.25">
      <c r="A2158" s="73" t="s">
        <v>3</v>
      </c>
      <c r="B2158" s="42" t="s">
        <v>2239</v>
      </c>
      <c r="C2158" s="162">
        <v>10</v>
      </c>
      <c r="D2158" s="42">
        <v>10</v>
      </c>
      <c r="E2158" s="75" t="s">
        <v>2316</v>
      </c>
      <c r="F2158" s="42">
        <v>10</v>
      </c>
      <c r="G2158" s="75" t="s">
        <v>26</v>
      </c>
      <c r="H2158" s="42">
        <v>1</v>
      </c>
      <c r="I2158" s="75" t="s">
        <v>2317</v>
      </c>
      <c r="J2158" s="45">
        <v>-3.5585673185348363</v>
      </c>
      <c r="K2158" s="46">
        <v>-2.1899999999999999E-2</v>
      </c>
      <c r="L2158" s="46">
        <v>-6.0900000000000003E-2</v>
      </c>
      <c r="M2158" s="46">
        <v>6.4718003677493016E-2</v>
      </c>
      <c r="N2158" s="47">
        <v>10.5</v>
      </c>
      <c r="O2158" s="46">
        <v>-4.0953017713764952</v>
      </c>
      <c r="P2158" s="46">
        <v>-3.7499999999999999E-2</v>
      </c>
      <c r="Q2158" s="46">
        <v>-6.4350000000000004E-2</v>
      </c>
      <c r="R2158" s="46">
        <v>7.4479342773684579E-2</v>
      </c>
      <c r="S2158" s="46">
        <v>10.5</v>
      </c>
      <c r="T2158" s="45">
        <v>-3.8567019148313681</v>
      </c>
      <c r="U2158" s="46">
        <v>-3.3450000000000001E-2</v>
      </c>
      <c r="V2158" s="46">
        <v>-6.1650000000000003E-2</v>
      </c>
      <c r="W2158" s="46">
        <v>7.0140038494429138E-2</v>
      </c>
      <c r="X2158" s="47">
        <v>10.5</v>
      </c>
      <c r="Y2158" s="48" t="s">
        <v>26</v>
      </c>
    </row>
    <row r="2159" spans="1:25" x14ac:dyDescent="0.25">
      <c r="A2159" s="73" t="s">
        <v>3</v>
      </c>
      <c r="B2159" s="42" t="s">
        <v>2239</v>
      </c>
      <c r="C2159" s="162">
        <v>10</v>
      </c>
      <c r="D2159" s="42">
        <v>10</v>
      </c>
      <c r="E2159" s="75" t="s">
        <v>2318</v>
      </c>
      <c r="F2159" s="42">
        <v>10</v>
      </c>
      <c r="G2159" s="75" t="s">
        <v>26</v>
      </c>
      <c r="H2159" s="42">
        <v>1</v>
      </c>
      <c r="I2159" s="75" t="s">
        <v>2319</v>
      </c>
      <c r="J2159" s="45">
        <v>-3.921605175233188</v>
      </c>
      <c r="K2159" s="46">
        <v>-4.2599999999999999E-2</v>
      </c>
      <c r="L2159" s="46">
        <v>-5.7200000000000001E-2</v>
      </c>
      <c r="M2159" s="46">
        <v>7.1320403812653782E-2</v>
      </c>
      <c r="N2159" s="47">
        <v>10.5</v>
      </c>
      <c r="O2159" s="46">
        <v>-11.279477212975557</v>
      </c>
      <c r="P2159" s="46">
        <v>-0.1346</v>
      </c>
      <c r="Q2159" s="46">
        <v>-0.15480000000000002</v>
      </c>
      <c r="R2159" s="46">
        <v>0.2051345899647351</v>
      </c>
      <c r="S2159" s="46">
        <v>10.5</v>
      </c>
      <c r="T2159" s="45">
        <v>-12.279225553613838</v>
      </c>
      <c r="U2159" s="46">
        <v>-0.13719999999999999</v>
      </c>
      <c r="V2159" s="46">
        <v>-0.1762</v>
      </c>
      <c r="W2159" s="46">
        <v>0.22331654663280104</v>
      </c>
      <c r="X2159" s="47">
        <v>10.5</v>
      </c>
      <c r="Y2159" s="48" t="s">
        <v>26</v>
      </c>
    </row>
    <row r="2160" spans="1:25" x14ac:dyDescent="0.25">
      <c r="A2160" s="73" t="s">
        <v>3</v>
      </c>
      <c r="B2160" s="42" t="s">
        <v>2239</v>
      </c>
      <c r="C2160" s="162">
        <v>10</v>
      </c>
      <c r="D2160" s="42">
        <v>10</v>
      </c>
      <c r="E2160" s="75" t="s">
        <v>2320</v>
      </c>
      <c r="F2160" s="42">
        <v>10</v>
      </c>
      <c r="G2160" s="75" t="s">
        <v>26</v>
      </c>
      <c r="H2160" s="42">
        <v>1</v>
      </c>
      <c r="I2160" s="75" t="s">
        <v>26</v>
      </c>
      <c r="J2160" s="45">
        <v>0</v>
      </c>
      <c r="K2160" s="46">
        <v>0</v>
      </c>
      <c r="L2160" s="46">
        <v>0</v>
      </c>
      <c r="M2160" s="46">
        <v>0</v>
      </c>
      <c r="N2160" s="47">
        <v>10.5</v>
      </c>
      <c r="O2160" s="46">
        <v>0</v>
      </c>
      <c r="P2160" s="46">
        <v>0</v>
      </c>
      <c r="Q2160" s="46">
        <v>0</v>
      </c>
      <c r="R2160" s="46">
        <v>0</v>
      </c>
      <c r="S2160" s="46">
        <v>10.5</v>
      </c>
      <c r="T2160" s="45">
        <v>0</v>
      </c>
      <c r="U2160" s="46">
        <v>0</v>
      </c>
      <c r="V2160" s="46">
        <v>0</v>
      </c>
      <c r="W2160" s="46">
        <v>0</v>
      </c>
      <c r="X2160" s="47">
        <v>10.5</v>
      </c>
      <c r="Y2160" s="48" t="s">
        <v>26</v>
      </c>
    </row>
    <row r="2161" spans="1:25" x14ac:dyDescent="0.25">
      <c r="A2161" s="73" t="s">
        <v>3</v>
      </c>
      <c r="B2161" s="42" t="s">
        <v>2239</v>
      </c>
      <c r="C2161" s="162">
        <v>10</v>
      </c>
      <c r="D2161" s="42">
        <v>10</v>
      </c>
      <c r="E2161" s="75" t="s">
        <v>2321</v>
      </c>
      <c r="F2161" s="42">
        <v>10</v>
      </c>
      <c r="G2161" s="75" t="s">
        <v>26</v>
      </c>
      <c r="H2161" s="42">
        <v>2</v>
      </c>
      <c r="I2161" s="75" t="s">
        <v>26</v>
      </c>
      <c r="J2161" s="45">
        <v>10.64796617544728</v>
      </c>
      <c r="K2161" s="46">
        <v>0.14895</v>
      </c>
      <c r="L2161" s="46">
        <v>0.12375</v>
      </c>
      <c r="M2161" s="46">
        <v>0.1936495933380703</v>
      </c>
      <c r="N2161" s="47">
        <v>10.5</v>
      </c>
      <c r="O2161" s="46">
        <v>22.151110596994275</v>
      </c>
      <c r="P2161" s="46">
        <v>0.34605000000000002</v>
      </c>
      <c r="Q2161" s="46">
        <v>0.20624999999999999</v>
      </c>
      <c r="R2161" s="46">
        <v>0.40285191447975022</v>
      </c>
      <c r="S2161" s="46">
        <v>10.5</v>
      </c>
      <c r="T2161" s="45">
        <v>17.758249975064288</v>
      </c>
      <c r="U2161" s="46">
        <v>0.26835000000000003</v>
      </c>
      <c r="V2161" s="46">
        <v>0.1797</v>
      </c>
      <c r="W2161" s="46">
        <v>0.322961007708361</v>
      </c>
      <c r="X2161" s="47">
        <v>10.5</v>
      </c>
      <c r="Y2161" s="48" t="s">
        <v>26</v>
      </c>
    </row>
    <row r="2162" spans="1:25" x14ac:dyDescent="0.25">
      <c r="A2162" s="73" t="s">
        <v>3</v>
      </c>
      <c r="B2162" s="42" t="s">
        <v>2239</v>
      </c>
      <c r="C2162" s="162">
        <v>10</v>
      </c>
      <c r="D2162" s="42">
        <v>10</v>
      </c>
      <c r="E2162" s="75" t="s">
        <v>2322</v>
      </c>
      <c r="F2162" s="42">
        <v>10</v>
      </c>
      <c r="G2162" s="75" t="s">
        <v>26</v>
      </c>
      <c r="H2162" s="42">
        <v>2</v>
      </c>
      <c r="I2162" s="75" t="s">
        <v>2323</v>
      </c>
      <c r="J2162" s="45">
        <v>-4.4194760670788789</v>
      </c>
      <c r="K2162" s="46">
        <v>-5.0099999999999999E-2</v>
      </c>
      <c r="L2162" s="46">
        <v>-6.2850000000000003E-2</v>
      </c>
      <c r="M2162" s="46">
        <v>8.0374949455660621E-2</v>
      </c>
      <c r="N2162" s="47">
        <v>10.5</v>
      </c>
      <c r="O2162" s="46">
        <v>-6.0140934252712741</v>
      </c>
      <c r="P2162" s="46">
        <v>-8.4000000000000005E-2</v>
      </c>
      <c r="Q2162" s="46">
        <v>-7.0050000000000001E-2</v>
      </c>
      <c r="R2162" s="46">
        <v>0.10937551142737574</v>
      </c>
      <c r="S2162" s="46">
        <v>10.5</v>
      </c>
      <c r="T2162" s="45">
        <v>-5.294619268396823</v>
      </c>
      <c r="U2162" s="46">
        <v>-7.0949999999999999E-2</v>
      </c>
      <c r="V2162" s="46">
        <v>-6.5099999999999991E-2</v>
      </c>
      <c r="W2162" s="46">
        <v>9.6290770585762783E-2</v>
      </c>
      <c r="X2162" s="47">
        <v>10.5</v>
      </c>
      <c r="Y2162" s="48" t="s">
        <v>26</v>
      </c>
    </row>
    <row r="2163" spans="1:25" ht="15.75" thickBot="1" x14ac:dyDescent="0.3">
      <c r="A2163" s="92" t="s">
        <v>3</v>
      </c>
      <c r="B2163" s="56" t="s">
        <v>2239</v>
      </c>
      <c r="C2163" s="163">
        <v>10</v>
      </c>
      <c r="D2163" s="56">
        <v>10</v>
      </c>
      <c r="E2163" s="95" t="s">
        <v>2324</v>
      </c>
      <c r="F2163" s="56">
        <v>10</v>
      </c>
      <c r="G2163" s="95" t="s">
        <v>26</v>
      </c>
      <c r="H2163" s="56">
        <v>2</v>
      </c>
      <c r="I2163" s="95" t="s">
        <v>2325</v>
      </c>
      <c r="J2163" s="58">
        <v>-6.4462033333556876</v>
      </c>
      <c r="K2163" s="59">
        <v>-9.9900000000000003E-2</v>
      </c>
      <c r="L2163" s="59">
        <v>-6.1350000000000002E-2</v>
      </c>
      <c r="M2163" s="59">
        <v>0.11723409273756505</v>
      </c>
      <c r="N2163" s="60">
        <v>10.5</v>
      </c>
      <c r="O2163" s="59">
        <v>-16.360845910635689</v>
      </c>
      <c r="P2163" s="59">
        <v>-0.26250000000000001</v>
      </c>
      <c r="Q2163" s="59">
        <v>-0.1401</v>
      </c>
      <c r="R2163" s="59">
        <v>0.29754707190627838</v>
      </c>
      <c r="S2163" s="59">
        <v>10.5</v>
      </c>
      <c r="T2163" s="58">
        <v>-12.808556345125647</v>
      </c>
      <c r="U2163" s="59">
        <v>-0.20055000000000001</v>
      </c>
      <c r="V2163" s="59">
        <v>-0.11849999999999999</v>
      </c>
      <c r="W2163" s="59">
        <v>0.23294323879434664</v>
      </c>
      <c r="X2163" s="60">
        <v>10.5</v>
      </c>
      <c r="Y2163" s="61" t="s">
        <v>26</v>
      </c>
    </row>
    <row r="2164" spans="1:25" x14ac:dyDescent="0.25">
      <c r="A2164" s="98" t="s">
        <v>3</v>
      </c>
      <c r="B2164" s="99" t="s">
        <v>2326</v>
      </c>
      <c r="C2164" s="100" t="s">
        <v>1811</v>
      </c>
      <c r="D2164" s="99">
        <v>220</v>
      </c>
      <c r="E2164" s="100" t="s">
        <v>2327</v>
      </c>
      <c r="F2164" s="99">
        <v>220</v>
      </c>
      <c r="G2164" s="100" t="s">
        <v>2328</v>
      </c>
      <c r="H2164" s="99">
        <v>4</v>
      </c>
      <c r="I2164" s="100" t="s">
        <v>2329</v>
      </c>
      <c r="J2164" s="101">
        <v>50.917084926987371</v>
      </c>
      <c r="K2164" s="102">
        <v>18.942</v>
      </c>
      <c r="L2164" s="102">
        <v>-9.0419999999999998</v>
      </c>
      <c r="M2164" s="102">
        <v>20.989452779908294</v>
      </c>
      <c r="N2164" s="103">
        <v>238</v>
      </c>
      <c r="O2164" s="102">
        <v>112.93237014622115</v>
      </c>
      <c r="P2164" s="102">
        <v>39.402000000000001</v>
      </c>
      <c r="Q2164" s="102">
        <v>-21.713999999999999</v>
      </c>
      <c r="R2164" s="102">
        <v>44.989058669858828</v>
      </c>
      <c r="S2164" s="102">
        <v>230</v>
      </c>
      <c r="T2164" s="101">
        <v>83.06255460383872</v>
      </c>
      <c r="U2164" s="102">
        <v>29.765999999999998</v>
      </c>
      <c r="V2164" s="102">
        <v>-14.454000000000001</v>
      </c>
      <c r="W2164" s="102">
        <v>33.089769899471946</v>
      </c>
      <c r="X2164" s="103">
        <v>230</v>
      </c>
      <c r="Y2164" s="146" t="s">
        <v>26</v>
      </c>
    </row>
    <row r="2165" spans="1:25" x14ac:dyDescent="0.25">
      <c r="A2165" s="80" t="s">
        <v>3</v>
      </c>
      <c r="B2165" s="36" t="s">
        <v>2326</v>
      </c>
      <c r="C2165" s="81" t="s">
        <v>1811</v>
      </c>
      <c r="D2165" s="36">
        <v>220</v>
      </c>
      <c r="E2165" s="81" t="s">
        <v>2330</v>
      </c>
      <c r="F2165" s="36">
        <v>220</v>
      </c>
      <c r="G2165" s="81" t="s">
        <v>2328</v>
      </c>
      <c r="H2165" s="36">
        <v>3</v>
      </c>
      <c r="I2165" s="81" t="s">
        <v>2331</v>
      </c>
      <c r="J2165" s="37">
        <v>-24.888305556110542</v>
      </c>
      <c r="K2165" s="38">
        <v>-8.9860000000000007</v>
      </c>
      <c r="L2165" s="38">
        <v>4.9509999999999996</v>
      </c>
      <c r="M2165" s="38">
        <v>10.259658717520773</v>
      </c>
      <c r="N2165" s="39">
        <v>238</v>
      </c>
      <c r="O2165" s="38">
        <v>-69.356665103859498</v>
      </c>
      <c r="P2165" s="38">
        <v>-20.658000000000001</v>
      </c>
      <c r="Q2165" s="38">
        <v>18.347999999999999</v>
      </c>
      <c r="R2165" s="38">
        <v>27.629731594787525</v>
      </c>
      <c r="S2165" s="38">
        <v>230</v>
      </c>
      <c r="T2165" s="37">
        <v>-41.487469582093603</v>
      </c>
      <c r="U2165" s="38">
        <v>-12.012</v>
      </c>
      <c r="V2165" s="38">
        <v>11.352</v>
      </c>
      <c r="W2165" s="38">
        <v>16.527433194540524</v>
      </c>
      <c r="X2165" s="39">
        <v>230</v>
      </c>
      <c r="Y2165" s="40" t="s">
        <v>26</v>
      </c>
    </row>
    <row r="2166" spans="1:25" x14ac:dyDescent="0.25">
      <c r="A2166" s="73" t="s">
        <v>3</v>
      </c>
      <c r="B2166" s="42" t="s">
        <v>2326</v>
      </c>
      <c r="C2166" s="74" t="s">
        <v>1811</v>
      </c>
      <c r="D2166" s="42">
        <v>220</v>
      </c>
      <c r="E2166" s="75" t="s">
        <v>2332</v>
      </c>
      <c r="F2166" s="42" t="s">
        <v>2333</v>
      </c>
      <c r="G2166" s="75" t="s">
        <v>30</v>
      </c>
      <c r="H2166" s="42">
        <v>1</v>
      </c>
      <c r="I2166" s="75" t="s">
        <v>26</v>
      </c>
      <c r="J2166" s="45">
        <v>24.03322160553472</v>
      </c>
      <c r="K2166" s="46">
        <v>4.9939999999999998</v>
      </c>
      <c r="L2166" s="46">
        <v>0.11</v>
      </c>
      <c r="M2166" s="46">
        <v>4.9952113068417834</v>
      </c>
      <c r="N2166" s="47">
        <v>120</v>
      </c>
      <c r="O2166" s="46">
        <v>47.14773695272978</v>
      </c>
      <c r="P2166" s="46">
        <v>9.3279999999999994</v>
      </c>
      <c r="Q2166" s="46">
        <v>2.0680000000000001</v>
      </c>
      <c r="R2166" s="46">
        <v>9.5544862760904099</v>
      </c>
      <c r="S2166" s="46">
        <v>117</v>
      </c>
      <c r="T2166" s="45">
        <v>43.765113791525607</v>
      </c>
      <c r="U2166" s="46">
        <v>8.8879999999999999</v>
      </c>
      <c r="V2166" s="46">
        <v>1.9359999999999999</v>
      </c>
      <c r="W2166" s="46">
        <v>9.0964080823146887</v>
      </c>
      <c r="X2166" s="47">
        <v>120</v>
      </c>
      <c r="Y2166" s="48" t="s">
        <v>26</v>
      </c>
    </row>
    <row r="2167" spans="1:25" x14ac:dyDescent="0.25">
      <c r="A2167" s="73" t="s">
        <v>3</v>
      </c>
      <c r="B2167" s="42" t="s">
        <v>2326</v>
      </c>
      <c r="C2167" s="74" t="s">
        <v>1811</v>
      </c>
      <c r="D2167" s="42">
        <v>220</v>
      </c>
      <c r="E2167" s="75" t="s">
        <v>2334</v>
      </c>
      <c r="F2167" s="42" t="s">
        <v>2333</v>
      </c>
      <c r="G2167" s="75" t="s">
        <v>30</v>
      </c>
      <c r="H2167" s="42">
        <v>2</v>
      </c>
      <c r="I2167" s="75" t="s">
        <v>26</v>
      </c>
      <c r="J2167" s="45">
        <v>23.925292675945048</v>
      </c>
      <c r="K2167" s="46">
        <v>4.9720000000000004</v>
      </c>
      <c r="L2167" s="46">
        <v>8.7999999999999995E-2</v>
      </c>
      <c r="M2167" s="46">
        <v>4.9727787000830839</v>
      </c>
      <c r="N2167" s="47">
        <v>120</v>
      </c>
      <c r="O2167" s="46">
        <v>47.752058649130454</v>
      </c>
      <c r="P2167" s="46">
        <v>9.2840000000000007</v>
      </c>
      <c r="Q2167" s="46">
        <v>2.0680000000000001</v>
      </c>
      <c r="R2167" s="46">
        <v>9.511534050824821</v>
      </c>
      <c r="S2167" s="46">
        <v>115</v>
      </c>
      <c r="T2167" s="45">
        <v>43.558292147590159</v>
      </c>
      <c r="U2167" s="46">
        <v>8.8439999999999994</v>
      </c>
      <c r="V2167" s="46">
        <v>1.9359999999999999</v>
      </c>
      <c r="W2167" s="46">
        <v>9.053421010866554</v>
      </c>
      <c r="X2167" s="47">
        <v>120</v>
      </c>
      <c r="Y2167" s="48" t="s">
        <v>26</v>
      </c>
    </row>
    <row r="2168" spans="1:25" x14ac:dyDescent="0.25">
      <c r="A2168" s="80" t="s">
        <v>3</v>
      </c>
      <c r="B2168" s="36" t="s">
        <v>2326</v>
      </c>
      <c r="C2168" s="81" t="s">
        <v>1811</v>
      </c>
      <c r="D2168" s="36">
        <v>220</v>
      </c>
      <c r="E2168" s="81" t="s">
        <v>2335</v>
      </c>
      <c r="F2168" s="36">
        <v>110</v>
      </c>
      <c r="G2168" s="81" t="s">
        <v>283</v>
      </c>
      <c r="H2168" s="36">
        <v>2</v>
      </c>
      <c r="I2168" s="81" t="s">
        <v>2336</v>
      </c>
      <c r="J2168" s="37">
        <v>38.336882457302742</v>
      </c>
      <c r="K2168" s="38">
        <v>0.28999999999999998</v>
      </c>
      <c r="L2168" s="38">
        <v>-7.83</v>
      </c>
      <c r="M2168" s="38">
        <v>7.8353685299416513</v>
      </c>
      <c r="N2168" s="39">
        <v>118</v>
      </c>
      <c r="O2168" s="38">
        <v>0</v>
      </c>
      <c r="P2168" s="38">
        <v>0</v>
      </c>
      <c r="Q2168" s="38">
        <v>0</v>
      </c>
      <c r="R2168" s="38">
        <v>0</v>
      </c>
      <c r="S2168" s="38">
        <v>115</v>
      </c>
      <c r="T2168" s="37">
        <v>0</v>
      </c>
      <c r="U2168" s="38">
        <v>0</v>
      </c>
      <c r="V2168" s="38">
        <v>0</v>
      </c>
      <c r="W2168" s="38">
        <v>0</v>
      </c>
      <c r="X2168" s="39">
        <v>118</v>
      </c>
      <c r="Y2168" s="40" t="s">
        <v>26</v>
      </c>
    </row>
    <row r="2169" spans="1:25" x14ac:dyDescent="0.25">
      <c r="A2169" s="80" t="s">
        <v>3</v>
      </c>
      <c r="B2169" s="36" t="s">
        <v>2326</v>
      </c>
      <c r="C2169" s="81" t="s">
        <v>1811</v>
      </c>
      <c r="D2169" s="36">
        <v>220</v>
      </c>
      <c r="E2169" s="81" t="s">
        <v>2337</v>
      </c>
      <c r="F2169" s="36">
        <v>110</v>
      </c>
      <c r="G2169" s="81" t="s">
        <v>283</v>
      </c>
      <c r="H2169" s="36">
        <v>2</v>
      </c>
      <c r="I2169" s="81" t="s">
        <v>2338</v>
      </c>
      <c r="J2169" s="37">
        <v>-26.689489180404092</v>
      </c>
      <c r="K2169" s="38">
        <v>-1.55</v>
      </c>
      <c r="L2169" s="38">
        <v>5.23</v>
      </c>
      <c r="M2169" s="38">
        <v>5.4548510520453268</v>
      </c>
      <c r="N2169" s="39">
        <v>118</v>
      </c>
      <c r="O2169" s="38">
        <v>-30.708376883809066</v>
      </c>
      <c r="P2169" s="38">
        <v>-4.29</v>
      </c>
      <c r="Q2169" s="38">
        <v>4.3600000000000003</v>
      </c>
      <c r="R2169" s="38">
        <v>6.1166739327840585</v>
      </c>
      <c r="S2169" s="38">
        <v>115</v>
      </c>
      <c r="T2169" s="37">
        <v>-27.70352679563732</v>
      </c>
      <c r="U2169" s="38">
        <v>-3.37</v>
      </c>
      <c r="V2169" s="38">
        <v>4.55</v>
      </c>
      <c r="W2169" s="38">
        <v>5.6621020831489783</v>
      </c>
      <c r="X2169" s="39">
        <v>118</v>
      </c>
      <c r="Y2169" s="40" t="s">
        <v>26</v>
      </c>
    </row>
    <row r="2170" spans="1:25" x14ac:dyDescent="0.25">
      <c r="A2170" s="80" t="s">
        <v>3</v>
      </c>
      <c r="B2170" s="36" t="s">
        <v>2326</v>
      </c>
      <c r="C2170" s="81" t="s">
        <v>1811</v>
      </c>
      <c r="D2170" s="36">
        <v>220</v>
      </c>
      <c r="E2170" s="81" t="s">
        <v>2339</v>
      </c>
      <c r="F2170" s="36">
        <v>110</v>
      </c>
      <c r="G2170" s="81" t="s">
        <v>283</v>
      </c>
      <c r="H2170" s="36">
        <v>1</v>
      </c>
      <c r="I2170" s="81" t="s">
        <v>2340</v>
      </c>
      <c r="J2170" s="37">
        <v>-35.062084987864822</v>
      </c>
      <c r="K2170" s="38">
        <v>-2.2000000000000002</v>
      </c>
      <c r="L2170" s="38">
        <v>6.82</v>
      </c>
      <c r="M2170" s="38">
        <v>7.1660588889570267</v>
      </c>
      <c r="N2170" s="39">
        <v>118</v>
      </c>
      <c r="O2170" s="38">
        <v>-38.769674196150675</v>
      </c>
      <c r="P2170" s="38">
        <v>-5.48</v>
      </c>
      <c r="Q2170" s="38">
        <v>5.63</v>
      </c>
      <c r="R2170" s="38">
        <v>7.8566723235731297</v>
      </c>
      <c r="S2170" s="38">
        <v>117</v>
      </c>
      <c r="T2170" s="37">
        <v>-34.632065595951765</v>
      </c>
      <c r="U2170" s="38">
        <v>-4.99</v>
      </c>
      <c r="V2170" s="38">
        <v>5.0199999999999996</v>
      </c>
      <c r="W2170" s="38">
        <v>7.0781706676230964</v>
      </c>
      <c r="X2170" s="39">
        <v>118</v>
      </c>
      <c r="Y2170" s="40" t="s">
        <v>26</v>
      </c>
    </row>
    <row r="2171" spans="1:25" x14ac:dyDescent="0.25">
      <c r="A2171" s="80" t="s">
        <v>3</v>
      </c>
      <c r="B2171" s="36" t="s">
        <v>2326</v>
      </c>
      <c r="C2171" s="81" t="s">
        <v>1811</v>
      </c>
      <c r="D2171" s="36">
        <v>220</v>
      </c>
      <c r="E2171" s="81" t="s">
        <v>2341</v>
      </c>
      <c r="F2171" s="36">
        <v>110</v>
      </c>
      <c r="G2171" s="81" t="s">
        <v>283</v>
      </c>
      <c r="H2171" s="36">
        <v>1</v>
      </c>
      <c r="I2171" s="81" t="s">
        <v>2342</v>
      </c>
      <c r="J2171" s="37">
        <v>-0.79045585195667922</v>
      </c>
      <c r="K2171" s="38">
        <v>-0.15</v>
      </c>
      <c r="L2171" s="38">
        <v>-0.06</v>
      </c>
      <c r="M2171" s="38">
        <v>0.16155494421403513</v>
      </c>
      <c r="N2171" s="39">
        <v>118</v>
      </c>
      <c r="O2171" s="38">
        <v>-0.8403351113249361</v>
      </c>
      <c r="P2171" s="38">
        <v>-0.17</v>
      </c>
      <c r="Q2171" s="38">
        <v>-0.01</v>
      </c>
      <c r="R2171" s="38">
        <v>0.17029386365926402</v>
      </c>
      <c r="S2171" s="38">
        <v>117</v>
      </c>
      <c r="T2171" s="37">
        <v>-1.0086763317150917</v>
      </c>
      <c r="U2171" s="38">
        <v>-0.19</v>
      </c>
      <c r="V2171" s="38">
        <v>-0.08</v>
      </c>
      <c r="W2171" s="38">
        <v>0.20615528128088303</v>
      </c>
      <c r="X2171" s="39">
        <v>118</v>
      </c>
      <c r="Y2171" s="40" t="s">
        <v>26</v>
      </c>
    </row>
    <row r="2172" spans="1:25" x14ac:dyDescent="0.25">
      <c r="A2172" s="80" t="s">
        <v>3</v>
      </c>
      <c r="B2172" s="36" t="s">
        <v>2326</v>
      </c>
      <c r="C2172" s="81" t="s">
        <v>1811</v>
      </c>
      <c r="D2172" s="36">
        <v>220</v>
      </c>
      <c r="E2172" s="81" t="s">
        <v>2343</v>
      </c>
      <c r="F2172" s="36">
        <v>110</v>
      </c>
      <c r="G2172" s="81" t="s">
        <v>283</v>
      </c>
      <c r="H2172" s="36">
        <v>2</v>
      </c>
      <c r="I2172" s="81" t="s">
        <v>2342</v>
      </c>
      <c r="J2172" s="37">
        <v>-20.08432858514513</v>
      </c>
      <c r="K2172" s="38">
        <v>-3.4</v>
      </c>
      <c r="L2172" s="38">
        <v>-2.2999999999999998</v>
      </c>
      <c r="M2172" s="38">
        <v>4.1048751503547578</v>
      </c>
      <c r="N2172" s="39">
        <v>118</v>
      </c>
      <c r="O2172" s="38">
        <v>-27.744490872730381</v>
      </c>
      <c r="P2172" s="38">
        <v>-4.05</v>
      </c>
      <c r="Q2172" s="38">
        <v>-3.76</v>
      </c>
      <c r="R2172" s="38">
        <v>5.5263097994955004</v>
      </c>
      <c r="S2172" s="38">
        <v>115</v>
      </c>
      <c r="T2172" s="37">
        <v>-28.836979514718916</v>
      </c>
      <c r="U2172" s="38">
        <v>-4.8</v>
      </c>
      <c r="V2172" s="38">
        <v>-3.42</v>
      </c>
      <c r="W2172" s="38">
        <v>5.8937594114452958</v>
      </c>
      <c r="X2172" s="39">
        <v>118</v>
      </c>
      <c r="Y2172" s="40" t="s">
        <v>26</v>
      </c>
    </row>
    <row r="2173" spans="1:25" x14ac:dyDescent="0.25">
      <c r="A2173" s="77" t="s">
        <v>3</v>
      </c>
      <c r="B2173" s="50" t="s">
        <v>2326</v>
      </c>
      <c r="C2173" s="78" t="s">
        <v>1811</v>
      </c>
      <c r="D2173" s="50">
        <v>220</v>
      </c>
      <c r="E2173" s="78" t="s">
        <v>2344</v>
      </c>
      <c r="F2173" s="50" t="s">
        <v>354</v>
      </c>
      <c r="G2173" s="78" t="s">
        <v>25</v>
      </c>
      <c r="H2173" s="50" t="s">
        <v>2345</v>
      </c>
      <c r="I2173" s="78" t="s">
        <v>26</v>
      </c>
      <c r="J2173" s="51">
        <v>-8.8487996038335037</v>
      </c>
      <c r="K2173" s="52">
        <v>-1.42</v>
      </c>
      <c r="L2173" s="52">
        <v>-1.1200000000000001</v>
      </c>
      <c r="M2173" s="52">
        <v>1.808535318980528</v>
      </c>
      <c r="N2173" s="53">
        <v>118</v>
      </c>
      <c r="O2173" s="52">
        <v>-13.020753433168544</v>
      </c>
      <c r="P2173" s="52">
        <v>-2.35</v>
      </c>
      <c r="Q2173" s="52">
        <v>-1.2</v>
      </c>
      <c r="R2173" s="52">
        <v>2.6386549603917522</v>
      </c>
      <c r="S2173" s="52">
        <v>117</v>
      </c>
      <c r="T2173" s="51">
        <v>-12.12861586496834</v>
      </c>
      <c r="U2173" s="52">
        <v>-2.1800000000000002</v>
      </c>
      <c r="V2173" s="52">
        <v>-1.18</v>
      </c>
      <c r="W2173" s="52">
        <v>2.478870710626111</v>
      </c>
      <c r="X2173" s="53">
        <v>118</v>
      </c>
      <c r="Y2173" s="54" t="s">
        <v>26</v>
      </c>
    </row>
    <row r="2174" spans="1:25" x14ac:dyDescent="0.25">
      <c r="A2174" s="73" t="s">
        <v>3</v>
      </c>
      <c r="B2174" s="42" t="s">
        <v>2326</v>
      </c>
      <c r="C2174" s="74" t="s">
        <v>1811</v>
      </c>
      <c r="D2174" s="42">
        <v>220</v>
      </c>
      <c r="E2174" s="75" t="s">
        <v>2344</v>
      </c>
      <c r="F2174" s="42" t="s">
        <v>354</v>
      </c>
      <c r="G2174" s="75" t="s">
        <v>25</v>
      </c>
      <c r="H2174" s="42" t="s">
        <v>1054</v>
      </c>
      <c r="I2174" s="75" t="s">
        <v>26</v>
      </c>
      <c r="J2174" s="45">
        <v>7.884313885117086</v>
      </c>
      <c r="K2174" s="46">
        <v>1.4219999999999999</v>
      </c>
      <c r="L2174" s="46">
        <v>0.75800000000000001</v>
      </c>
      <c r="M2174" s="46">
        <v>1.6114118033575402</v>
      </c>
      <c r="N2174" s="47">
        <v>118</v>
      </c>
      <c r="O2174" s="46">
        <v>12.152912478512127</v>
      </c>
      <c r="P2174" s="46">
        <v>2.3380000000000001</v>
      </c>
      <c r="Q2174" s="46">
        <v>0.77400000000000002</v>
      </c>
      <c r="R2174" s="46">
        <v>2.4627870391083353</v>
      </c>
      <c r="S2174" s="46">
        <v>117</v>
      </c>
      <c r="T2174" s="45">
        <v>11.178596804829528</v>
      </c>
      <c r="U2174" s="46">
        <v>2.1560000000000001</v>
      </c>
      <c r="V2174" s="46">
        <v>0.75600000000000001</v>
      </c>
      <c r="W2174" s="46">
        <v>2.2847039195484391</v>
      </c>
      <c r="X2174" s="47">
        <v>118</v>
      </c>
      <c r="Y2174" s="48" t="s">
        <v>26</v>
      </c>
    </row>
    <row r="2175" spans="1:25" x14ac:dyDescent="0.25">
      <c r="A2175" s="77" t="s">
        <v>3</v>
      </c>
      <c r="B2175" s="50" t="s">
        <v>2326</v>
      </c>
      <c r="C2175" s="78" t="s">
        <v>1811</v>
      </c>
      <c r="D2175" s="50">
        <v>220</v>
      </c>
      <c r="E2175" s="78" t="s">
        <v>2346</v>
      </c>
      <c r="F2175" s="50" t="s">
        <v>354</v>
      </c>
      <c r="G2175" s="78" t="s">
        <v>25</v>
      </c>
      <c r="H2175" s="50" t="s">
        <v>2345</v>
      </c>
      <c r="I2175" s="78" t="s">
        <v>26</v>
      </c>
      <c r="J2175" s="51">
        <v>-7.8707175634203272</v>
      </c>
      <c r="K2175" s="52">
        <v>-1.34</v>
      </c>
      <c r="L2175" s="52">
        <v>-0.89</v>
      </c>
      <c r="M2175" s="52">
        <v>1.6086329600005094</v>
      </c>
      <c r="N2175" s="53">
        <v>118</v>
      </c>
      <c r="O2175" s="52">
        <v>-12.296791862397297</v>
      </c>
      <c r="P2175" s="52">
        <v>-2.27</v>
      </c>
      <c r="Q2175" s="52">
        <v>-0.92</v>
      </c>
      <c r="R2175" s="52">
        <v>2.449346851713738</v>
      </c>
      <c r="S2175" s="52">
        <v>115</v>
      </c>
      <c r="T2175" s="51">
        <v>-11.927294990703869</v>
      </c>
      <c r="U2175" s="52">
        <v>-2.2000000000000002</v>
      </c>
      <c r="V2175" s="52">
        <v>-1.05</v>
      </c>
      <c r="W2175" s="52">
        <v>2.4377243486497813</v>
      </c>
      <c r="X2175" s="53">
        <v>118</v>
      </c>
      <c r="Y2175" s="54" t="s">
        <v>26</v>
      </c>
    </row>
    <row r="2176" spans="1:25" x14ac:dyDescent="0.25">
      <c r="A2176" s="73" t="s">
        <v>3</v>
      </c>
      <c r="B2176" s="42" t="s">
        <v>2326</v>
      </c>
      <c r="C2176" s="74" t="s">
        <v>1811</v>
      </c>
      <c r="D2176" s="42">
        <v>220</v>
      </c>
      <c r="E2176" s="75" t="s">
        <v>2346</v>
      </c>
      <c r="F2176" s="42" t="s">
        <v>354</v>
      </c>
      <c r="G2176" s="75" t="s">
        <v>25</v>
      </c>
      <c r="H2176" s="42" t="s">
        <v>1054</v>
      </c>
      <c r="I2176" s="75" t="s">
        <v>26</v>
      </c>
      <c r="J2176" s="45">
        <v>7.534644996774901</v>
      </c>
      <c r="K2176" s="46">
        <v>1.357</v>
      </c>
      <c r="L2176" s="46">
        <v>0.72799999999999998</v>
      </c>
      <c r="M2176" s="46">
        <v>1.5399457782662349</v>
      </c>
      <c r="N2176" s="47">
        <v>118</v>
      </c>
      <c r="O2176" s="46">
        <v>11.954903711336282</v>
      </c>
      <c r="P2176" s="46">
        <v>2.2640000000000002</v>
      </c>
      <c r="Q2176" s="46">
        <v>0.73799999999999999</v>
      </c>
      <c r="R2176" s="46">
        <v>2.3812475721772404</v>
      </c>
      <c r="S2176" s="46">
        <v>115</v>
      </c>
      <c r="T2176" s="45">
        <v>11.441209445700606</v>
      </c>
      <c r="U2176" s="46">
        <v>2.198</v>
      </c>
      <c r="V2176" s="46">
        <v>0.79800000000000004</v>
      </c>
      <c r="W2176" s="46">
        <v>2.3383772150788675</v>
      </c>
      <c r="X2176" s="47">
        <v>118</v>
      </c>
      <c r="Y2176" s="48" t="s">
        <v>26</v>
      </c>
    </row>
    <row r="2177" spans="1:25" x14ac:dyDescent="0.25">
      <c r="A2177" s="132" t="s">
        <v>3</v>
      </c>
      <c r="B2177" s="133" t="s">
        <v>2326</v>
      </c>
      <c r="C2177" s="134" t="s">
        <v>1811</v>
      </c>
      <c r="D2177" s="133">
        <v>220</v>
      </c>
      <c r="E2177" s="134" t="s">
        <v>2347</v>
      </c>
      <c r="F2177" s="133">
        <v>35</v>
      </c>
      <c r="G2177" s="134" t="s">
        <v>30</v>
      </c>
      <c r="H2177" s="133">
        <v>2</v>
      </c>
      <c r="I2177" s="134" t="s">
        <v>26</v>
      </c>
      <c r="J2177" s="135">
        <v>6.3525191956289992</v>
      </c>
      <c r="K2177" s="136">
        <v>0.30499999999999999</v>
      </c>
      <c r="L2177" s="136">
        <v>0</v>
      </c>
      <c r="M2177" s="136">
        <v>0.30499999999999999</v>
      </c>
      <c r="N2177" s="137">
        <v>36</v>
      </c>
      <c r="O2177" s="136">
        <v>9.2169583203963246</v>
      </c>
      <c r="P2177" s="136">
        <v>0.5</v>
      </c>
      <c r="Q2177" s="136">
        <v>0</v>
      </c>
      <c r="R2177" s="136">
        <v>0.5</v>
      </c>
      <c r="S2177" s="136">
        <v>36</v>
      </c>
      <c r="T2177" s="135">
        <v>8.7567140613510599</v>
      </c>
      <c r="U2177" s="136">
        <v>0.54600000000000004</v>
      </c>
      <c r="V2177" s="136">
        <v>4.0000000000000001E-3</v>
      </c>
      <c r="W2177" s="136">
        <v>0.54601465181806252</v>
      </c>
      <c r="X2177" s="137">
        <v>36</v>
      </c>
      <c r="Y2177" s="138" t="s">
        <v>26</v>
      </c>
    </row>
    <row r="2178" spans="1:25" x14ac:dyDescent="0.25">
      <c r="A2178" s="80" t="s">
        <v>3</v>
      </c>
      <c r="B2178" s="36" t="s">
        <v>2326</v>
      </c>
      <c r="C2178" s="81" t="s">
        <v>1811</v>
      </c>
      <c r="D2178" s="36">
        <v>220</v>
      </c>
      <c r="E2178" s="81" t="s">
        <v>2348</v>
      </c>
      <c r="F2178" s="36">
        <v>35</v>
      </c>
      <c r="G2178" s="81" t="s">
        <v>232</v>
      </c>
      <c r="H2178" s="36">
        <v>2</v>
      </c>
      <c r="I2178" s="81" t="s">
        <v>2349</v>
      </c>
      <c r="J2178" s="37">
        <v>-6.4150029909958413</v>
      </c>
      <c r="K2178" s="38">
        <v>-0.308</v>
      </c>
      <c r="L2178" s="38">
        <v>0</v>
      </c>
      <c r="M2178" s="38">
        <v>0.308</v>
      </c>
      <c r="N2178" s="39">
        <v>36</v>
      </c>
      <c r="O2178" s="38">
        <v>-9.3939239201479356</v>
      </c>
      <c r="P2178" s="38">
        <v>-0.50960000000000005</v>
      </c>
      <c r="Q2178" s="38">
        <v>0</v>
      </c>
      <c r="R2178" s="38">
        <v>0.50960000000000005</v>
      </c>
      <c r="S2178" s="38">
        <v>36</v>
      </c>
      <c r="T2178" s="37">
        <v>-8.891902845510165</v>
      </c>
      <c r="U2178" s="38">
        <v>-0.5544</v>
      </c>
      <c r="V2178" s="38">
        <v>-7.0000000000000001E-3</v>
      </c>
      <c r="W2178" s="38">
        <v>0.5544441901580357</v>
      </c>
      <c r="X2178" s="39">
        <v>36</v>
      </c>
      <c r="Y2178" s="40" t="s">
        <v>26</v>
      </c>
    </row>
    <row r="2179" spans="1:25" x14ac:dyDescent="0.25">
      <c r="A2179" s="139" t="s">
        <v>3</v>
      </c>
      <c r="B2179" s="140" t="s">
        <v>2326</v>
      </c>
      <c r="C2179" s="134" t="s">
        <v>1811</v>
      </c>
      <c r="D2179" s="140">
        <v>220</v>
      </c>
      <c r="E2179" s="141" t="s">
        <v>2350</v>
      </c>
      <c r="F2179" s="140">
        <v>10</v>
      </c>
      <c r="G2179" s="141" t="s">
        <v>33</v>
      </c>
      <c r="H2179" s="140">
        <v>1</v>
      </c>
      <c r="I2179" s="141" t="s">
        <v>26</v>
      </c>
      <c r="J2179" s="142">
        <v>88.604670327982475</v>
      </c>
      <c r="K2179" s="143">
        <v>1.4219999999999999</v>
      </c>
      <c r="L2179" s="143">
        <v>0.75800000000000001</v>
      </c>
      <c r="M2179" s="143">
        <v>1.6114118033575402</v>
      </c>
      <c r="N2179" s="144">
        <v>10.5</v>
      </c>
      <c r="O2179" s="143">
        <v>136.72026538326139</v>
      </c>
      <c r="P2179" s="143">
        <v>2.3380000000000001</v>
      </c>
      <c r="Q2179" s="143">
        <v>0.77400000000000002</v>
      </c>
      <c r="R2179" s="143">
        <v>2.4627870391083353</v>
      </c>
      <c r="S2179" s="143">
        <v>10.4</v>
      </c>
      <c r="T2179" s="142">
        <v>126.83407913171968</v>
      </c>
      <c r="U2179" s="143">
        <v>2.1560000000000001</v>
      </c>
      <c r="V2179" s="143">
        <v>0.75600000000000001</v>
      </c>
      <c r="W2179" s="143">
        <v>2.2847039195484391</v>
      </c>
      <c r="X2179" s="144">
        <v>10.4</v>
      </c>
      <c r="Y2179" s="145" t="s">
        <v>26</v>
      </c>
    </row>
    <row r="2180" spans="1:25" x14ac:dyDescent="0.25">
      <c r="A2180" s="73" t="s">
        <v>3</v>
      </c>
      <c r="B2180" s="42" t="s">
        <v>2326</v>
      </c>
      <c r="C2180" s="74" t="s">
        <v>1811</v>
      </c>
      <c r="D2180" s="42">
        <v>220</v>
      </c>
      <c r="E2180" s="75" t="s">
        <v>2351</v>
      </c>
      <c r="F2180" s="42">
        <v>10</v>
      </c>
      <c r="G2180" s="75" t="s">
        <v>26</v>
      </c>
      <c r="H2180" s="42">
        <v>1</v>
      </c>
      <c r="I2180" s="75" t="s">
        <v>1770</v>
      </c>
      <c r="J2180" s="45">
        <v>-7.0768676639799128</v>
      </c>
      <c r="K2180" s="46">
        <v>-9.9199999999999997E-2</v>
      </c>
      <c r="L2180" s="46">
        <v>-8.2000000000000003E-2</v>
      </c>
      <c r="M2180" s="46">
        <v>0.12870369070077206</v>
      </c>
      <c r="N2180" s="47">
        <v>10.5</v>
      </c>
      <c r="O2180" s="46">
        <v>-6.0484565328669007</v>
      </c>
      <c r="P2180" s="46">
        <v>-9.4400000000000012E-2</v>
      </c>
      <c r="Q2180" s="46">
        <v>-5.4399999999999997E-2</v>
      </c>
      <c r="R2180" s="46">
        <v>0.10895283383189261</v>
      </c>
      <c r="S2180" s="46">
        <v>10.4</v>
      </c>
      <c r="T2180" s="45">
        <v>-5.5566386189509709</v>
      </c>
      <c r="U2180" s="46">
        <v>-7.5600000000000001E-2</v>
      </c>
      <c r="V2180" s="46">
        <v>-6.5599999999999992E-2</v>
      </c>
      <c r="W2180" s="46">
        <v>0.10009355623615337</v>
      </c>
      <c r="X2180" s="47">
        <v>10.4</v>
      </c>
      <c r="Y2180" s="48" t="s">
        <v>26</v>
      </c>
    </row>
    <row r="2181" spans="1:25" x14ac:dyDescent="0.25">
      <c r="A2181" s="73" t="s">
        <v>3</v>
      </c>
      <c r="B2181" s="42" t="s">
        <v>2326</v>
      </c>
      <c r="C2181" s="74" t="s">
        <v>1811</v>
      </c>
      <c r="D2181" s="42">
        <v>220</v>
      </c>
      <c r="E2181" s="75" t="s">
        <v>2352</v>
      </c>
      <c r="F2181" s="42">
        <v>10</v>
      </c>
      <c r="G2181" s="75" t="s">
        <v>26</v>
      </c>
      <c r="H2181" s="42">
        <v>1</v>
      </c>
      <c r="I2181" s="75" t="s">
        <v>1770</v>
      </c>
      <c r="J2181" s="45">
        <v>-38.609111907654743</v>
      </c>
      <c r="K2181" s="46">
        <v>-0.60639999999999994</v>
      </c>
      <c r="L2181" s="46">
        <v>-0.35399999999999998</v>
      </c>
      <c r="M2181" s="46">
        <v>0.70216590632129094</v>
      </c>
      <c r="N2181" s="47">
        <v>10.5</v>
      </c>
      <c r="O2181" s="46">
        <v>-59.342593408991931</v>
      </c>
      <c r="P2181" s="46">
        <v>-1.0092000000000001</v>
      </c>
      <c r="Q2181" s="46">
        <v>-0.35239999999999999</v>
      </c>
      <c r="R2181" s="46">
        <v>1.0689576231076703</v>
      </c>
      <c r="S2181" s="46">
        <v>10.4</v>
      </c>
      <c r="T2181" s="45">
        <v>-60.548695091781745</v>
      </c>
      <c r="U2181" s="46">
        <v>-1.0216000000000001</v>
      </c>
      <c r="V2181" s="46">
        <v>-0.38200000000000001</v>
      </c>
      <c r="W2181" s="46">
        <v>1.0906835288020078</v>
      </c>
      <c r="X2181" s="47">
        <v>10.4</v>
      </c>
      <c r="Y2181" s="48" t="s">
        <v>26</v>
      </c>
    </row>
    <row r="2182" spans="1:25" x14ac:dyDescent="0.25">
      <c r="A2182" s="73" t="s">
        <v>3</v>
      </c>
      <c r="B2182" s="42" t="s">
        <v>2326</v>
      </c>
      <c r="C2182" s="74" t="s">
        <v>1811</v>
      </c>
      <c r="D2182" s="42">
        <v>220</v>
      </c>
      <c r="E2182" s="75" t="s">
        <v>2353</v>
      </c>
      <c r="F2182" s="42">
        <v>10</v>
      </c>
      <c r="G2182" s="75" t="s">
        <v>26</v>
      </c>
      <c r="H2182" s="42">
        <v>1</v>
      </c>
      <c r="I2182" s="75" t="s">
        <v>1770</v>
      </c>
      <c r="J2182" s="45">
        <v>-22.161487980473975</v>
      </c>
      <c r="K2182" s="46">
        <v>-0.34760000000000002</v>
      </c>
      <c r="L2182" s="46">
        <v>-0.20399999999999999</v>
      </c>
      <c r="M2182" s="46">
        <v>0.40304064311183307</v>
      </c>
      <c r="N2182" s="47">
        <v>10.5</v>
      </c>
      <c r="O2182" s="46">
        <v>-32.712542757311233</v>
      </c>
      <c r="P2182" s="46">
        <v>-0.52879999999999994</v>
      </c>
      <c r="Q2182" s="46">
        <v>-0.26</v>
      </c>
      <c r="R2182" s="46">
        <v>0.58926177544449632</v>
      </c>
      <c r="S2182" s="46">
        <v>10.4</v>
      </c>
      <c r="T2182" s="45">
        <v>-30.853026921470164</v>
      </c>
      <c r="U2182" s="46">
        <v>-0.51439999999999997</v>
      </c>
      <c r="V2182" s="46">
        <v>-0.2104</v>
      </c>
      <c r="W2182" s="46">
        <v>0.55576570603087772</v>
      </c>
      <c r="X2182" s="47">
        <v>10.4</v>
      </c>
      <c r="Y2182" s="48" t="s">
        <v>26</v>
      </c>
    </row>
    <row r="2183" spans="1:25" x14ac:dyDescent="0.25">
      <c r="A2183" s="73" t="s">
        <v>3</v>
      </c>
      <c r="B2183" s="42" t="s">
        <v>2326</v>
      </c>
      <c r="C2183" s="74" t="s">
        <v>1811</v>
      </c>
      <c r="D2183" s="42">
        <v>220</v>
      </c>
      <c r="E2183" s="75" t="s">
        <v>2354</v>
      </c>
      <c r="F2183" s="42">
        <v>10</v>
      </c>
      <c r="G2183" s="75" t="s">
        <v>26</v>
      </c>
      <c r="H2183" s="42">
        <v>1</v>
      </c>
      <c r="I2183" s="75" t="s">
        <v>2355</v>
      </c>
      <c r="J2183" s="45">
        <v>-7.4467502436453472</v>
      </c>
      <c r="K2183" s="46">
        <v>-0.09</v>
      </c>
      <c r="L2183" s="46">
        <v>-0.1012</v>
      </c>
      <c r="M2183" s="46">
        <v>0.13543057261933142</v>
      </c>
      <c r="N2183" s="47">
        <v>10.5</v>
      </c>
      <c r="O2183" s="46">
        <v>-9.1868882211212721</v>
      </c>
      <c r="P2183" s="46">
        <v>-0.13</v>
      </c>
      <c r="Q2183" s="46">
        <v>-0.1024</v>
      </c>
      <c r="R2183" s="46">
        <v>0.16548643448935627</v>
      </c>
      <c r="S2183" s="46">
        <v>10.4</v>
      </c>
      <c r="T2183" s="45">
        <v>-9.9391888675669957</v>
      </c>
      <c r="U2183" s="46">
        <v>-0.14000000000000001</v>
      </c>
      <c r="V2183" s="46">
        <v>-0.11159999999999999</v>
      </c>
      <c r="W2183" s="46">
        <v>0.17903787308834967</v>
      </c>
      <c r="X2183" s="47">
        <v>10.4</v>
      </c>
      <c r="Y2183" s="48" t="s">
        <v>26</v>
      </c>
    </row>
    <row r="2184" spans="1:25" x14ac:dyDescent="0.25">
      <c r="A2184" s="73" t="s">
        <v>3</v>
      </c>
      <c r="B2184" s="42" t="s">
        <v>2326</v>
      </c>
      <c r="C2184" s="74" t="s">
        <v>1811</v>
      </c>
      <c r="D2184" s="42">
        <v>220</v>
      </c>
      <c r="E2184" s="75" t="s">
        <v>2356</v>
      </c>
      <c r="F2184" s="42">
        <v>10</v>
      </c>
      <c r="G2184" s="75" t="s">
        <v>26</v>
      </c>
      <c r="H2184" s="42">
        <v>1</v>
      </c>
      <c r="I2184" s="75" t="s">
        <v>2357</v>
      </c>
      <c r="J2184" s="45">
        <v>-11.196652128937805</v>
      </c>
      <c r="K2184" s="46">
        <v>-0.1668</v>
      </c>
      <c r="L2184" s="46">
        <v>-0.1168</v>
      </c>
      <c r="M2184" s="46">
        <v>0.20362828880094239</v>
      </c>
      <c r="N2184" s="47">
        <v>10.5</v>
      </c>
      <c r="O2184" s="46">
        <v>-26.410215957151003</v>
      </c>
      <c r="P2184" s="46">
        <v>-0.45080000000000003</v>
      </c>
      <c r="Q2184" s="46">
        <v>-0.152</v>
      </c>
      <c r="R2184" s="46">
        <v>0.47573589311717907</v>
      </c>
      <c r="S2184" s="46">
        <v>10.4</v>
      </c>
      <c r="T2184" s="45">
        <v>-18.289071547431302</v>
      </c>
      <c r="U2184" s="46">
        <v>-0.3044</v>
      </c>
      <c r="V2184" s="46">
        <v>-0.126</v>
      </c>
      <c r="W2184" s="46">
        <v>0.32944705189149892</v>
      </c>
      <c r="X2184" s="47">
        <v>10.4</v>
      </c>
      <c r="Y2184" s="48" t="s">
        <v>26</v>
      </c>
    </row>
    <row r="2185" spans="1:25" x14ac:dyDescent="0.25">
      <c r="A2185" s="73" t="s">
        <v>3</v>
      </c>
      <c r="B2185" s="42" t="s">
        <v>2326</v>
      </c>
      <c r="C2185" s="74" t="s">
        <v>1811</v>
      </c>
      <c r="D2185" s="42">
        <v>220</v>
      </c>
      <c r="E2185" s="75" t="s">
        <v>2358</v>
      </c>
      <c r="F2185" s="42">
        <v>10</v>
      </c>
      <c r="G2185" s="75" t="s">
        <v>26</v>
      </c>
      <c r="H2185" s="42">
        <v>1</v>
      </c>
      <c r="I2185" s="75" t="s">
        <v>1770</v>
      </c>
      <c r="J2185" s="45">
        <v>-1.8171601609771435</v>
      </c>
      <c r="K2185" s="46">
        <v>-2.0399999999999998E-2</v>
      </c>
      <c r="L2185" s="46">
        <v>-2.5999999999999999E-2</v>
      </c>
      <c r="M2185" s="46">
        <v>3.304784410517575E-2</v>
      </c>
      <c r="N2185" s="47">
        <v>10.5</v>
      </c>
      <c r="O2185" s="46">
        <v>-2.4097363732491903</v>
      </c>
      <c r="P2185" s="46">
        <v>-3.5200000000000002E-2</v>
      </c>
      <c r="Q2185" s="46">
        <v>-2.5399999999999999E-2</v>
      </c>
      <c r="R2185" s="46">
        <v>4.3407372645669309E-2</v>
      </c>
      <c r="S2185" s="46">
        <v>10.4</v>
      </c>
      <c r="T2185" s="45">
        <v>-2.675957680327429</v>
      </c>
      <c r="U2185" s="46">
        <v>-3.6400000000000002E-2</v>
      </c>
      <c r="V2185" s="46">
        <v>-3.1600000000000003E-2</v>
      </c>
      <c r="W2185" s="46">
        <v>4.8202904476805128E-2</v>
      </c>
      <c r="X2185" s="47">
        <v>10.4</v>
      </c>
      <c r="Y2185" s="48" t="s">
        <v>26</v>
      </c>
    </row>
    <row r="2186" spans="1:25" x14ac:dyDescent="0.25">
      <c r="A2186" s="73" t="s">
        <v>3</v>
      </c>
      <c r="B2186" s="42" t="s">
        <v>2326</v>
      </c>
      <c r="C2186" s="74" t="s">
        <v>1811</v>
      </c>
      <c r="D2186" s="42">
        <v>220</v>
      </c>
      <c r="E2186" s="75" t="s">
        <v>2359</v>
      </c>
      <c r="F2186" s="42">
        <v>10</v>
      </c>
      <c r="G2186" s="75" t="s">
        <v>26</v>
      </c>
      <c r="H2186" s="42">
        <v>1</v>
      </c>
      <c r="I2186" s="75" t="s">
        <v>2360</v>
      </c>
      <c r="J2186" s="45">
        <v>-3.2254468187601604</v>
      </c>
      <c r="K2186" s="46">
        <v>-4.5999999999999999E-2</v>
      </c>
      <c r="L2186" s="46">
        <v>-3.6400000000000002E-2</v>
      </c>
      <c r="M2186" s="46">
        <v>5.8659696555642016E-2</v>
      </c>
      <c r="N2186" s="47">
        <v>10.5</v>
      </c>
      <c r="O2186" s="46">
        <v>-4.0044969790507805</v>
      </c>
      <c r="P2186" s="46">
        <v>-6.5599999999999992E-2</v>
      </c>
      <c r="Q2186" s="46">
        <v>-0.03</v>
      </c>
      <c r="R2186" s="46">
        <v>7.2134319155309143E-2</v>
      </c>
      <c r="S2186" s="46">
        <v>10.4</v>
      </c>
      <c r="T2186" s="45">
        <v>-3.8679510551313241</v>
      </c>
      <c r="U2186" s="46">
        <v>-5.8400000000000001E-2</v>
      </c>
      <c r="V2186" s="46">
        <v>-3.7999999999999999E-2</v>
      </c>
      <c r="W2186" s="46">
        <v>6.967467258624184E-2</v>
      </c>
      <c r="X2186" s="47">
        <v>10.4</v>
      </c>
      <c r="Y2186" s="48" t="s">
        <v>26</v>
      </c>
    </row>
    <row r="2187" spans="1:25" x14ac:dyDescent="0.25">
      <c r="A2187" s="73" t="s">
        <v>3</v>
      </c>
      <c r="B2187" s="42" t="s">
        <v>2326</v>
      </c>
      <c r="C2187" s="74" t="s">
        <v>1811</v>
      </c>
      <c r="D2187" s="42">
        <v>220</v>
      </c>
      <c r="E2187" s="75" t="s">
        <v>2361</v>
      </c>
      <c r="F2187" s="42">
        <v>10</v>
      </c>
      <c r="G2187" s="75" t="s">
        <v>55</v>
      </c>
      <c r="H2187" s="42">
        <v>2</v>
      </c>
      <c r="I2187" s="75" t="s">
        <v>26</v>
      </c>
      <c r="J2187" s="45">
        <v>1.9069511228749449</v>
      </c>
      <c r="K2187" s="46">
        <v>2.1000000000000001E-2</v>
      </c>
      <c r="L2187" s="46">
        <v>2.7600000000000003E-2</v>
      </c>
      <c r="M2187" s="46">
        <v>3.4680830439884222E-2</v>
      </c>
      <c r="N2187" s="47">
        <v>10.5</v>
      </c>
      <c r="O2187" s="46">
        <v>1.9069511228749449</v>
      </c>
      <c r="P2187" s="46">
        <v>2.1000000000000001E-2</v>
      </c>
      <c r="Q2187" s="46">
        <v>2.7600000000000003E-2</v>
      </c>
      <c r="R2187" s="46">
        <v>3.4680830439884222E-2</v>
      </c>
      <c r="S2187" s="46">
        <v>10.5</v>
      </c>
      <c r="T2187" s="45">
        <v>1.9069511228749449</v>
      </c>
      <c r="U2187" s="46">
        <v>2.1000000000000001E-2</v>
      </c>
      <c r="V2187" s="46">
        <v>2.7600000000000003E-2</v>
      </c>
      <c r="W2187" s="46">
        <v>3.4680830439884222E-2</v>
      </c>
      <c r="X2187" s="47">
        <v>10.5</v>
      </c>
      <c r="Y2187" s="48" t="s">
        <v>26</v>
      </c>
    </row>
    <row r="2188" spans="1:25" x14ac:dyDescent="0.25">
      <c r="A2188" s="139" t="s">
        <v>3</v>
      </c>
      <c r="B2188" s="140" t="s">
        <v>2326</v>
      </c>
      <c r="C2188" s="134" t="s">
        <v>1811</v>
      </c>
      <c r="D2188" s="140">
        <v>220</v>
      </c>
      <c r="E2188" s="141" t="s">
        <v>2362</v>
      </c>
      <c r="F2188" s="140">
        <v>10</v>
      </c>
      <c r="G2188" s="141" t="s">
        <v>33</v>
      </c>
      <c r="H2188" s="140">
        <v>2</v>
      </c>
      <c r="I2188" s="141" t="s">
        <v>26</v>
      </c>
      <c r="J2188" s="142">
        <v>70.34496577672418</v>
      </c>
      <c r="K2188" s="143">
        <v>1.052</v>
      </c>
      <c r="L2188" s="143">
        <v>0.72799999999999998</v>
      </c>
      <c r="M2188" s="143">
        <v>1.2793310752107916</v>
      </c>
      <c r="N2188" s="144">
        <v>10.5</v>
      </c>
      <c r="O2188" s="143">
        <v>105.14130433635975</v>
      </c>
      <c r="P2188" s="143">
        <v>1.764</v>
      </c>
      <c r="Q2188" s="143">
        <v>0.73799999999999999</v>
      </c>
      <c r="R2188" s="143">
        <v>1.9121558513886885</v>
      </c>
      <c r="S2188" s="143">
        <v>10.5</v>
      </c>
      <c r="T2188" s="142">
        <v>100.78362654814781</v>
      </c>
      <c r="U2188" s="143">
        <v>1.6519999999999999</v>
      </c>
      <c r="V2188" s="143">
        <v>0.79400000000000004</v>
      </c>
      <c r="W2188" s="143">
        <v>1.832904798400615</v>
      </c>
      <c r="X2188" s="144">
        <v>10.5</v>
      </c>
      <c r="Y2188" s="145" t="s">
        <v>26</v>
      </c>
    </row>
    <row r="2189" spans="1:25" x14ac:dyDescent="0.25">
      <c r="A2189" s="73" t="s">
        <v>3</v>
      </c>
      <c r="B2189" s="42" t="s">
        <v>2326</v>
      </c>
      <c r="C2189" s="74" t="s">
        <v>1811</v>
      </c>
      <c r="D2189" s="42">
        <v>220</v>
      </c>
      <c r="E2189" s="75" t="s">
        <v>2363</v>
      </c>
      <c r="F2189" s="42">
        <v>10</v>
      </c>
      <c r="G2189" s="75" t="s">
        <v>26</v>
      </c>
      <c r="H2189" s="42">
        <v>2</v>
      </c>
      <c r="I2189" s="75" t="s">
        <v>1770</v>
      </c>
      <c r="J2189" s="45">
        <v>-11.404015948033758</v>
      </c>
      <c r="K2189" s="46">
        <v>-0.16159999999999999</v>
      </c>
      <c r="L2189" s="46">
        <v>-0.13</v>
      </c>
      <c r="M2189" s="46">
        <v>0.20739951783936239</v>
      </c>
      <c r="N2189" s="47">
        <v>10.5</v>
      </c>
      <c r="O2189" s="46">
        <v>-21.778795848293882</v>
      </c>
      <c r="P2189" s="46">
        <v>-0.33200000000000002</v>
      </c>
      <c r="Q2189" s="46">
        <v>-0.216</v>
      </c>
      <c r="R2189" s="46">
        <v>0.39608079983760891</v>
      </c>
      <c r="S2189" s="46">
        <v>10.5</v>
      </c>
      <c r="T2189" s="45">
        <v>-12.793346721346117</v>
      </c>
      <c r="U2189" s="46">
        <v>-0.184</v>
      </c>
      <c r="V2189" s="46">
        <v>-0.1424</v>
      </c>
      <c r="W2189" s="46">
        <v>0.23266662846227001</v>
      </c>
      <c r="X2189" s="47">
        <v>10.5</v>
      </c>
      <c r="Y2189" s="48" t="s">
        <v>26</v>
      </c>
    </row>
    <row r="2190" spans="1:25" x14ac:dyDescent="0.25">
      <c r="A2190" s="73" t="s">
        <v>3</v>
      </c>
      <c r="B2190" s="42" t="s">
        <v>2326</v>
      </c>
      <c r="C2190" s="74" t="s">
        <v>1811</v>
      </c>
      <c r="D2190" s="42">
        <v>220</v>
      </c>
      <c r="E2190" s="75" t="s">
        <v>2364</v>
      </c>
      <c r="F2190" s="42">
        <v>10</v>
      </c>
      <c r="G2190" s="75" t="s">
        <v>26</v>
      </c>
      <c r="H2190" s="42">
        <v>2</v>
      </c>
      <c r="I2190" s="75" t="s">
        <v>1770</v>
      </c>
      <c r="J2190" s="45">
        <v>-9.4252230706743898</v>
      </c>
      <c r="K2190" s="46">
        <v>-0.1416</v>
      </c>
      <c r="L2190" s="46">
        <v>-9.6599999999999991E-2</v>
      </c>
      <c r="M2190" s="46">
        <v>0.17141213492632312</v>
      </c>
      <c r="N2190" s="47">
        <v>10.5</v>
      </c>
      <c r="O2190" s="46">
        <v>-15.695954676198543</v>
      </c>
      <c r="P2190" s="46">
        <v>-0.27300000000000002</v>
      </c>
      <c r="Q2190" s="46">
        <v>-8.3400000000000002E-2</v>
      </c>
      <c r="R2190" s="46">
        <v>0.28545500521097894</v>
      </c>
      <c r="S2190" s="46">
        <v>10.5</v>
      </c>
      <c r="T2190" s="45">
        <v>-14.014064849480402</v>
      </c>
      <c r="U2190" s="46">
        <v>-0.2346</v>
      </c>
      <c r="V2190" s="46">
        <v>-9.9599999999999994E-2</v>
      </c>
      <c r="W2190" s="46">
        <v>0.25486725956858403</v>
      </c>
      <c r="X2190" s="47">
        <v>10.5</v>
      </c>
      <c r="Y2190" s="48" t="s">
        <v>26</v>
      </c>
    </row>
    <row r="2191" spans="1:25" x14ac:dyDescent="0.25">
      <c r="A2191" s="73" t="s">
        <v>3</v>
      </c>
      <c r="B2191" s="42" t="s">
        <v>2326</v>
      </c>
      <c r="C2191" s="74" t="s">
        <v>1811</v>
      </c>
      <c r="D2191" s="42">
        <v>220</v>
      </c>
      <c r="E2191" s="75" t="s">
        <v>2365</v>
      </c>
      <c r="F2191" s="42">
        <v>10</v>
      </c>
      <c r="G2191" s="75" t="s">
        <v>26</v>
      </c>
      <c r="H2191" s="42">
        <v>2</v>
      </c>
      <c r="I2191" s="75" t="s">
        <v>1770</v>
      </c>
      <c r="J2191" s="45">
        <v>-46.88548504050047</v>
      </c>
      <c r="K2191" s="46">
        <v>-0.69599999999999995</v>
      </c>
      <c r="L2191" s="46">
        <v>-0.49260000000000004</v>
      </c>
      <c r="M2191" s="46">
        <v>0.85268444339040217</v>
      </c>
      <c r="N2191" s="47">
        <v>10.5</v>
      </c>
      <c r="O2191" s="46">
        <v>-64.968052850277601</v>
      </c>
      <c r="P2191" s="46">
        <v>-1.0920000000000001</v>
      </c>
      <c r="Q2191" s="46">
        <v>-0.45119999999999999</v>
      </c>
      <c r="R2191" s="46">
        <v>1.1815436682577585</v>
      </c>
      <c r="S2191" s="46">
        <v>10.5</v>
      </c>
      <c r="T2191" s="45">
        <v>-68.707682090369573</v>
      </c>
      <c r="U2191" s="46">
        <v>-1.1328</v>
      </c>
      <c r="V2191" s="46">
        <v>-0.52739999999999998</v>
      </c>
      <c r="W2191" s="46">
        <v>1.2495545606335083</v>
      </c>
      <c r="X2191" s="47">
        <v>10.5</v>
      </c>
      <c r="Y2191" s="48" t="s">
        <v>26</v>
      </c>
    </row>
    <row r="2192" spans="1:25" x14ac:dyDescent="0.25">
      <c r="A2192" s="73" t="s">
        <v>3</v>
      </c>
      <c r="B2192" s="42" t="s">
        <v>2326</v>
      </c>
      <c r="C2192" s="74" t="s">
        <v>1811</v>
      </c>
      <c r="D2192" s="42">
        <v>220</v>
      </c>
      <c r="E2192" s="75" t="s">
        <v>2366</v>
      </c>
      <c r="F2192" s="42">
        <v>10</v>
      </c>
      <c r="G2192" s="75" t="s">
        <v>26</v>
      </c>
      <c r="H2192" s="42">
        <v>2</v>
      </c>
      <c r="I2192" s="75" t="s">
        <v>1770</v>
      </c>
      <c r="J2192" s="45">
        <v>-2.2387570787710627</v>
      </c>
      <c r="K2192" s="46">
        <v>-2.2699999999999998E-2</v>
      </c>
      <c r="L2192" s="46">
        <v>-3.3799999999999997E-2</v>
      </c>
      <c r="M2192" s="46">
        <v>4.071523056547758E-2</v>
      </c>
      <c r="N2192" s="47">
        <v>10.5</v>
      </c>
      <c r="O2192" s="46">
        <v>-2.4306558126391016</v>
      </c>
      <c r="P2192" s="46">
        <v>-3.3100000000000004E-2</v>
      </c>
      <c r="Q2192" s="46">
        <v>-2.93E-2</v>
      </c>
      <c r="R2192" s="46">
        <v>4.4205203313637191E-2</v>
      </c>
      <c r="S2192" s="46">
        <v>10.5</v>
      </c>
      <c r="T2192" s="45">
        <v>-2.6132056056527513</v>
      </c>
      <c r="U2192" s="46">
        <v>-3.3000000000000002E-2</v>
      </c>
      <c r="V2192" s="46">
        <v>-3.4200000000000001E-2</v>
      </c>
      <c r="W2192" s="46">
        <v>4.7525151235950844E-2</v>
      </c>
      <c r="X2192" s="47">
        <v>10.5</v>
      </c>
      <c r="Y2192" s="48" t="s">
        <v>26</v>
      </c>
    </row>
    <row r="2193" spans="1:25" x14ac:dyDescent="0.25">
      <c r="A2193" s="73" t="s">
        <v>3</v>
      </c>
      <c r="B2193" s="42" t="s">
        <v>2326</v>
      </c>
      <c r="C2193" s="74" t="s">
        <v>1811</v>
      </c>
      <c r="D2193" s="42">
        <v>220</v>
      </c>
      <c r="E2193" s="75" t="s">
        <v>2367</v>
      </c>
      <c r="F2193" s="42">
        <v>10</v>
      </c>
      <c r="G2193" s="75" t="s">
        <v>26</v>
      </c>
      <c r="H2193" s="42">
        <v>2</v>
      </c>
      <c r="I2193" s="75" t="s">
        <v>2368</v>
      </c>
      <c r="J2193" s="45">
        <v>-0.83996904524903082</v>
      </c>
      <c r="K2193" s="46">
        <v>-1.0999999999999999E-2</v>
      </c>
      <c r="L2193" s="46">
        <v>-1.06E-2</v>
      </c>
      <c r="M2193" s="46">
        <v>1.5276125163142648E-2</v>
      </c>
      <c r="N2193" s="47">
        <v>10.5</v>
      </c>
      <c r="O2193" s="46">
        <v>-1.5838947566524648</v>
      </c>
      <c r="P2193" s="46">
        <v>-2.5999999999999999E-2</v>
      </c>
      <c r="Q2193" s="46">
        <v>-1.24E-2</v>
      </c>
      <c r="R2193" s="46">
        <v>2.880555501982213E-2</v>
      </c>
      <c r="S2193" s="46">
        <v>10.5</v>
      </c>
      <c r="T2193" s="45">
        <v>-3.2893239891148744</v>
      </c>
      <c r="U2193" s="46">
        <v>-4.8799999999999996E-2</v>
      </c>
      <c r="V2193" s="46">
        <v>-3.4599999999999999E-2</v>
      </c>
      <c r="W2193" s="46">
        <v>5.9821400852872041E-2</v>
      </c>
      <c r="X2193" s="47">
        <v>10.5</v>
      </c>
      <c r="Y2193" s="48" t="s">
        <v>26</v>
      </c>
    </row>
    <row r="2194" spans="1:25" x14ac:dyDescent="0.25">
      <c r="A2194" s="73" t="s">
        <v>3</v>
      </c>
      <c r="B2194" s="42" t="s">
        <v>2326</v>
      </c>
      <c r="C2194" s="74" t="s">
        <v>1811</v>
      </c>
      <c r="D2194" s="42">
        <v>220</v>
      </c>
      <c r="E2194" s="75" t="s">
        <v>2369</v>
      </c>
      <c r="F2194" s="42">
        <v>10</v>
      </c>
      <c r="G2194" s="75" t="s">
        <v>55</v>
      </c>
      <c r="H2194" s="42">
        <v>1</v>
      </c>
      <c r="I2194" s="75" t="s">
        <v>26</v>
      </c>
      <c r="J2194" s="45">
        <v>1.5263867095199843</v>
      </c>
      <c r="K2194" s="46">
        <v>1.3599999999999999E-2</v>
      </c>
      <c r="L2194" s="46">
        <v>2.4199999999999999E-2</v>
      </c>
      <c r="M2194" s="46">
        <v>2.7759682995308142E-2</v>
      </c>
      <c r="N2194" s="47">
        <v>10.5</v>
      </c>
      <c r="O2194" s="46">
        <v>1.5410635048038306</v>
      </c>
      <c r="P2194" s="46">
        <v>1.3599999999999999E-2</v>
      </c>
      <c r="Q2194" s="46">
        <v>2.4199999999999999E-2</v>
      </c>
      <c r="R2194" s="46">
        <v>2.7759682995308142E-2</v>
      </c>
      <c r="S2194" s="46">
        <v>10.4</v>
      </c>
      <c r="T2194" s="45">
        <v>1.5410635048038306</v>
      </c>
      <c r="U2194" s="46">
        <v>1.3599999999999999E-2</v>
      </c>
      <c r="V2194" s="46">
        <v>2.4199999999999999E-2</v>
      </c>
      <c r="W2194" s="46">
        <v>2.7759682995308142E-2</v>
      </c>
      <c r="X2194" s="47">
        <v>10.4</v>
      </c>
      <c r="Y2194" s="48" t="s">
        <v>26</v>
      </c>
    </row>
    <row r="2195" spans="1:25" x14ac:dyDescent="0.25">
      <c r="A2195" s="73" t="s">
        <v>3</v>
      </c>
      <c r="B2195" s="42" t="s">
        <v>2326</v>
      </c>
      <c r="C2195" s="74" t="s">
        <v>1811</v>
      </c>
      <c r="D2195" s="42">
        <v>220</v>
      </c>
      <c r="E2195" s="75" t="s">
        <v>340</v>
      </c>
      <c r="F2195" s="42">
        <v>10</v>
      </c>
      <c r="G2195" s="75" t="s">
        <v>55</v>
      </c>
      <c r="H2195" s="42">
        <v>3</v>
      </c>
      <c r="I2195" s="75" t="s">
        <v>26</v>
      </c>
      <c r="J2195" s="45">
        <v>-0.37133226960866467</v>
      </c>
      <c r="K2195" s="46">
        <v>-5.1999999999999998E-3</v>
      </c>
      <c r="L2195" s="46">
        <v>0</v>
      </c>
      <c r="M2195" s="46">
        <v>5.1999999999999998E-3</v>
      </c>
      <c r="N2195" s="47">
        <v>10.5</v>
      </c>
      <c r="O2195" s="46">
        <v>-0.32865039953870323</v>
      </c>
      <c r="P2195" s="46">
        <v>-5.1999999999999998E-3</v>
      </c>
      <c r="Q2195" s="46">
        <v>0</v>
      </c>
      <c r="R2195" s="46">
        <v>5.1999999999999998E-3</v>
      </c>
      <c r="S2195" s="46">
        <v>10.5</v>
      </c>
      <c r="T2195" s="45">
        <v>-0.40233468236210856</v>
      </c>
      <c r="U2195" s="46">
        <v>-6.0000000000000001E-3</v>
      </c>
      <c r="V2195" s="46">
        <v>0</v>
      </c>
      <c r="W2195" s="46">
        <v>6.0000000000000001E-3</v>
      </c>
      <c r="X2195" s="47">
        <v>10.5</v>
      </c>
      <c r="Y2195" s="48" t="s">
        <v>26</v>
      </c>
    </row>
    <row r="2196" spans="1:25" ht="15.75" thickBot="1" x14ac:dyDescent="0.3">
      <c r="A2196" s="92" t="s">
        <v>3</v>
      </c>
      <c r="B2196" s="56" t="s">
        <v>2326</v>
      </c>
      <c r="C2196" s="97" t="s">
        <v>1811</v>
      </c>
      <c r="D2196" s="56">
        <v>220</v>
      </c>
      <c r="E2196" s="95" t="s">
        <v>1439</v>
      </c>
      <c r="F2196" s="56">
        <v>10</v>
      </c>
      <c r="G2196" s="95" t="s">
        <v>55</v>
      </c>
      <c r="H2196" s="56">
        <v>4</v>
      </c>
      <c r="I2196" s="95" t="s">
        <v>26</v>
      </c>
      <c r="J2196" s="58">
        <v>-7.1410051847820122E-2</v>
      </c>
      <c r="K2196" s="59">
        <v>-1E-3</v>
      </c>
      <c r="L2196" s="59">
        <v>0</v>
      </c>
      <c r="M2196" s="59">
        <v>1E-3</v>
      </c>
      <c r="N2196" s="60">
        <v>10.5</v>
      </c>
      <c r="O2196" s="59">
        <v>-6.3201999911289081E-2</v>
      </c>
      <c r="P2196" s="59">
        <v>-1E-3</v>
      </c>
      <c r="Q2196" s="59">
        <v>0</v>
      </c>
      <c r="R2196" s="59">
        <v>1E-3</v>
      </c>
      <c r="S2196" s="59">
        <v>10.5</v>
      </c>
      <c r="T2196" s="58">
        <v>-6.7055780393684761E-2</v>
      </c>
      <c r="U2196" s="59">
        <v>-1E-3</v>
      </c>
      <c r="V2196" s="59">
        <v>0</v>
      </c>
      <c r="W2196" s="59">
        <v>1E-3</v>
      </c>
      <c r="X2196" s="60">
        <v>10.5</v>
      </c>
      <c r="Y2196" s="61" t="s">
        <v>26</v>
      </c>
    </row>
    <row r="2197" spans="1:25" x14ac:dyDescent="0.25">
      <c r="A2197" s="69" t="s">
        <v>3</v>
      </c>
      <c r="B2197" s="30" t="s">
        <v>2370</v>
      </c>
      <c r="C2197" s="70" t="s">
        <v>79</v>
      </c>
      <c r="D2197" s="30">
        <v>110</v>
      </c>
      <c r="E2197" s="70" t="s">
        <v>973</v>
      </c>
      <c r="F2197" s="30">
        <v>10</v>
      </c>
      <c r="G2197" s="70" t="s">
        <v>33</v>
      </c>
      <c r="H2197" s="30">
        <v>1</v>
      </c>
      <c r="I2197" s="70" t="s">
        <v>26</v>
      </c>
      <c r="J2197" s="31">
        <v>55.082997981833437</v>
      </c>
      <c r="K2197" s="32">
        <v>0.59599999999999997</v>
      </c>
      <c r="L2197" s="32">
        <v>0.745</v>
      </c>
      <c r="M2197" s="32">
        <v>0.9540655113774944</v>
      </c>
      <c r="N2197" s="33">
        <v>10</v>
      </c>
      <c r="O2197" s="32">
        <v>193.79351554339132</v>
      </c>
      <c r="P2197" s="32">
        <v>2.6829999999999998</v>
      </c>
      <c r="Q2197" s="32">
        <v>2.0169999999999999</v>
      </c>
      <c r="R2197" s="32">
        <v>3.3566021509854274</v>
      </c>
      <c r="S2197" s="32">
        <v>10</v>
      </c>
      <c r="T2197" s="31">
        <v>134.00379347864251</v>
      </c>
      <c r="U2197" s="32">
        <v>1.8520000000000001</v>
      </c>
      <c r="V2197" s="32">
        <v>1.399</v>
      </c>
      <c r="W2197" s="32">
        <v>2.3210137871197576</v>
      </c>
      <c r="X2197" s="33">
        <v>10</v>
      </c>
      <c r="Y2197" s="34" t="s">
        <v>26</v>
      </c>
    </row>
    <row r="2198" spans="1:25" x14ac:dyDescent="0.25">
      <c r="A2198" s="73" t="s">
        <v>3</v>
      </c>
      <c r="B2198" s="42" t="s">
        <v>2370</v>
      </c>
      <c r="C2198" s="74" t="s">
        <v>79</v>
      </c>
      <c r="D2198" s="42">
        <v>110</v>
      </c>
      <c r="E2198" s="75" t="s">
        <v>2371</v>
      </c>
      <c r="F2198" s="42">
        <v>10</v>
      </c>
      <c r="G2198" s="75" t="s">
        <v>26</v>
      </c>
      <c r="H2198" s="42">
        <v>1</v>
      </c>
      <c r="I2198" s="75" t="s">
        <v>1770</v>
      </c>
      <c r="J2198" s="45">
        <v>-35.443735694759951</v>
      </c>
      <c r="K2198" s="46">
        <v>-0.38939999999999997</v>
      </c>
      <c r="L2198" s="46">
        <v>-0.47460000000000002</v>
      </c>
      <c r="M2198" s="46">
        <v>0.61390351033366797</v>
      </c>
      <c r="N2198" s="47">
        <v>10</v>
      </c>
      <c r="O2198" s="46">
        <v>-51.908958764359745</v>
      </c>
      <c r="P2198" s="46">
        <v>-0.67859999999999998</v>
      </c>
      <c r="Q2198" s="46">
        <v>-0.58979999999999999</v>
      </c>
      <c r="R2198" s="46">
        <v>0.89908953947868842</v>
      </c>
      <c r="S2198" s="46">
        <v>10</v>
      </c>
      <c r="T2198" s="45">
        <v>-31.678503752544884</v>
      </c>
      <c r="U2198" s="46">
        <v>-0.41820000000000002</v>
      </c>
      <c r="V2198" s="46">
        <v>-0.35520000000000002</v>
      </c>
      <c r="W2198" s="46">
        <v>0.54868778007169072</v>
      </c>
      <c r="X2198" s="47">
        <v>10</v>
      </c>
      <c r="Y2198" s="48" t="s">
        <v>26</v>
      </c>
    </row>
    <row r="2199" spans="1:25" x14ac:dyDescent="0.25">
      <c r="A2199" s="73" t="s">
        <v>3</v>
      </c>
      <c r="B2199" s="42" t="s">
        <v>2370</v>
      </c>
      <c r="C2199" s="74" t="s">
        <v>79</v>
      </c>
      <c r="D2199" s="42">
        <v>110</v>
      </c>
      <c r="E2199" s="75" t="s">
        <v>2145</v>
      </c>
      <c r="F2199" s="42">
        <v>10</v>
      </c>
      <c r="G2199" s="75" t="s">
        <v>26</v>
      </c>
      <c r="H2199" s="42">
        <v>1</v>
      </c>
      <c r="I2199" s="75" t="s">
        <v>1770</v>
      </c>
      <c r="J2199" s="45">
        <v>-1.1155267813907475</v>
      </c>
      <c r="K2199" s="46">
        <v>-1.14E-2</v>
      </c>
      <c r="L2199" s="46">
        <v>-1.5599999999999999E-2</v>
      </c>
      <c r="M2199" s="46">
        <v>1.9321490625725541E-2</v>
      </c>
      <c r="N2199" s="47">
        <v>10</v>
      </c>
      <c r="O2199" s="46">
        <v>-1.004589468389949</v>
      </c>
      <c r="P2199" s="46">
        <v>-1.2E-2</v>
      </c>
      <c r="Q2199" s="46">
        <v>-1.26E-2</v>
      </c>
      <c r="R2199" s="46">
        <v>1.7399999999999999E-2</v>
      </c>
      <c r="S2199" s="46">
        <v>10</v>
      </c>
      <c r="T2199" s="45">
        <v>-1.0411051820061219</v>
      </c>
      <c r="U2199" s="46">
        <v>-1.26E-2</v>
      </c>
      <c r="V2199" s="46">
        <v>-1.29E-2</v>
      </c>
      <c r="W2199" s="46">
        <v>1.8032470712578463E-2</v>
      </c>
      <c r="X2199" s="47">
        <v>10</v>
      </c>
      <c r="Y2199" s="48" t="s">
        <v>26</v>
      </c>
    </row>
    <row r="2200" spans="1:25" x14ac:dyDescent="0.25">
      <c r="A2200" s="73" t="s">
        <v>3</v>
      </c>
      <c r="B2200" s="42" t="s">
        <v>2370</v>
      </c>
      <c r="C2200" s="74" t="s">
        <v>79</v>
      </c>
      <c r="D2200" s="42">
        <v>110</v>
      </c>
      <c r="E2200" s="75" t="s">
        <v>2372</v>
      </c>
      <c r="F2200" s="42">
        <v>10</v>
      </c>
      <c r="G2200" s="75" t="s">
        <v>26</v>
      </c>
      <c r="H2200" s="42">
        <v>1</v>
      </c>
      <c r="I2200" s="75" t="s">
        <v>2373</v>
      </c>
      <c r="J2200" s="45">
        <v>0</v>
      </c>
      <c r="K2200" s="46">
        <v>0</v>
      </c>
      <c r="L2200" s="46">
        <v>0</v>
      </c>
      <c r="M2200" s="46">
        <v>0</v>
      </c>
      <c r="N2200" s="47">
        <v>10</v>
      </c>
      <c r="O2200" s="46">
        <v>0</v>
      </c>
      <c r="P2200" s="46">
        <v>0</v>
      </c>
      <c r="Q2200" s="46">
        <v>0</v>
      </c>
      <c r="R2200" s="46">
        <v>0</v>
      </c>
      <c r="S2200" s="46">
        <v>10</v>
      </c>
      <c r="T2200" s="45">
        <v>0</v>
      </c>
      <c r="U2200" s="46">
        <v>0</v>
      </c>
      <c r="V2200" s="46">
        <v>0</v>
      </c>
      <c r="W2200" s="46">
        <v>0</v>
      </c>
      <c r="X2200" s="47">
        <v>10</v>
      </c>
      <c r="Y2200" s="48" t="s">
        <v>26</v>
      </c>
    </row>
    <row r="2201" spans="1:25" x14ac:dyDescent="0.25">
      <c r="A2201" s="73" t="s">
        <v>3</v>
      </c>
      <c r="B2201" s="42" t="s">
        <v>2370</v>
      </c>
      <c r="C2201" s="74" t="s">
        <v>79</v>
      </c>
      <c r="D2201" s="42">
        <v>110</v>
      </c>
      <c r="E2201" s="75" t="s">
        <v>2374</v>
      </c>
      <c r="F2201" s="42">
        <v>10</v>
      </c>
      <c r="G2201" s="75" t="s">
        <v>26</v>
      </c>
      <c r="H2201" s="42">
        <v>1</v>
      </c>
      <c r="I2201" s="75" t="s">
        <v>2375</v>
      </c>
      <c r="J2201" s="45">
        <v>-14.472134143472646</v>
      </c>
      <c r="K2201" s="46">
        <v>-0.15319999999999998</v>
      </c>
      <c r="L2201" s="46">
        <v>-0.19839999999999999</v>
      </c>
      <c r="M2201" s="46">
        <v>0.25066471630446913</v>
      </c>
      <c r="N2201" s="47">
        <v>10</v>
      </c>
      <c r="O2201" s="46">
        <v>-25.411860747821418</v>
      </c>
      <c r="P2201" s="46">
        <v>-0.33039999999999997</v>
      </c>
      <c r="Q2201" s="46">
        <v>-0.2908</v>
      </c>
      <c r="R2201" s="46">
        <v>0.44014633930091929</v>
      </c>
      <c r="S2201" s="46">
        <v>10</v>
      </c>
      <c r="T2201" s="45">
        <v>-17.113892991757702</v>
      </c>
      <c r="U2201" s="46">
        <v>-0.2104</v>
      </c>
      <c r="V2201" s="46">
        <v>-0.20880000000000001</v>
      </c>
      <c r="W2201" s="46">
        <v>0.2964213217702128</v>
      </c>
      <c r="X2201" s="47">
        <v>10</v>
      </c>
      <c r="Y2201" s="48" t="s">
        <v>26</v>
      </c>
    </row>
    <row r="2202" spans="1:25" x14ac:dyDescent="0.25">
      <c r="A2202" s="73" t="s">
        <v>3</v>
      </c>
      <c r="B2202" s="42" t="s">
        <v>2370</v>
      </c>
      <c r="C2202" s="74" t="s">
        <v>79</v>
      </c>
      <c r="D2202" s="42">
        <v>110</v>
      </c>
      <c r="E2202" s="75" t="s">
        <v>2376</v>
      </c>
      <c r="F2202" s="42">
        <v>10</v>
      </c>
      <c r="G2202" s="75" t="s">
        <v>26</v>
      </c>
      <c r="H2202" s="42">
        <v>1</v>
      </c>
      <c r="I2202" s="75" t="s">
        <v>2377</v>
      </c>
      <c r="J2202" s="45">
        <v>0</v>
      </c>
      <c r="K2202" s="46">
        <v>0</v>
      </c>
      <c r="L2202" s="46">
        <v>0</v>
      </c>
      <c r="M2202" s="46">
        <v>0</v>
      </c>
      <c r="N2202" s="47">
        <v>10</v>
      </c>
      <c r="O2202" s="46">
        <v>0</v>
      </c>
      <c r="P2202" s="46">
        <v>0</v>
      </c>
      <c r="Q2202" s="46">
        <v>0</v>
      </c>
      <c r="R2202" s="46">
        <v>0</v>
      </c>
      <c r="S2202" s="46">
        <v>10</v>
      </c>
      <c r="T2202" s="45">
        <v>0</v>
      </c>
      <c r="U2202" s="46">
        <v>0</v>
      </c>
      <c r="V2202" s="46">
        <v>0</v>
      </c>
      <c r="W2202" s="46">
        <v>0</v>
      </c>
      <c r="X2202" s="47">
        <v>10</v>
      </c>
      <c r="Y2202" s="48" t="s">
        <v>26</v>
      </c>
    </row>
    <row r="2203" spans="1:25" x14ac:dyDescent="0.25">
      <c r="A2203" s="73" t="s">
        <v>3</v>
      </c>
      <c r="B2203" s="42" t="s">
        <v>2370</v>
      </c>
      <c r="C2203" s="74" t="s">
        <v>79</v>
      </c>
      <c r="D2203" s="42">
        <v>110</v>
      </c>
      <c r="E2203" s="75" t="s">
        <v>2378</v>
      </c>
      <c r="F2203" s="42">
        <v>10</v>
      </c>
      <c r="G2203" s="75" t="s">
        <v>26</v>
      </c>
      <c r="H2203" s="42">
        <v>1</v>
      </c>
      <c r="I2203" s="75" t="s">
        <v>2379</v>
      </c>
      <c r="J2203" s="45">
        <v>-4.4213120224657292</v>
      </c>
      <c r="K2203" s="46">
        <v>-3.0600000000000002E-2</v>
      </c>
      <c r="L2203" s="46">
        <v>-7.0199999999999999E-2</v>
      </c>
      <c r="M2203" s="46">
        <v>7.6579370590257531E-2</v>
      </c>
      <c r="N2203" s="47">
        <v>10</v>
      </c>
      <c r="O2203" s="46">
        <v>-2.9516605495889943</v>
      </c>
      <c r="P2203" s="46">
        <v>-3.1199999999999999E-2</v>
      </c>
      <c r="Q2203" s="46">
        <v>-4.0500000000000001E-2</v>
      </c>
      <c r="R2203" s="46">
        <v>5.1124260385848129E-2</v>
      </c>
      <c r="S2203" s="46">
        <v>10</v>
      </c>
      <c r="T2203" s="45">
        <v>-3.1760824926314495</v>
      </c>
      <c r="U2203" s="46">
        <v>-2.4E-2</v>
      </c>
      <c r="V2203" s="46">
        <v>-4.9500000000000002E-2</v>
      </c>
      <c r="W2203" s="46">
        <v>5.5011362462676745E-2</v>
      </c>
      <c r="X2203" s="47">
        <v>10</v>
      </c>
      <c r="Y2203" s="48" t="s">
        <v>26</v>
      </c>
    </row>
    <row r="2204" spans="1:25" x14ac:dyDescent="0.25">
      <c r="A2204" s="73" t="s">
        <v>3</v>
      </c>
      <c r="B2204" s="42" t="s">
        <v>2370</v>
      </c>
      <c r="C2204" s="74" t="s">
        <v>79</v>
      </c>
      <c r="D2204" s="42">
        <v>110</v>
      </c>
      <c r="E2204" s="75" t="s">
        <v>2380</v>
      </c>
      <c r="F2204" s="42">
        <v>10</v>
      </c>
      <c r="G2204" s="75" t="s">
        <v>26</v>
      </c>
      <c r="H2204" s="42">
        <v>1</v>
      </c>
      <c r="I2204" s="75" t="s">
        <v>2381</v>
      </c>
      <c r="J2204" s="45">
        <v>-0.62182527020592104</v>
      </c>
      <c r="K2204" s="46">
        <v>-4.0000000000000001E-3</v>
      </c>
      <c r="L2204" s="46">
        <v>-0.01</v>
      </c>
      <c r="M2204" s="46">
        <v>1.0770329614269008E-2</v>
      </c>
      <c r="N2204" s="47">
        <v>10</v>
      </c>
      <c r="O2204" s="46">
        <v>-0.98149545762236401</v>
      </c>
      <c r="P2204" s="46">
        <v>-8.0000000000000002E-3</v>
      </c>
      <c r="Q2204" s="46">
        <v>-1.4999999999999999E-2</v>
      </c>
      <c r="R2204" s="46">
        <v>1.6999999999999998E-2</v>
      </c>
      <c r="S2204" s="46">
        <v>10</v>
      </c>
      <c r="T2204" s="45">
        <v>-0.62182527020592104</v>
      </c>
      <c r="U2204" s="46">
        <v>-4.0000000000000001E-3</v>
      </c>
      <c r="V2204" s="46">
        <v>-0.01</v>
      </c>
      <c r="W2204" s="46">
        <v>1.0770329614269008E-2</v>
      </c>
      <c r="X2204" s="47">
        <v>10</v>
      </c>
      <c r="Y2204" s="48" t="s">
        <v>26</v>
      </c>
    </row>
    <row r="2205" spans="1:25" x14ac:dyDescent="0.25">
      <c r="A2205" s="73" t="s">
        <v>3</v>
      </c>
      <c r="B2205" s="42" t="s">
        <v>2370</v>
      </c>
      <c r="C2205" s="74" t="s">
        <v>79</v>
      </c>
      <c r="D2205" s="42">
        <v>110</v>
      </c>
      <c r="E2205" s="75" t="s">
        <v>158</v>
      </c>
      <c r="F2205" s="42">
        <v>10</v>
      </c>
      <c r="G2205" s="75" t="s">
        <v>55</v>
      </c>
      <c r="H2205" s="42" t="s">
        <v>26</v>
      </c>
      <c r="I2205" s="75" t="s">
        <v>26</v>
      </c>
      <c r="J2205" s="45">
        <v>0</v>
      </c>
      <c r="K2205" s="46">
        <v>0</v>
      </c>
      <c r="L2205" s="46">
        <v>0</v>
      </c>
      <c r="M2205" s="46">
        <v>0</v>
      </c>
      <c r="N2205" s="47">
        <v>10</v>
      </c>
      <c r="O2205" s="46">
        <v>0</v>
      </c>
      <c r="P2205" s="46">
        <v>0</v>
      </c>
      <c r="Q2205" s="46">
        <v>0</v>
      </c>
      <c r="R2205" s="46">
        <v>0</v>
      </c>
      <c r="S2205" s="46">
        <v>10</v>
      </c>
      <c r="T2205" s="45">
        <v>0</v>
      </c>
      <c r="U2205" s="46">
        <v>0</v>
      </c>
      <c r="V2205" s="46">
        <v>0</v>
      </c>
      <c r="W2205" s="46">
        <v>0</v>
      </c>
      <c r="X2205" s="47">
        <v>10</v>
      </c>
      <c r="Y2205" s="48" t="s">
        <v>26</v>
      </c>
    </row>
    <row r="2206" spans="1:25" x14ac:dyDescent="0.25">
      <c r="A2206" s="77" t="s">
        <v>3</v>
      </c>
      <c r="B2206" s="50" t="s">
        <v>2370</v>
      </c>
      <c r="C2206" s="78" t="s">
        <v>79</v>
      </c>
      <c r="D2206" s="50">
        <v>110</v>
      </c>
      <c r="E2206" s="78" t="s">
        <v>980</v>
      </c>
      <c r="F2206" s="50">
        <v>10</v>
      </c>
      <c r="G2206" s="78" t="s">
        <v>33</v>
      </c>
      <c r="H2206" s="50">
        <v>2</v>
      </c>
      <c r="I2206" s="78" t="s">
        <v>26</v>
      </c>
      <c r="J2206" s="51">
        <v>70.01380816191427</v>
      </c>
      <c r="K2206" s="52">
        <v>0.82799999999999996</v>
      </c>
      <c r="L2206" s="52">
        <v>0.88600000000000001</v>
      </c>
      <c r="M2206" s="52">
        <v>1.2126747296781606</v>
      </c>
      <c r="N2206" s="53">
        <v>10</v>
      </c>
      <c r="O2206" s="52">
        <v>0</v>
      </c>
      <c r="P2206" s="52">
        <v>0</v>
      </c>
      <c r="Q2206" s="52">
        <v>0</v>
      </c>
      <c r="R2206" s="52">
        <v>0</v>
      </c>
      <c r="S2206" s="52">
        <v>10</v>
      </c>
      <c r="T2206" s="51">
        <v>0</v>
      </c>
      <c r="U2206" s="52">
        <v>0</v>
      </c>
      <c r="V2206" s="52">
        <v>0</v>
      </c>
      <c r="W2206" s="52">
        <v>0</v>
      </c>
      <c r="X2206" s="53">
        <v>10</v>
      </c>
      <c r="Y2206" s="54" t="s">
        <v>26</v>
      </c>
    </row>
    <row r="2207" spans="1:25" x14ac:dyDescent="0.25">
      <c r="A2207" s="73" t="s">
        <v>3</v>
      </c>
      <c r="B2207" s="42" t="s">
        <v>2370</v>
      </c>
      <c r="C2207" s="74" t="s">
        <v>79</v>
      </c>
      <c r="D2207" s="42">
        <v>110</v>
      </c>
      <c r="E2207" s="75" t="s">
        <v>2382</v>
      </c>
      <c r="F2207" s="42">
        <v>10</v>
      </c>
      <c r="G2207" s="75" t="s">
        <v>26</v>
      </c>
      <c r="H2207" s="42">
        <v>2</v>
      </c>
      <c r="I2207" s="75" t="s">
        <v>2383</v>
      </c>
      <c r="J2207" s="45">
        <v>0</v>
      </c>
      <c r="K2207" s="46">
        <v>0</v>
      </c>
      <c r="L2207" s="46">
        <v>0</v>
      </c>
      <c r="M2207" s="46">
        <v>0</v>
      </c>
      <c r="N2207" s="47">
        <v>10</v>
      </c>
      <c r="O2207" s="46">
        <v>0</v>
      </c>
      <c r="P2207" s="46">
        <v>0</v>
      </c>
      <c r="Q2207" s="46">
        <v>0</v>
      </c>
      <c r="R2207" s="46">
        <v>0</v>
      </c>
      <c r="S2207" s="46">
        <v>10</v>
      </c>
      <c r="T2207" s="45">
        <v>0</v>
      </c>
      <c r="U2207" s="46">
        <v>0</v>
      </c>
      <c r="V2207" s="46">
        <v>0</v>
      </c>
      <c r="W2207" s="46">
        <v>0</v>
      </c>
      <c r="X2207" s="47">
        <v>10</v>
      </c>
      <c r="Y2207" s="48" t="s">
        <v>26</v>
      </c>
    </row>
    <row r="2208" spans="1:25" x14ac:dyDescent="0.25">
      <c r="A2208" s="73" t="s">
        <v>3</v>
      </c>
      <c r="B2208" s="42" t="s">
        <v>2370</v>
      </c>
      <c r="C2208" s="74" t="s">
        <v>79</v>
      </c>
      <c r="D2208" s="42">
        <v>110</v>
      </c>
      <c r="E2208" s="75" t="s">
        <v>2384</v>
      </c>
      <c r="F2208" s="42">
        <v>10</v>
      </c>
      <c r="G2208" s="75" t="s">
        <v>26</v>
      </c>
      <c r="H2208" s="42">
        <v>2</v>
      </c>
      <c r="I2208" s="75" t="s">
        <v>2377</v>
      </c>
      <c r="J2208" s="45">
        <v>0</v>
      </c>
      <c r="K2208" s="46">
        <v>0</v>
      </c>
      <c r="L2208" s="46">
        <v>0</v>
      </c>
      <c r="M2208" s="46">
        <v>0</v>
      </c>
      <c r="N2208" s="47">
        <v>10</v>
      </c>
      <c r="O2208" s="46">
        <v>0</v>
      </c>
      <c r="P2208" s="46">
        <v>0</v>
      </c>
      <c r="Q2208" s="46">
        <v>0</v>
      </c>
      <c r="R2208" s="46">
        <v>0</v>
      </c>
      <c r="S2208" s="46">
        <v>10</v>
      </c>
      <c r="T2208" s="45">
        <v>0</v>
      </c>
      <c r="U2208" s="46">
        <v>0</v>
      </c>
      <c r="V2208" s="46">
        <v>0</v>
      </c>
      <c r="W2208" s="46">
        <v>0</v>
      </c>
      <c r="X2208" s="47">
        <v>10</v>
      </c>
      <c r="Y2208" s="48" t="s">
        <v>26</v>
      </c>
    </row>
    <row r="2209" spans="1:25" x14ac:dyDescent="0.25">
      <c r="A2209" s="73" t="s">
        <v>3</v>
      </c>
      <c r="B2209" s="42" t="s">
        <v>2370</v>
      </c>
      <c r="C2209" s="74" t="s">
        <v>79</v>
      </c>
      <c r="D2209" s="42">
        <v>110</v>
      </c>
      <c r="E2209" s="75" t="s">
        <v>2385</v>
      </c>
      <c r="F2209" s="42">
        <v>10</v>
      </c>
      <c r="G2209" s="75" t="s">
        <v>26</v>
      </c>
      <c r="H2209" s="42">
        <v>2</v>
      </c>
      <c r="I2209" s="75" t="s">
        <v>2386</v>
      </c>
      <c r="J2209" s="45">
        <v>-6.3602934942762941</v>
      </c>
      <c r="K2209" s="46">
        <v>-7.0800000000000002E-2</v>
      </c>
      <c r="L2209" s="46">
        <v>-8.4400000000000003E-2</v>
      </c>
      <c r="M2209" s="46">
        <v>0.1101635148313633</v>
      </c>
      <c r="N2209" s="47">
        <v>10</v>
      </c>
      <c r="O2209" s="46">
        <v>-8.5842957389254337</v>
      </c>
      <c r="P2209" s="46">
        <v>-0.1152</v>
      </c>
      <c r="Q2209" s="46">
        <v>-9.4E-2</v>
      </c>
      <c r="R2209" s="46">
        <v>0.14868436367015866</v>
      </c>
      <c r="S2209" s="46">
        <v>10</v>
      </c>
      <c r="T2209" s="45">
        <v>-7.9037543821486107</v>
      </c>
      <c r="U2209" s="46">
        <v>-9.7200000000000009E-2</v>
      </c>
      <c r="V2209" s="46">
        <v>-9.64E-2</v>
      </c>
      <c r="W2209" s="46">
        <v>0.13689704160426552</v>
      </c>
      <c r="X2209" s="47">
        <v>10</v>
      </c>
      <c r="Y2209" s="48" t="s">
        <v>26</v>
      </c>
    </row>
    <row r="2210" spans="1:25" x14ac:dyDescent="0.25">
      <c r="A2210" s="73" t="s">
        <v>3</v>
      </c>
      <c r="B2210" s="42" t="s">
        <v>2370</v>
      </c>
      <c r="C2210" s="74" t="s">
        <v>79</v>
      </c>
      <c r="D2210" s="42">
        <v>110</v>
      </c>
      <c r="E2210" s="75" t="s">
        <v>2387</v>
      </c>
      <c r="F2210" s="42">
        <v>10</v>
      </c>
      <c r="G2210" s="75" t="s">
        <v>26</v>
      </c>
      <c r="H2210" s="42">
        <v>2</v>
      </c>
      <c r="I2210" s="75" t="s">
        <v>2381</v>
      </c>
      <c r="J2210" s="45">
        <v>-1.0849884792015076</v>
      </c>
      <c r="K2210" s="46">
        <v>-5.4000000000000003E-3</v>
      </c>
      <c r="L2210" s="46">
        <v>-1.7999999999999999E-2</v>
      </c>
      <c r="M2210" s="46">
        <v>1.879255171603899E-2</v>
      </c>
      <c r="N2210" s="47">
        <v>10</v>
      </c>
      <c r="O2210" s="46">
        <v>-0.88181630740194417</v>
      </c>
      <c r="P2210" s="46">
        <v>-1.0800000000000001E-2</v>
      </c>
      <c r="Q2210" s="46">
        <v>-1.0800000000000001E-2</v>
      </c>
      <c r="R2210" s="46">
        <v>1.5273506473629427E-2</v>
      </c>
      <c r="S2210" s="46">
        <v>10</v>
      </c>
      <c r="T2210" s="45">
        <v>-0.72083285163760413</v>
      </c>
      <c r="U2210" s="46">
        <v>-7.1999999999999998E-3</v>
      </c>
      <c r="V2210" s="46">
        <v>-1.0199999999999999E-2</v>
      </c>
      <c r="W2210" s="46">
        <v>1.2485191228010886E-2</v>
      </c>
      <c r="X2210" s="47">
        <v>10</v>
      </c>
      <c r="Y2210" s="48" t="s">
        <v>26</v>
      </c>
    </row>
    <row r="2211" spans="1:25" x14ac:dyDescent="0.25">
      <c r="A2211" s="73" t="s">
        <v>3</v>
      </c>
      <c r="B2211" s="42" t="s">
        <v>2370</v>
      </c>
      <c r="C2211" s="74" t="s">
        <v>79</v>
      </c>
      <c r="D2211" s="42">
        <v>110</v>
      </c>
      <c r="E2211" s="75" t="s">
        <v>2388</v>
      </c>
      <c r="F2211" s="42">
        <v>10</v>
      </c>
      <c r="G2211" s="75" t="s">
        <v>26</v>
      </c>
      <c r="H2211" s="42">
        <v>2</v>
      </c>
      <c r="I2211" s="75" t="s">
        <v>2389</v>
      </c>
      <c r="J2211" s="45">
        <v>-3.4331715172223287</v>
      </c>
      <c r="K2211" s="46">
        <v>-4.3999999999999997E-2</v>
      </c>
      <c r="L2211" s="46">
        <v>-0.04</v>
      </c>
      <c r="M2211" s="46">
        <v>5.9464274989274021E-2</v>
      </c>
      <c r="N2211" s="47">
        <v>10</v>
      </c>
      <c r="O2211" s="46">
        <v>-4.8396831852233193</v>
      </c>
      <c r="P2211" s="46">
        <v>-6.9000000000000006E-2</v>
      </c>
      <c r="Q2211" s="46">
        <v>-4.7600000000000003E-2</v>
      </c>
      <c r="R2211" s="46">
        <v>8.3825771693435663E-2</v>
      </c>
      <c r="S2211" s="46">
        <v>10</v>
      </c>
      <c r="T2211" s="45">
        <v>-2.7681281280557326</v>
      </c>
      <c r="U2211" s="46">
        <v>-3.7399999999999996E-2</v>
      </c>
      <c r="V2211" s="46">
        <v>-0.03</v>
      </c>
      <c r="W2211" s="46">
        <v>4.7945385596530554E-2</v>
      </c>
      <c r="X2211" s="47">
        <v>10</v>
      </c>
      <c r="Y2211" s="48" t="s">
        <v>26</v>
      </c>
    </row>
    <row r="2212" spans="1:25" x14ac:dyDescent="0.25">
      <c r="A2212" s="73" t="s">
        <v>3</v>
      </c>
      <c r="B2212" s="42" t="s">
        <v>2370</v>
      </c>
      <c r="C2212" s="74" t="s">
        <v>79</v>
      </c>
      <c r="D2212" s="42">
        <v>110</v>
      </c>
      <c r="E2212" s="75" t="s">
        <v>2390</v>
      </c>
      <c r="F2212" s="42">
        <v>10</v>
      </c>
      <c r="G2212" s="75" t="s">
        <v>26</v>
      </c>
      <c r="H2212" s="42">
        <v>2</v>
      </c>
      <c r="I2212" s="75" t="s">
        <v>2391</v>
      </c>
      <c r="J2212" s="45">
        <v>-26.84672543657172</v>
      </c>
      <c r="K2212" s="46">
        <v>-0.26800000000000002</v>
      </c>
      <c r="L2212" s="46">
        <v>-0.38</v>
      </c>
      <c r="M2212" s="46">
        <v>0.46499892472993959</v>
      </c>
      <c r="N2212" s="47">
        <v>10</v>
      </c>
      <c r="O2212" s="46">
        <v>-31.151560688564764</v>
      </c>
      <c r="P2212" s="46">
        <v>-0.43560000000000004</v>
      </c>
      <c r="Q2212" s="46">
        <v>-0.31839999999999996</v>
      </c>
      <c r="R2212" s="46">
        <v>0.53956085847659485</v>
      </c>
      <c r="S2212" s="46">
        <v>10</v>
      </c>
      <c r="T2212" s="45">
        <v>-27.099904058870763</v>
      </c>
      <c r="U2212" s="46">
        <v>-0.36</v>
      </c>
      <c r="V2212" s="46">
        <v>-0.30119999999999997</v>
      </c>
      <c r="W2212" s="46">
        <v>0.46938410710206196</v>
      </c>
      <c r="X2212" s="47">
        <v>10</v>
      </c>
      <c r="Y2212" s="48" t="s">
        <v>26</v>
      </c>
    </row>
    <row r="2213" spans="1:25" x14ac:dyDescent="0.25">
      <c r="A2213" s="73" t="s">
        <v>3</v>
      </c>
      <c r="B2213" s="42" t="s">
        <v>2370</v>
      </c>
      <c r="C2213" s="74" t="s">
        <v>79</v>
      </c>
      <c r="D2213" s="42">
        <v>110</v>
      </c>
      <c r="E2213" s="75" t="s">
        <v>2392</v>
      </c>
      <c r="F2213" s="42">
        <v>10</v>
      </c>
      <c r="G2213" s="75" t="s">
        <v>26</v>
      </c>
      <c r="H2213" s="42">
        <v>2</v>
      </c>
      <c r="I2213" s="75" t="s">
        <v>2360</v>
      </c>
      <c r="J2213" s="45">
        <v>-33.506576468906324</v>
      </c>
      <c r="K2213" s="46">
        <v>-0.43760000000000004</v>
      </c>
      <c r="L2213" s="46">
        <v>-0.38119999999999998</v>
      </c>
      <c r="M2213" s="46">
        <v>0.58035092831837531</v>
      </c>
      <c r="N2213" s="47">
        <v>10</v>
      </c>
      <c r="O2213" s="46">
        <v>-66.983500455958065</v>
      </c>
      <c r="P2213" s="46">
        <v>-0.97320000000000007</v>
      </c>
      <c r="Q2213" s="46">
        <v>-0.63160000000000005</v>
      </c>
      <c r="R2213" s="46">
        <v>1.1601882605853242</v>
      </c>
      <c r="S2213" s="46">
        <v>10</v>
      </c>
      <c r="T2213" s="45">
        <v>-43.612505851724073</v>
      </c>
      <c r="U2213" s="46">
        <v>-0.66559999999999997</v>
      </c>
      <c r="V2213" s="46">
        <v>-0.35719999999999996</v>
      </c>
      <c r="W2213" s="46">
        <v>0.75539075980581072</v>
      </c>
      <c r="X2213" s="47">
        <v>10</v>
      </c>
      <c r="Y2213" s="48" t="s">
        <v>26</v>
      </c>
    </row>
    <row r="2214" spans="1:25" ht="15.75" thickBot="1" x14ac:dyDescent="0.3">
      <c r="A2214" s="92" t="s">
        <v>3</v>
      </c>
      <c r="B2214" s="56" t="s">
        <v>2370</v>
      </c>
      <c r="C2214" s="97" t="s">
        <v>79</v>
      </c>
      <c r="D2214" s="56">
        <v>110</v>
      </c>
      <c r="E2214" s="95" t="s">
        <v>181</v>
      </c>
      <c r="F2214" s="56">
        <v>10</v>
      </c>
      <c r="G2214" s="95" t="s">
        <v>55</v>
      </c>
      <c r="H2214" s="56" t="s">
        <v>26</v>
      </c>
      <c r="I2214" s="95" t="s">
        <v>26</v>
      </c>
      <c r="J2214" s="58">
        <v>0</v>
      </c>
      <c r="K2214" s="59">
        <v>0</v>
      </c>
      <c r="L2214" s="59">
        <v>0</v>
      </c>
      <c r="M2214" s="59">
        <v>0</v>
      </c>
      <c r="N2214" s="60">
        <v>10</v>
      </c>
      <c r="O2214" s="59">
        <v>0</v>
      </c>
      <c r="P2214" s="59">
        <v>0</v>
      </c>
      <c r="Q2214" s="59">
        <v>0</v>
      </c>
      <c r="R2214" s="59">
        <v>0</v>
      </c>
      <c r="S2214" s="59">
        <v>10</v>
      </c>
      <c r="T2214" s="58">
        <v>0</v>
      </c>
      <c r="U2214" s="59">
        <v>0</v>
      </c>
      <c r="V2214" s="59">
        <v>0</v>
      </c>
      <c r="W2214" s="59">
        <v>0</v>
      </c>
      <c r="X2214" s="60">
        <v>10</v>
      </c>
      <c r="Y2214" s="61" t="s">
        <v>26</v>
      </c>
    </row>
    <row r="2215" spans="1:25" x14ac:dyDescent="0.25">
      <c r="A2215" s="69" t="s">
        <v>3</v>
      </c>
      <c r="B2215" s="30" t="s">
        <v>2393</v>
      </c>
      <c r="C2215" s="70" t="s">
        <v>354</v>
      </c>
      <c r="D2215" s="30">
        <v>110</v>
      </c>
      <c r="E2215" s="70" t="s">
        <v>973</v>
      </c>
      <c r="F2215" s="30">
        <v>10</v>
      </c>
      <c r="G2215" s="70" t="s">
        <v>33</v>
      </c>
      <c r="H2215" s="30">
        <v>1</v>
      </c>
      <c r="I2215" s="70" t="s">
        <v>26</v>
      </c>
      <c r="J2215" s="31">
        <v>0</v>
      </c>
      <c r="K2215" s="32">
        <v>0</v>
      </c>
      <c r="L2215" s="32">
        <v>0</v>
      </c>
      <c r="M2215" s="32">
        <v>0</v>
      </c>
      <c r="N2215" s="33">
        <v>10.3</v>
      </c>
      <c r="O2215" s="32">
        <v>0</v>
      </c>
      <c r="P2215" s="32">
        <v>0</v>
      </c>
      <c r="Q2215" s="32">
        <v>0</v>
      </c>
      <c r="R2215" s="32">
        <v>0</v>
      </c>
      <c r="S2215" s="32">
        <v>10.5</v>
      </c>
      <c r="T2215" s="31">
        <v>0</v>
      </c>
      <c r="U2215" s="32">
        <v>0</v>
      </c>
      <c r="V2215" s="32">
        <v>0</v>
      </c>
      <c r="W2215" s="32">
        <v>0</v>
      </c>
      <c r="X2215" s="33">
        <v>10.4</v>
      </c>
      <c r="Y2215" s="34" t="s">
        <v>26</v>
      </c>
    </row>
    <row r="2216" spans="1:25" x14ac:dyDescent="0.25">
      <c r="A2216" s="73" t="s">
        <v>3</v>
      </c>
      <c r="B2216" s="42" t="s">
        <v>2393</v>
      </c>
      <c r="C2216" s="74" t="s">
        <v>354</v>
      </c>
      <c r="D2216" s="42">
        <v>110</v>
      </c>
      <c r="E2216" s="75" t="s">
        <v>2394</v>
      </c>
      <c r="F2216" s="42">
        <v>10</v>
      </c>
      <c r="G2216" s="75" t="s">
        <v>26</v>
      </c>
      <c r="H2216" s="42">
        <v>1</v>
      </c>
      <c r="I2216" s="75" t="s">
        <v>2395</v>
      </c>
      <c r="J2216" s="45">
        <v>-1.446764830863128</v>
      </c>
      <c r="K2216" s="46">
        <v>-8.6999999999999994E-3</v>
      </c>
      <c r="L2216" s="46">
        <v>-2.4300000000000002E-2</v>
      </c>
      <c r="M2216" s="46">
        <v>2.5810462994684931E-2</v>
      </c>
      <c r="N2216" s="47">
        <v>10.3</v>
      </c>
      <c r="O2216" s="46">
        <v>-1.3462217221431498</v>
      </c>
      <c r="P2216" s="46">
        <v>-1.4999999999999999E-2</v>
      </c>
      <c r="Q2216" s="46">
        <v>-1.9350000000000003E-2</v>
      </c>
      <c r="R2216" s="46">
        <v>2.4483106420550477E-2</v>
      </c>
      <c r="S2216" s="46">
        <v>10.5</v>
      </c>
      <c r="T2216" s="45">
        <v>-1.4421394132600727</v>
      </c>
      <c r="U2216" s="46">
        <v>-1.2449999999999999E-2</v>
      </c>
      <c r="V2216" s="46">
        <v>-2.2800000000000001E-2</v>
      </c>
      <c r="W2216" s="46">
        <v>2.5977730847785763E-2</v>
      </c>
      <c r="X2216" s="47">
        <v>10.4</v>
      </c>
      <c r="Y2216" s="48" t="s">
        <v>26</v>
      </c>
    </row>
    <row r="2217" spans="1:25" x14ac:dyDescent="0.25">
      <c r="A2217" s="73" t="s">
        <v>3</v>
      </c>
      <c r="B2217" s="42" t="s">
        <v>2393</v>
      </c>
      <c r="C2217" s="74" t="s">
        <v>354</v>
      </c>
      <c r="D2217" s="42">
        <v>110</v>
      </c>
      <c r="E2217" s="75" t="s">
        <v>2396</v>
      </c>
      <c r="F2217" s="42">
        <v>10</v>
      </c>
      <c r="G2217" s="75" t="s">
        <v>26</v>
      </c>
      <c r="H2217" s="42">
        <v>1</v>
      </c>
      <c r="I2217" s="75" t="s">
        <v>2397</v>
      </c>
      <c r="J2217" s="45">
        <v>-13.822424351832751</v>
      </c>
      <c r="K2217" s="46">
        <v>-0.1512</v>
      </c>
      <c r="L2217" s="46">
        <v>-0.1948</v>
      </c>
      <c r="M2217" s="46">
        <v>0.2465937549898618</v>
      </c>
      <c r="N2217" s="47">
        <v>10.3</v>
      </c>
      <c r="O2217" s="46">
        <v>-16.74626976435075</v>
      </c>
      <c r="P2217" s="46">
        <v>-0.25559999999999999</v>
      </c>
      <c r="Q2217" s="46">
        <v>-0.1656</v>
      </c>
      <c r="R2217" s="46">
        <v>0.30455659572565486</v>
      </c>
      <c r="S2217" s="46">
        <v>10.5</v>
      </c>
      <c r="T2217" s="45">
        <v>-18.417923908642273</v>
      </c>
      <c r="U2217" s="46">
        <v>-0.26680000000000004</v>
      </c>
      <c r="V2217" s="46">
        <v>-0.19719999999999999</v>
      </c>
      <c r="W2217" s="46">
        <v>0.33176811178894217</v>
      </c>
      <c r="X2217" s="47">
        <v>10.4</v>
      </c>
      <c r="Y2217" s="48" t="s">
        <v>26</v>
      </c>
    </row>
    <row r="2218" spans="1:25" x14ac:dyDescent="0.25">
      <c r="A2218" s="73" t="s">
        <v>3</v>
      </c>
      <c r="B2218" s="42" t="s">
        <v>2393</v>
      </c>
      <c r="C2218" s="74" t="s">
        <v>354</v>
      </c>
      <c r="D2218" s="42">
        <v>110</v>
      </c>
      <c r="E2218" s="75" t="s">
        <v>2398</v>
      </c>
      <c r="F2218" s="42">
        <v>10</v>
      </c>
      <c r="G2218" s="75" t="s">
        <v>26</v>
      </c>
      <c r="H2218" s="42">
        <v>1</v>
      </c>
      <c r="I2218" s="75" t="s">
        <v>2399</v>
      </c>
      <c r="J2218" s="45">
        <v>-2.2062274577459497</v>
      </c>
      <c r="K2218" s="46">
        <v>-2.5000000000000001E-2</v>
      </c>
      <c r="L2218" s="46">
        <v>-3.04E-2</v>
      </c>
      <c r="M2218" s="46">
        <v>3.9359369913655885E-2</v>
      </c>
      <c r="N2218" s="47">
        <v>10.3</v>
      </c>
      <c r="O2218" s="46">
        <v>-3.4532620659960731</v>
      </c>
      <c r="P2218" s="46">
        <v>-5.16E-2</v>
      </c>
      <c r="Q2218" s="46">
        <v>-3.5799999999999998E-2</v>
      </c>
      <c r="R2218" s="46">
        <v>6.2802866176632416E-2</v>
      </c>
      <c r="S2218" s="46">
        <v>10.5</v>
      </c>
      <c r="T2218" s="45">
        <v>-4.33928433732543</v>
      </c>
      <c r="U2218" s="46">
        <v>-6.2E-2</v>
      </c>
      <c r="V2218" s="46">
        <v>-4.7600000000000003E-2</v>
      </c>
      <c r="W2218" s="46">
        <v>7.8164953783649099E-2</v>
      </c>
      <c r="X2218" s="47">
        <v>10.4</v>
      </c>
      <c r="Y2218" s="48" t="s">
        <v>26</v>
      </c>
    </row>
    <row r="2219" spans="1:25" x14ac:dyDescent="0.25">
      <c r="A2219" s="73" t="s">
        <v>3</v>
      </c>
      <c r="B2219" s="42" t="s">
        <v>2393</v>
      </c>
      <c r="C2219" s="74" t="s">
        <v>354</v>
      </c>
      <c r="D2219" s="42">
        <v>110</v>
      </c>
      <c r="E2219" s="75" t="s">
        <v>2400</v>
      </c>
      <c r="F2219" s="42">
        <v>10</v>
      </c>
      <c r="G2219" s="75" t="s">
        <v>26</v>
      </c>
      <c r="H2219" s="42">
        <v>1</v>
      </c>
      <c r="I2219" s="75" t="s">
        <v>1770</v>
      </c>
      <c r="J2219" s="45">
        <v>0</v>
      </c>
      <c r="K2219" s="46">
        <v>0</v>
      </c>
      <c r="L2219" s="46">
        <v>0</v>
      </c>
      <c r="M2219" s="46">
        <v>0</v>
      </c>
      <c r="N2219" s="47">
        <v>10.3</v>
      </c>
      <c r="O2219" s="46">
        <v>0</v>
      </c>
      <c r="P2219" s="46">
        <v>0</v>
      </c>
      <c r="Q2219" s="46">
        <v>0</v>
      </c>
      <c r="R2219" s="46">
        <v>0</v>
      </c>
      <c r="S2219" s="46">
        <v>10.5</v>
      </c>
      <c r="T2219" s="45">
        <v>0</v>
      </c>
      <c r="U2219" s="46">
        <v>0</v>
      </c>
      <c r="V2219" s="46">
        <v>0</v>
      </c>
      <c r="W2219" s="46">
        <v>0</v>
      </c>
      <c r="X2219" s="47">
        <v>10.4</v>
      </c>
      <c r="Y2219" s="48" t="s">
        <v>26</v>
      </c>
    </row>
    <row r="2220" spans="1:25" x14ac:dyDescent="0.25">
      <c r="A2220" s="73" t="s">
        <v>3</v>
      </c>
      <c r="B2220" s="42" t="s">
        <v>2393</v>
      </c>
      <c r="C2220" s="74" t="s">
        <v>354</v>
      </c>
      <c r="D2220" s="42">
        <v>110</v>
      </c>
      <c r="E2220" s="75" t="s">
        <v>2401</v>
      </c>
      <c r="F2220" s="42">
        <v>10</v>
      </c>
      <c r="G2220" s="75" t="s">
        <v>26</v>
      </c>
      <c r="H2220" s="42">
        <v>1</v>
      </c>
      <c r="I2220" s="75" t="s">
        <v>1770</v>
      </c>
      <c r="J2220" s="45">
        <v>-6.5516989316689353E-2</v>
      </c>
      <c r="K2220" s="46">
        <v>-8.9999999999999998E-4</v>
      </c>
      <c r="L2220" s="46">
        <v>0</v>
      </c>
      <c r="M2220" s="46">
        <v>8.9999999999999998E-4</v>
      </c>
      <c r="N2220" s="47">
        <v>10.3</v>
      </c>
      <c r="O2220" s="46">
        <v>-5.6881799920160174E-2</v>
      </c>
      <c r="P2220" s="46">
        <v>-8.9999999999999998E-4</v>
      </c>
      <c r="Q2220" s="46">
        <v>0</v>
      </c>
      <c r="R2220" s="46">
        <v>8.9999999999999998E-4</v>
      </c>
      <c r="S2220" s="46">
        <v>10.5</v>
      </c>
      <c r="T2220" s="45">
        <v>-6.0930492761569331E-2</v>
      </c>
      <c r="U2220" s="46">
        <v>-8.9999999999999998E-4</v>
      </c>
      <c r="V2220" s="46">
        <v>0</v>
      </c>
      <c r="W2220" s="46">
        <v>8.9999999999999998E-4</v>
      </c>
      <c r="X2220" s="47">
        <v>10.4</v>
      </c>
      <c r="Y2220" s="48" t="s">
        <v>26</v>
      </c>
    </row>
    <row r="2221" spans="1:25" x14ac:dyDescent="0.25">
      <c r="A2221" s="73" t="s">
        <v>3</v>
      </c>
      <c r="B2221" s="42" t="s">
        <v>2393</v>
      </c>
      <c r="C2221" s="74" t="s">
        <v>354</v>
      </c>
      <c r="D2221" s="42">
        <v>110</v>
      </c>
      <c r="E2221" s="75" t="s">
        <v>158</v>
      </c>
      <c r="F2221" s="42">
        <v>10</v>
      </c>
      <c r="G2221" s="75" t="s">
        <v>55</v>
      </c>
      <c r="H2221" s="42" t="s">
        <v>26</v>
      </c>
      <c r="I2221" s="75" t="s">
        <v>26</v>
      </c>
      <c r="J2221" s="45">
        <v>0</v>
      </c>
      <c r="K2221" s="46">
        <v>0</v>
      </c>
      <c r="L2221" s="46">
        <v>0</v>
      </c>
      <c r="M2221" s="46">
        <v>0</v>
      </c>
      <c r="N2221" s="47">
        <v>10.3</v>
      </c>
      <c r="O2221" s="46">
        <v>0</v>
      </c>
      <c r="P2221" s="46">
        <v>0</v>
      </c>
      <c r="Q2221" s="46">
        <v>0</v>
      </c>
      <c r="R2221" s="46">
        <v>0</v>
      </c>
      <c r="S2221" s="46">
        <v>10.5</v>
      </c>
      <c r="T2221" s="45">
        <v>0</v>
      </c>
      <c r="U2221" s="46">
        <v>0</v>
      </c>
      <c r="V2221" s="46">
        <v>0</v>
      </c>
      <c r="W2221" s="46">
        <v>0</v>
      </c>
      <c r="X2221" s="47">
        <v>10.4</v>
      </c>
      <c r="Y2221" s="48" t="s">
        <v>26</v>
      </c>
    </row>
    <row r="2222" spans="1:25" x14ac:dyDescent="0.25">
      <c r="A2222" s="77" t="s">
        <v>3</v>
      </c>
      <c r="B2222" s="50" t="s">
        <v>2393</v>
      </c>
      <c r="C2222" s="78" t="s">
        <v>354</v>
      </c>
      <c r="D2222" s="50">
        <v>110</v>
      </c>
      <c r="E2222" s="78" t="s">
        <v>980</v>
      </c>
      <c r="F2222" s="50">
        <v>10</v>
      </c>
      <c r="G2222" s="78" t="s">
        <v>33</v>
      </c>
      <c r="H2222" s="50">
        <v>2</v>
      </c>
      <c r="I2222" s="78" t="s">
        <v>26</v>
      </c>
      <c r="J2222" s="51">
        <v>20.873861669165144</v>
      </c>
      <c r="K2222" s="52">
        <v>0.27600000000000002</v>
      </c>
      <c r="L2222" s="52">
        <v>0.25</v>
      </c>
      <c r="M2222" s="52">
        <v>0.37239226629993272</v>
      </c>
      <c r="N2222" s="53">
        <v>10.3</v>
      </c>
      <c r="O2222" s="52">
        <v>26.175984446694461</v>
      </c>
      <c r="P2222" s="52">
        <v>0.432</v>
      </c>
      <c r="Q2222" s="52">
        <v>0.2</v>
      </c>
      <c r="R2222" s="52">
        <v>0.47605041749797888</v>
      </c>
      <c r="S2222" s="52">
        <v>10.5</v>
      </c>
      <c r="T2222" s="51">
        <v>30.177094811827917</v>
      </c>
      <c r="U2222" s="52">
        <v>0.47899999999999998</v>
      </c>
      <c r="V2222" s="52">
        <v>0.25700000000000001</v>
      </c>
      <c r="W2222" s="52">
        <v>0.54358991896465481</v>
      </c>
      <c r="X2222" s="53">
        <v>10.4</v>
      </c>
      <c r="Y2222" s="54" t="s">
        <v>26</v>
      </c>
    </row>
    <row r="2223" spans="1:25" x14ac:dyDescent="0.25">
      <c r="A2223" s="73" t="s">
        <v>3</v>
      </c>
      <c r="B2223" s="42" t="s">
        <v>2393</v>
      </c>
      <c r="C2223" s="74" t="s">
        <v>354</v>
      </c>
      <c r="D2223" s="42">
        <v>110</v>
      </c>
      <c r="E2223" s="75" t="s">
        <v>2402</v>
      </c>
      <c r="F2223" s="42">
        <v>10</v>
      </c>
      <c r="G2223" s="75" t="s">
        <v>26</v>
      </c>
      <c r="H2223" s="42">
        <v>2</v>
      </c>
      <c r="I2223" s="75" t="s">
        <v>2403</v>
      </c>
      <c r="J2223" s="45">
        <v>-3.0332775884586445</v>
      </c>
      <c r="K2223" s="46">
        <v>-3.9299999999999995E-2</v>
      </c>
      <c r="L2223" s="46">
        <v>-3.7200000000000004E-2</v>
      </c>
      <c r="M2223" s="46">
        <v>5.411404623570483E-2</v>
      </c>
      <c r="N2223" s="47">
        <v>10.3</v>
      </c>
      <c r="O2223" s="46">
        <v>-3.8139735916525597</v>
      </c>
      <c r="P2223" s="46">
        <v>-6.2100000000000002E-2</v>
      </c>
      <c r="Q2223" s="46">
        <v>-3.0899999999999997E-2</v>
      </c>
      <c r="R2223" s="46">
        <v>6.9362958414415976E-2</v>
      </c>
      <c r="S2223" s="46">
        <v>10.5</v>
      </c>
      <c r="T2223" s="45">
        <v>-4.7300949331829569</v>
      </c>
      <c r="U2223" s="46">
        <v>-7.5600000000000001E-2</v>
      </c>
      <c r="V2223" s="46">
        <v>-3.9299999999999995E-2</v>
      </c>
      <c r="W2223" s="46">
        <v>8.5204753388528745E-2</v>
      </c>
      <c r="X2223" s="47">
        <v>10.4</v>
      </c>
      <c r="Y2223" s="48" t="s">
        <v>26</v>
      </c>
    </row>
    <row r="2224" spans="1:25" x14ac:dyDescent="0.25">
      <c r="A2224" s="73" t="s">
        <v>3</v>
      </c>
      <c r="B2224" s="42" t="s">
        <v>2393</v>
      </c>
      <c r="C2224" s="74" t="s">
        <v>354</v>
      </c>
      <c r="D2224" s="42">
        <v>110</v>
      </c>
      <c r="E2224" s="75" t="s">
        <v>2404</v>
      </c>
      <c r="F2224" s="42">
        <v>10</v>
      </c>
      <c r="G2224" s="75" t="s">
        <v>26</v>
      </c>
      <c r="H2224" s="42">
        <v>2</v>
      </c>
      <c r="I2224" s="75" t="s">
        <v>1770</v>
      </c>
      <c r="J2224" s="45">
        <v>-0.58965290385020408</v>
      </c>
      <c r="K2224" s="46">
        <v>-8.0999999999999996E-3</v>
      </c>
      <c r="L2224" s="46">
        <v>0</v>
      </c>
      <c r="M2224" s="46">
        <v>8.0999999999999996E-3</v>
      </c>
      <c r="N2224" s="47">
        <v>10.3</v>
      </c>
      <c r="O2224" s="46">
        <v>-0.72050279898869551</v>
      </c>
      <c r="P2224" s="46">
        <v>-1.14E-2</v>
      </c>
      <c r="Q2224" s="46">
        <v>0</v>
      </c>
      <c r="R2224" s="46">
        <v>1.14E-2</v>
      </c>
      <c r="S2224" s="46">
        <v>10.5</v>
      </c>
      <c r="T2224" s="45">
        <v>-0.46713377783869825</v>
      </c>
      <c r="U2224" s="46">
        <v>-6.9000000000000008E-3</v>
      </c>
      <c r="V2224" s="46">
        <v>0</v>
      </c>
      <c r="W2224" s="46">
        <v>6.9000000000000008E-3</v>
      </c>
      <c r="X2224" s="47">
        <v>10.4</v>
      </c>
      <c r="Y2224" s="48" t="s">
        <v>26</v>
      </c>
    </row>
    <row r="2225" spans="1:25" x14ac:dyDescent="0.25">
      <c r="A2225" s="73" t="s">
        <v>3</v>
      </c>
      <c r="B2225" s="42" t="s">
        <v>2393</v>
      </c>
      <c r="C2225" s="74" t="s">
        <v>354</v>
      </c>
      <c r="D2225" s="42">
        <v>110</v>
      </c>
      <c r="E2225" s="75" t="s">
        <v>2405</v>
      </c>
      <c r="F2225" s="42">
        <v>10</v>
      </c>
      <c r="G2225" s="75" t="s">
        <v>26</v>
      </c>
      <c r="H2225" s="42">
        <v>2</v>
      </c>
      <c r="I2225" s="75" t="s">
        <v>2406</v>
      </c>
      <c r="J2225" s="45">
        <v>-3.8059707471689999</v>
      </c>
      <c r="K2225" s="46">
        <v>-3.15E-2</v>
      </c>
      <c r="L2225" s="46">
        <v>-6.0149999999999995E-2</v>
      </c>
      <c r="M2225" s="46">
        <v>6.7898987474041175E-2</v>
      </c>
      <c r="N2225" s="47">
        <v>10.3</v>
      </c>
      <c r="O2225" s="46">
        <v>-4.1140542262919606</v>
      </c>
      <c r="P2225" s="46">
        <v>-4.4700000000000004E-2</v>
      </c>
      <c r="Q2225" s="46">
        <v>-0.06</v>
      </c>
      <c r="R2225" s="46">
        <v>7.4820384922827013E-2</v>
      </c>
      <c r="S2225" s="46">
        <v>10.5</v>
      </c>
      <c r="T2225" s="45">
        <v>-5.1682468693612869</v>
      </c>
      <c r="U2225" s="46">
        <v>-5.8650000000000001E-2</v>
      </c>
      <c r="V2225" s="46">
        <v>-7.2300000000000003E-2</v>
      </c>
      <c r="W2225" s="46">
        <v>9.3097328103442373E-2</v>
      </c>
      <c r="X2225" s="47">
        <v>10.4</v>
      </c>
      <c r="Y2225" s="48" t="s">
        <v>26</v>
      </c>
    </row>
    <row r="2226" spans="1:25" ht="15.75" thickBot="1" x14ac:dyDescent="0.3">
      <c r="A2226" s="92" t="s">
        <v>3</v>
      </c>
      <c r="B2226" s="56" t="s">
        <v>2393</v>
      </c>
      <c r="C2226" s="97" t="s">
        <v>354</v>
      </c>
      <c r="D2226" s="56">
        <v>110</v>
      </c>
      <c r="E2226" s="95" t="s">
        <v>181</v>
      </c>
      <c r="F2226" s="56">
        <v>10</v>
      </c>
      <c r="G2226" s="95" t="s">
        <v>55</v>
      </c>
      <c r="H2226" s="56" t="s">
        <v>26</v>
      </c>
      <c r="I2226" s="95" t="s">
        <v>26</v>
      </c>
      <c r="J2226" s="58">
        <v>-0.13679246448231719</v>
      </c>
      <c r="K2226" s="59">
        <v>-2.4300000000000003E-3</v>
      </c>
      <c r="L2226" s="59">
        <v>-2.2499999999999999E-4</v>
      </c>
      <c r="M2226" s="59">
        <v>2.4403944353321252E-3</v>
      </c>
      <c r="N2226" s="60">
        <v>10.3</v>
      </c>
      <c r="O2226" s="59">
        <v>-0.13418689373027307</v>
      </c>
      <c r="P2226" s="59">
        <v>-2.4300000000000003E-3</v>
      </c>
      <c r="Q2226" s="59">
        <v>-2.2499999999999999E-4</v>
      </c>
      <c r="R2226" s="59">
        <v>2.4403944353321252E-3</v>
      </c>
      <c r="S2226" s="59">
        <v>10.5</v>
      </c>
      <c r="T2226" s="58">
        <v>-0.13547715232383339</v>
      </c>
      <c r="U2226" s="59">
        <v>-2.4300000000000003E-3</v>
      </c>
      <c r="V2226" s="59">
        <v>-2.2499999999999999E-4</v>
      </c>
      <c r="W2226" s="59">
        <v>2.4403944353321252E-3</v>
      </c>
      <c r="X2226" s="60">
        <v>10.4</v>
      </c>
      <c r="Y2226" s="61" t="s">
        <v>26</v>
      </c>
    </row>
    <row r="2227" spans="1:25" x14ac:dyDescent="0.25">
      <c r="A2227" s="69" t="s">
        <v>3</v>
      </c>
      <c r="B2227" s="30" t="s">
        <v>2407</v>
      </c>
      <c r="C2227" s="171">
        <v>10</v>
      </c>
      <c r="D2227" s="30">
        <v>10</v>
      </c>
      <c r="E2227" s="70" t="s">
        <v>973</v>
      </c>
      <c r="F2227" s="30">
        <v>10</v>
      </c>
      <c r="G2227" s="70" t="s">
        <v>33</v>
      </c>
      <c r="H2227" s="30">
        <v>1</v>
      </c>
      <c r="I2227" s="70" t="s">
        <v>26</v>
      </c>
      <c r="J2227" s="31">
        <v>3.6297683977630277</v>
      </c>
      <c r="K2227" s="32">
        <v>3.15E-2</v>
      </c>
      <c r="L2227" s="32">
        <v>6.0149999999999995E-2</v>
      </c>
      <c r="M2227" s="32">
        <v>6.7898987474041175E-2</v>
      </c>
      <c r="N2227" s="33">
        <v>10.8</v>
      </c>
      <c r="O2227" s="32">
        <v>4.1140542262919606</v>
      </c>
      <c r="P2227" s="32">
        <v>4.4700000000000004E-2</v>
      </c>
      <c r="Q2227" s="32">
        <v>0.06</v>
      </c>
      <c r="R2227" s="32">
        <v>-7.4820384922827013E-2</v>
      </c>
      <c r="S2227" s="32">
        <v>-10.5</v>
      </c>
      <c r="T2227" s="31">
        <v>5.1682468693612869</v>
      </c>
      <c r="U2227" s="32">
        <v>5.8650000000000001E-2</v>
      </c>
      <c r="V2227" s="32">
        <v>7.2300000000000003E-2</v>
      </c>
      <c r="W2227" s="32">
        <v>9.3097328103442373E-2</v>
      </c>
      <c r="X2227" s="33">
        <v>-10.4</v>
      </c>
      <c r="Y2227" s="34" t="s">
        <v>26</v>
      </c>
    </row>
    <row r="2228" spans="1:25" x14ac:dyDescent="0.25">
      <c r="A2228" s="73" t="s">
        <v>3</v>
      </c>
      <c r="B2228" s="42" t="s">
        <v>2407</v>
      </c>
      <c r="C2228" s="162">
        <v>10</v>
      </c>
      <c r="D2228" s="42">
        <v>10</v>
      </c>
      <c r="E2228" s="75" t="s">
        <v>2408</v>
      </c>
      <c r="F2228" s="42">
        <v>10</v>
      </c>
      <c r="G2228" s="75" t="s">
        <v>26</v>
      </c>
      <c r="H2228" s="42">
        <v>1</v>
      </c>
      <c r="I2228" s="75" t="s">
        <v>2409</v>
      </c>
      <c r="J2228" s="45">
        <v>-0.97197015015088506</v>
      </c>
      <c r="K2228" s="46">
        <v>-1.4E-2</v>
      </c>
      <c r="L2228" s="46">
        <v>0</v>
      </c>
      <c r="M2228" s="46">
        <v>1.4E-2</v>
      </c>
      <c r="N2228" s="47">
        <v>10.8</v>
      </c>
      <c r="O2228" s="46">
        <v>-2.5523884579559057</v>
      </c>
      <c r="P2228" s="46">
        <v>-0.04</v>
      </c>
      <c r="Q2228" s="46">
        <v>0</v>
      </c>
      <c r="R2228" s="46">
        <v>0.04</v>
      </c>
      <c r="S2228" s="46">
        <v>10.4</v>
      </c>
      <c r="T2228" s="45">
        <v>-4.5597930667705642</v>
      </c>
      <c r="U2228" s="46">
        <v>-6.8000000000000005E-2</v>
      </c>
      <c r="V2228" s="46">
        <v>0</v>
      </c>
      <c r="W2228" s="46">
        <v>6.8000000000000005E-2</v>
      </c>
      <c r="X2228" s="47">
        <v>10.5</v>
      </c>
      <c r="Y2228" s="48" t="s">
        <v>26</v>
      </c>
    </row>
    <row r="2229" spans="1:25" x14ac:dyDescent="0.25">
      <c r="A2229" s="73" t="s">
        <v>3</v>
      </c>
      <c r="B2229" s="42" t="s">
        <v>2407</v>
      </c>
      <c r="C2229" s="162">
        <v>10</v>
      </c>
      <c r="D2229" s="42">
        <v>10</v>
      </c>
      <c r="E2229" s="75" t="s">
        <v>2410</v>
      </c>
      <c r="F2229" s="42">
        <v>10</v>
      </c>
      <c r="G2229" s="75" t="s">
        <v>26</v>
      </c>
      <c r="H2229" s="42">
        <v>1</v>
      </c>
      <c r="I2229" s="75" t="s">
        <v>2411</v>
      </c>
      <c r="J2229" s="45">
        <v>-0.8331172715579015</v>
      </c>
      <c r="K2229" s="46">
        <v>-1.2E-2</v>
      </c>
      <c r="L2229" s="46">
        <v>0</v>
      </c>
      <c r="M2229" s="46">
        <v>1.2E-2</v>
      </c>
      <c r="N2229" s="47">
        <v>10.8</v>
      </c>
      <c r="O2229" s="46">
        <v>-0.63809711448897644</v>
      </c>
      <c r="P2229" s="46">
        <v>-0.01</v>
      </c>
      <c r="Q2229" s="46">
        <v>0</v>
      </c>
      <c r="R2229" s="46">
        <v>0.01</v>
      </c>
      <c r="S2229" s="46">
        <v>10.4</v>
      </c>
      <c r="T2229" s="45">
        <v>-0.6705578039368475</v>
      </c>
      <c r="U2229" s="46">
        <v>-0.01</v>
      </c>
      <c r="V2229" s="46">
        <v>0</v>
      </c>
      <c r="W2229" s="46">
        <v>0.01</v>
      </c>
      <c r="X2229" s="47">
        <v>10.5</v>
      </c>
      <c r="Y2229" s="48" t="s">
        <v>26</v>
      </c>
    </row>
    <row r="2230" spans="1:25" ht="15.75" thickBot="1" x14ac:dyDescent="0.3">
      <c r="A2230" s="92" t="s">
        <v>3</v>
      </c>
      <c r="B2230" s="56" t="s">
        <v>2407</v>
      </c>
      <c r="C2230" s="163">
        <v>10</v>
      </c>
      <c r="D2230" s="56">
        <v>10</v>
      </c>
      <c r="E2230" s="95" t="s">
        <v>158</v>
      </c>
      <c r="F2230" s="56">
        <v>10</v>
      </c>
      <c r="G2230" s="95" t="s">
        <v>55</v>
      </c>
      <c r="H2230" s="56" t="s">
        <v>26</v>
      </c>
      <c r="I2230" s="95" t="s">
        <v>26</v>
      </c>
      <c r="J2230" s="58">
        <v>-6.9426439296491782E-2</v>
      </c>
      <c r="K2230" s="59">
        <v>-1E-3</v>
      </c>
      <c r="L2230" s="59">
        <v>0</v>
      </c>
      <c r="M2230" s="59">
        <v>1E-3</v>
      </c>
      <c r="N2230" s="60">
        <v>10.8</v>
      </c>
      <c r="O2230" s="59">
        <v>-7.6571653738677165E-2</v>
      </c>
      <c r="P2230" s="59">
        <v>-1.1999999999999999E-3</v>
      </c>
      <c r="Q2230" s="59">
        <v>0</v>
      </c>
      <c r="R2230" s="59">
        <v>1.1999999999999999E-3</v>
      </c>
      <c r="S2230" s="59">
        <v>10.4</v>
      </c>
      <c r="T2230" s="58">
        <v>-6.7055780393684761E-2</v>
      </c>
      <c r="U2230" s="59">
        <v>-1E-3</v>
      </c>
      <c r="V2230" s="59">
        <v>0</v>
      </c>
      <c r="W2230" s="59">
        <v>1E-3</v>
      </c>
      <c r="X2230" s="60">
        <v>10.5</v>
      </c>
      <c r="Y2230" s="61" t="s">
        <v>26</v>
      </c>
    </row>
    <row r="2231" spans="1:25" x14ac:dyDescent="0.25">
      <c r="A2231" s="98" t="s">
        <v>3</v>
      </c>
      <c r="B2231" s="99" t="s">
        <v>2412</v>
      </c>
      <c r="C2231" s="100" t="s">
        <v>386</v>
      </c>
      <c r="D2231" s="99">
        <v>35</v>
      </c>
      <c r="E2231" s="100" t="s">
        <v>2413</v>
      </c>
      <c r="F2231" s="99">
        <v>35</v>
      </c>
      <c r="G2231" s="100" t="s">
        <v>232</v>
      </c>
      <c r="H2231" s="99" t="s">
        <v>26</v>
      </c>
      <c r="I2231" s="100" t="s">
        <v>2414</v>
      </c>
      <c r="J2231" s="101">
        <v>-1.4579552252263277</v>
      </c>
      <c r="K2231" s="102">
        <v>-7.0000000000000007E-2</v>
      </c>
      <c r="L2231" s="102">
        <v>0</v>
      </c>
      <c r="M2231" s="102">
        <v>7.0000000000000007E-2</v>
      </c>
      <c r="N2231" s="103">
        <v>36</v>
      </c>
      <c r="O2231" s="102">
        <v>-2.2305039135359106</v>
      </c>
      <c r="P2231" s="102">
        <v>-0.121</v>
      </c>
      <c r="Q2231" s="102">
        <v>0</v>
      </c>
      <c r="R2231" s="102">
        <v>0.121</v>
      </c>
      <c r="S2231" s="102">
        <v>36</v>
      </c>
      <c r="T2231" s="101">
        <v>-2.4447419935197572</v>
      </c>
      <c r="U2231" s="102">
        <v>-0.125</v>
      </c>
      <c r="V2231" s="102">
        <v>0</v>
      </c>
      <c r="W2231" s="102">
        <v>0.125</v>
      </c>
      <c r="X2231" s="103">
        <v>36</v>
      </c>
      <c r="Y2231" s="146" t="s">
        <v>26</v>
      </c>
    </row>
    <row r="2232" spans="1:25" x14ac:dyDescent="0.25">
      <c r="A2232" s="77" t="s">
        <v>3</v>
      </c>
      <c r="B2232" s="50" t="s">
        <v>2412</v>
      </c>
      <c r="C2232" s="78" t="s">
        <v>386</v>
      </c>
      <c r="D2232" s="50">
        <v>35</v>
      </c>
      <c r="E2232" s="78" t="s">
        <v>973</v>
      </c>
      <c r="F2232" s="50">
        <v>10</v>
      </c>
      <c r="G2232" s="78" t="s">
        <v>33</v>
      </c>
      <c r="H2232" s="50">
        <v>1</v>
      </c>
      <c r="I2232" s="78" t="s">
        <v>26</v>
      </c>
      <c r="J2232" s="51">
        <v>21.068222337003679</v>
      </c>
      <c r="K2232" s="52">
        <v>0.221</v>
      </c>
      <c r="L2232" s="52">
        <v>0.313</v>
      </c>
      <c r="M2232" s="52">
        <v>0.38315793088490285</v>
      </c>
      <c r="N2232" s="53">
        <v>10.5</v>
      </c>
      <c r="O2232" s="52">
        <v>24.514083446582323</v>
      </c>
      <c r="P2232" s="52">
        <v>0.36499999999999999</v>
      </c>
      <c r="Q2232" s="52">
        <v>0.25600000000000001</v>
      </c>
      <c r="R2232" s="52">
        <v>0.44582619931986944</v>
      </c>
      <c r="S2232" s="52">
        <v>10.5</v>
      </c>
      <c r="T2232" s="51">
        <v>28.175135250956206</v>
      </c>
      <c r="U2232" s="52">
        <v>0.40100000000000002</v>
      </c>
      <c r="V2232" s="52">
        <v>0.31900000000000001</v>
      </c>
      <c r="W2232" s="52">
        <v>0.51240804053020095</v>
      </c>
      <c r="X2232" s="53">
        <v>10.5</v>
      </c>
      <c r="Y2232" s="54" t="s">
        <v>26</v>
      </c>
    </row>
    <row r="2233" spans="1:25" x14ac:dyDescent="0.25">
      <c r="A2233" s="73" t="s">
        <v>3</v>
      </c>
      <c r="B2233" s="42" t="s">
        <v>2412</v>
      </c>
      <c r="C2233" s="74" t="s">
        <v>386</v>
      </c>
      <c r="D2233" s="42">
        <v>35</v>
      </c>
      <c r="E2233" s="75" t="s">
        <v>2415</v>
      </c>
      <c r="F2233" s="42">
        <v>10</v>
      </c>
      <c r="G2233" s="75" t="s">
        <v>26</v>
      </c>
      <c r="H2233" s="42">
        <v>1</v>
      </c>
      <c r="I2233" s="75" t="s">
        <v>2416</v>
      </c>
      <c r="J2233" s="45">
        <v>-3.5740730949833965</v>
      </c>
      <c r="K2233" s="46">
        <v>-3.3000000000000002E-2</v>
      </c>
      <c r="L2233" s="46">
        <v>-5.6000000000000001E-2</v>
      </c>
      <c r="M2233" s="46">
        <v>6.5000000000000002E-2</v>
      </c>
      <c r="N2233" s="47">
        <v>10.5</v>
      </c>
      <c r="O2233" s="46">
        <v>-3.4177784264984097</v>
      </c>
      <c r="P2233" s="46">
        <v>-4.8399999999999999E-2</v>
      </c>
      <c r="Q2233" s="46">
        <v>-3.9E-2</v>
      </c>
      <c r="R2233" s="46">
        <v>6.2157541778934601E-2</v>
      </c>
      <c r="S2233" s="46">
        <v>10.5</v>
      </c>
      <c r="T2233" s="45">
        <v>-4.5439385089469964</v>
      </c>
      <c r="U2233" s="46">
        <v>-6.0399999999999995E-2</v>
      </c>
      <c r="V2233" s="46">
        <v>-5.6399999999999999E-2</v>
      </c>
      <c r="W2233" s="46">
        <v>8.2638489821632147E-2</v>
      </c>
      <c r="X2233" s="47">
        <v>10.5</v>
      </c>
      <c r="Y2233" s="48" t="s">
        <v>26</v>
      </c>
    </row>
    <row r="2234" spans="1:25" x14ac:dyDescent="0.25">
      <c r="A2234" s="73" t="s">
        <v>3</v>
      </c>
      <c r="B2234" s="42" t="s">
        <v>2412</v>
      </c>
      <c r="C2234" s="74" t="s">
        <v>386</v>
      </c>
      <c r="D2234" s="42">
        <v>35</v>
      </c>
      <c r="E2234" s="75" t="s">
        <v>2417</v>
      </c>
      <c r="F2234" s="42">
        <v>10</v>
      </c>
      <c r="G2234" s="75" t="s">
        <v>26</v>
      </c>
      <c r="H2234" s="42">
        <v>1</v>
      </c>
      <c r="I2234" s="75" t="s">
        <v>2418</v>
      </c>
      <c r="J2234" s="45">
        <v>-6.7287539713945996</v>
      </c>
      <c r="K2234" s="46">
        <v>-6.08E-2</v>
      </c>
      <c r="L2234" s="46">
        <v>-0.1062</v>
      </c>
      <c r="M2234" s="46">
        <v>0.12237270937590621</v>
      </c>
      <c r="N2234" s="47">
        <v>10.5</v>
      </c>
      <c r="O2234" s="46">
        <v>-7.8937157473093578</v>
      </c>
      <c r="P2234" s="46">
        <v>-0.1128</v>
      </c>
      <c r="Q2234" s="46">
        <v>-8.8800000000000004E-2</v>
      </c>
      <c r="R2234" s="46">
        <v>0.14355932571588653</v>
      </c>
      <c r="S2234" s="46">
        <v>10.5</v>
      </c>
      <c r="T2234" s="45">
        <v>-8.2826631857285928</v>
      </c>
      <c r="U2234" s="46">
        <v>-0.1082</v>
      </c>
      <c r="V2234" s="46">
        <v>-0.10479999999999999</v>
      </c>
      <c r="W2234" s="46">
        <v>0.15063293132645331</v>
      </c>
      <c r="X2234" s="47">
        <v>10.5</v>
      </c>
      <c r="Y2234" s="48" t="s">
        <v>26</v>
      </c>
    </row>
    <row r="2235" spans="1:25" x14ac:dyDescent="0.25">
      <c r="A2235" s="73" t="s">
        <v>3</v>
      </c>
      <c r="B2235" s="42" t="s">
        <v>2412</v>
      </c>
      <c r="C2235" s="74" t="s">
        <v>386</v>
      </c>
      <c r="D2235" s="42">
        <v>35</v>
      </c>
      <c r="E2235" s="75" t="s">
        <v>2419</v>
      </c>
      <c r="F2235" s="42">
        <v>10</v>
      </c>
      <c r="G2235" s="75" t="s">
        <v>26</v>
      </c>
      <c r="H2235" s="42">
        <v>1</v>
      </c>
      <c r="I2235" s="75" t="s">
        <v>2420</v>
      </c>
      <c r="J2235" s="45">
        <v>-4.5489925624618612</v>
      </c>
      <c r="K2235" s="46">
        <v>-3.3600000000000005E-2</v>
      </c>
      <c r="L2235" s="46">
        <v>-7.5600000000000001E-2</v>
      </c>
      <c r="M2235" s="46">
        <v>8.2730405535087287E-2</v>
      </c>
      <c r="N2235" s="47">
        <v>10.5</v>
      </c>
      <c r="O2235" s="46">
        <v>-4.5325596245180302</v>
      </c>
      <c r="P2235" s="46">
        <v>-5.5E-2</v>
      </c>
      <c r="Q2235" s="46">
        <v>-6.1399999999999996E-2</v>
      </c>
      <c r="R2235" s="46">
        <v>8.2431547359005694E-2</v>
      </c>
      <c r="S2235" s="46">
        <v>10.5</v>
      </c>
      <c r="T2235" s="45">
        <v>-5.1920632494310208</v>
      </c>
      <c r="U2235" s="46">
        <v>-5.8400000000000001E-2</v>
      </c>
      <c r="V2235" s="46">
        <v>-7.4200000000000002E-2</v>
      </c>
      <c r="W2235" s="46">
        <v>9.4425632113319738E-2</v>
      </c>
      <c r="X2235" s="47">
        <v>10.5</v>
      </c>
      <c r="Y2235" s="48" t="s">
        <v>26</v>
      </c>
    </row>
    <row r="2236" spans="1:25" x14ac:dyDescent="0.25">
      <c r="A2236" s="73" t="s">
        <v>3</v>
      </c>
      <c r="B2236" s="42" t="s">
        <v>2412</v>
      </c>
      <c r="C2236" s="74" t="s">
        <v>386</v>
      </c>
      <c r="D2236" s="42">
        <v>35</v>
      </c>
      <c r="E2236" s="75" t="s">
        <v>2421</v>
      </c>
      <c r="F2236" s="42">
        <v>10</v>
      </c>
      <c r="G2236" s="75" t="s">
        <v>26</v>
      </c>
      <c r="H2236" s="42">
        <v>1</v>
      </c>
      <c r="I2236" s="75" t="s">
        <v>1770</v>
      </c>
      <c r="J2236" s="45">
        <v>-0.38561427997822867</v>
      </c>
      <c r="K2236" s="46">
        <v>-5.4000000000000003E-3</v>
      </c>
      <c r="L2236" s="46">
        <v>0</v>
      </c>
      <c r="M2236" s="46">
        <v>5.4000000000000003E-3</v>
      </c>
      <c r="N2236" s="47">
        <v>10.5</v>
      </c>
      <c r="O2236" s="46">
        <v>-0.30336959957418758</v>
      </c>
      <c r="P2236" s="46">
        <v>-4.7999999999999996E-3</v>
      </c>
      <c r="Q2236" s="46">
        <v>0</v>
      </c>
      <c r="R2236" s="46">
        <v>4.7999999999999996E-3</v>
      </c>
      <c r="S2236" s="46">
        <v>10.5</v>
      </c>
      <c r="T2236" s="45">
        <v>-0.38221794824400313</v>
      </c>
      <c r="U2236" s="46">
        <v>-5.7000000000000002E-3</v>
      </c>
      <c r="V2236" s="46">
        <v>0</v>
      </c>
      <c r="W2236" s="46">
        <v>5.7000000000000002E-3</v>
      </c>
      <c r="X2236" s="47">
        <v>10.5</v>
      </c>
      <c r="Y2236" s="48" t="s">
        <v>26</v>
      </c>
    </row>
    <row r="2237" spans="1:25" x14ac:dyDescent="0.25">
      <c r="A2237" s="73" t="s">
        <v>3</v>
      </c>
      <c r="B2237" s="42" t="s">
        <v>2412</v>
      </c>
      <c r="C2237" s="74" t="s">
        <v>386</v>
      </c>
      <c r="D2237" s="42">
        <v>35</v>
      </c>
      <c r="E2237" s="75" t="s">
        <v>1189</v>
      </c>
      <c r="F2237" s="42">
        <v>10</v>
      </c>
      <c r="G2237" s="75" t="s">
        <v>55</v>
      </c>
      <c r="H2237" s="42" t="s">
        <v>26</v>
      </c>
      <c r="I2237" s="75" t="s">
        <v>26</v>
      </c>
      <c r="J2237" s="45">
        <v>0</v>
      </c>
      <c r="K2237" s="46">
        <v>0</v>
      </c>
      <c r="L2237" s="46">
        <v>0</v>
      </c>
      <c r="M2237" s="46">
        <v>0</v>
      </c>
      <c r="N2237" s="47">
        <v>10.5</v>
      </c>
      <c r="O2237" s="46">
        <v>0</v>
      </c>
      <c r="P2237" s="46">
        <v>0</v>
      </c>
      <c r="Q2237" s="46">
        <v>0</v>
      </c>
      <c r="R2237" s="46">
        <v>0</v>
      </c>
      <c r="S2237" s="46">
        <v>10.5</v>
      </c>
      <c r="T2237" s="45">
        <v>0</v>
      </c>
      <c r="U2237" s="46">
        <v>0</v>
      </c>
      <c r="V2237" s="46">
        <v>0</v>
      </c>
      <c r="W2237" s="46">
        <v>0</v>
      </c>
      <c r="X2237" s="47">
        <v>10.5</v>
      </c>
      <c r="Y2237" s="48" t="s">
        <v>26</v>
      </c>
    </row>
    <row r="2238" spans="1:25" x14ac:dyDescent="0.25">
      <c r="A2238" s="77" t="s">
        <v>3</v>
      </c>
      <c r="B2238" s="50" t="s">
        <v>2412</v>
      </c>
      <c r="C2238" s="78" t="s">
        <v>386</v>
      </c>
      <c r="D2238" s="50">
        <v>35</v>
      </c>
      <c r="E2238" s="78" t="s">
        <v>980</v>
      </c>
      <c r="F2238" s="50">
        <v>10</v>
      </c>
      <c r="G2238" s="78" t="s">
        <v>33</v>
      </c>
      <c r="H2238" s="50">
        <v>2</v>
      </c>
      <c r="I2238" s="78" t="s">
        <v>26</v>
      </c>
      <c r="J2238" s="51">
        <v>0</v>
      </c>
      <c r="K2238" s="52">
        <v>0</v>
      </c>
      <c r="L2238" s="52">
        <v>0</v>
      </c>
      <c r="M2238" s="52">
        <v>0</v>
      </c>
      <c r="N2238" s="53">
        <v>10.5</v>
      </c>
      <c r="O2238" s="52">
        <v>0</v>
      </c>
      <c r="P2238" s="52">
        <v>0</v>
      </c>
      <c r="Q2238" s="52">
        <v>0</v>
      </c>
      <c r="R2238" s="52">
        <v>0</v>
      </c>
      <c r="S2238" s="52">
        <v>10.1</v>
      </c>
      <c r="T2238" s="51">
        <v>0</v>
      </c>
      <c r="U2238" s="52">
        <v>0</v>
      </c>
      <c r="V2238" s="52">
        <v>0</v>
      </c>
      <c r="W2238" s="52">
        <v>0</v>
      </c>
      <c r="X2238" s="53">
        <v>10.3</v>
      </c>
      <c r="Y2238" s="54" t="s">
        <v>26</v>
      </c>
    </row>
    <row r="2239" spans="1:25" x14ac:dyDescent="0.25">
      <c r="A2239" s="73" t="s">
        <v>3</v>
      </c>
      <c r="B2239" s="42" t="s">
        <v>2412</v>
      </c>
      <c r="C2239" s="74" t="s">
        <v>386</v>
      </c>
      <c r="D2239" s="42">
        <v>35</v>
      </c>
      <c r="E2239" s="75" t="s">
        <v>2422</v>
      </c>
      <c r="F2239" s="42">
        <v>10</v>
      </c>
      <c r="G2239" s="75" t="s">
        <v>26</v>
      </c>
      <c r="H2239" s="42">
        <v>2</v>
      </c>
      <c r="I2239" s="75" t="s">
        <v>2423</v>
      </c>
      <c r="J2239" s="45">
        <v>-2.579259094281654</v>
      </c>
      <c r="K2239" s="46">
        <v>-2.53E-2</v>
      </c>
      <c r="L2239" s="46">
        <v>-3.95E-2</v>
      </c>
      <c r="M2239" s="46">
        <v>4.6907781870389055E-2</v>
      </c>
      <c r="N2239" s="47">
        <v>10.5</v>
      </c>
      <c r="O2239" s="46">
        <v>-3.1529018568004656</v>
      </c>
      <c r="P2239" s="46">
        <v>-3.8700000000000005E-2</v>
      </c>
      <c r="Q2239" s="46">
        <v>-3.9299999999999995E-2</v>
      </c>
      <c r="R2239" s="46">
        <v>5.5155960693292254E-2</v>
      </c>
      <c r="S2239" s="46">
        <v>10.1</v>
      </c>
      <c r="T2239" s="45">
        <v>-3.6583824587475804</v>
      </c>
      <c r="U2239" s="46">
        <v>-4.6200000000000005E-2</v>
      </c>
      <c r="V2239" s="46">
        <v>-4.6100000000000002E-2</v>
      </c>
      <c r="W2239" s="46">
        <v>6.5265994208316483E-2</v>
      </c>
      <c r="X2239" s="47">
        <v>10.3</v>
      </c>
      <c r="Y2239" s="48" t="s">
        <v>26</v>
      </c>
    </row>
    <row r="2240" spans="1:25" x14ac:dyDescent="0.25">
      <c r="A2240" s="73" t="s">
        <v>3</v>
      </c>
      <c r="B2240" s="42" t="s">
        <v>2412</v>
      </c>
      <c r="C2240" s="74" t="s">
        <v>386</v>
      </c>
      <c r="D2240" s="42">
        <v>35</v>
      </c>
      <c r="E2240" s="75" t="s">
        <v>2424</v>
      </c>
      <c r="F2240" s="42">
        <v>10</v>
      </c>
      <c r="G2240" s="75" t="s">
        <v>26</v>
      </c>
      <c r="H2240" s="42">
        <v>2</v>
      </c>
      <c r="I2240" s="75" t="s">
        <v>2425</v>
      </c>
      <c r="J2240" s="45">
        <v>-5.5840394517445384</v>
      </c>
      <c r="K2240" s="46">
        <v>-5.8799999999999998E-2</v>
      </c>
      <c r="L2240" s="46">
        <v>-8.2799999999999999E-2</v>
      </c>
      <c r="M2240" s="46">
        <v>0.10155432043985131</v>
      </c>
      <c r="N2240" s="47">
        <v>10.5</v>
      </c>
      <c r="O2240" s="46">
        <v>-7.2616726055700997</v>
      </c>
      <c r="P2240" s="46">
        <v>-0.10050000000000001</v>
      </c>
      <c r="Q2240" s="46">
        <v>-7.7700000000000005E-2</v>
      </c>
      <c r="R2240" s="46">
        <v>0.12703361759786266</v>
      </c>
      <c r="S2240" s="46">
        <v>10.1</v>
      </c>
      <c r="T2240" s="45">
        <v>-8.1526738014082785</v>
      </c>
      <c r="U2240" s="46">
        <v>-0.11565</v>
      </c>
      <c r="V2240" s="46">
        <v>-8.8200000000000001E-2</v>
      </c>
      <c r="W2240" s="46">
        <v>0.14544470598822082</v>
      </c>
      <c r="X2240" s="47">
        <v>10.3</v>
      </c>
      <c r="Y2240" s="48" t="s">
        <v>26</v>
      </c>
    </row>
    <row r="2241" spans="1:25" x14ac:dyDescent="0.25">
      <c r="A2241" s="73" t="s">
        <v>3</v>
      </c>
      <c r="B2241" s="42" t="s">
        <v>2412</v>
      </c>
      <c r="C2241" s="74" t="s">
        <v>386</v>
      </c>
      <c r="D2241" s="42">
        <v>35</v>
      </c>
      <c r="E2241" s="75" t="s">
        <v>2426</v>
      </c>
      <c r="F2241" s="42">
        <v>10</v>
      </c>
      <c r="G2241" s="75" t="s">
        <v>26</v>
      </c>
      <c r="H2241" s="42">
        <v>2</v>
      </c>
      <c r="I2241" s="75" t="s">
        <v>1770</v>
      </c>
      <c r="J2241" s="45">
        <v>-0.10711507777173018</v>
      </c>
      <c r="K2241" s="46">
        <v>-1.5E-3</v>
      </c>
      <c r="L2241" s="46">
        <v>0</v>
      </c>
      <c r="M2241" s="46">
        <v>1.5E-3</v>
      </c>
      <c r="N2241" s="47">
        <v>10.5</v>
      </c>
      <c r="O2241" s="46">
        <v>-7.8846059295271526E-2</v>
      </c>
      <c r="P2241" s="46">
        <v>-1.1999999999999999E-3</v>
      </c>
      <c r="Q2241" s="46">
        <v>0</v>
      </c>
      <c r="R2241" s="46">
        <v>1.1999999999999999E-3</v>
      </c>
      <c r="S2241" s="46">
        <v>10.1</v>
      </c>
      <c r="T2241" s="45">
        <v>-8.2029401258293971E-2</v>
      </c>
      <c r="U2241" s="46">
        <v>-1.1999999999999999E-3</v>
      </c>
      <c r="V2241" s="46">
        <v>0</v>
      </c>
      <c r="W2241" s="46">
        <v>1.1999999999999999E-3</v>
      </c>
      <c r="X2241" s="47">
        <v>10.3</v>
      </c>
      <c r="Y2241" s="48" t="s">
        <v>26</v>
      </c>
    </row>
    <row r="2242" spans="1:25" ht="15.75" thickBot="1" x14ac:dyDescent="0.3">
      <c r="A2242" s="92" t="s">
        <v>3</v>
      </c>
      <c r="B2242" s="56" t="s">
        <v>2412</v>
      </c>
      <c r="C2242" s="97" t="s">
        <v>386</v>
      </c>
      <c r="D2242" s="56">
        <v>35</v>
      </c>
      <c r="E2242" s="95" t="s">
        <v>1193</v>
      </c>
      <c r="F2242" s="56">
        <v>10</v>
      </c>
      <c r="G2242" s="95" t="s">
        <v>55</v>
      </c>
      <c r="H2242" s="56" t="s">
        <v>26</v>
      </c>
      <c r="I2242" s="95" t="s">
        <v>26</v>
      </c>
      <c r="J2242" s="58">
        <v>0</v>
      </c>
      <c r="K2242" s="59">
        <v>0</v>
      </c>
      <c r="L2242" s="59">
        <v>0</v>
      </c>
      <c r="M2242" s="59">
        <v>0</v>
      </c>
      <c r="N2242" s="60">
        <v>10.5</v>
      </c>
      <c r="O2242" s="59">
        <v>0</v>
      </c>
      <c r="P2242" s="59">
        <v>0</v>
      </c>
      <c r="Q2242" s="59">
        <v>0</v>
      </c>
      <c r="R2242" s="59">
        <v>0</v>
      </c>
      <c r="S2242" s="59">
        <v>10.1</v>
      </c>
      <c r="T2242" s="58">
        <v>0</v>
      </c>
      <c r="U2242" s="59">
        <v>0</v>
      </c>
      <c r="V2242" s="59">
        <v>0</v>
      </c>
      <c r="W2242" s="59">
        <v>0</v>
      </c>
      <c r="X2242" s="60">
        <v>10.3</v>
      </c>
      <c r="Y2242" s="61" t="s">
        <v>26</v>
      </c>
    </row>
    <row r="2243" spans="1:25" x14ac:dyDescent="0.25">
      <c r="A2243" s="69" t="s">
        <v>3</v>
      </c>
      <c r="B2243" s="30" t="s">
        <v>2427</v>
      </c>
      <c r="C2243" s="70" t="s">
        <v>386</v>
      </c>
      <c r="D2243" s="30">
        <v>35</v>
      </c>
      <c r="E2243" s="70" t="s">
        <v>973</v>
      </c>
      <c r="F2243" s="30">
        <v>10</v>
      </c>
      <c r="G2243" s="70" t="s">
        <v>33</v>
      </c>
      <c r="H2243" s="30">
        <v>1</v>
      </c>
      <c r="I2243" s="70" t="s">
        <v>26</v>
      </c>
      <c r="J2243" s="31">
        <v>0</v>
      </c>
      <c r="K2243" s="32">
        <v>0</v>
      </c>
      <c r="L2243" s="32">
        <v>0</v>
      </c>
      <c r="M2243" s="32">
        <v>0</v>
      </c>
      <c r="N2243" s="33">
        <v>10.7</v>
      </c>
      <c r="O2243" s="32">
        <v>0</v>
      </c>
      <c r="P2243" s="32">
        <v>0</v>
      </c>
      <c r="Q2243" s="32">
        <v>0</v>
      </c>
      <c r="R2243" s="32">
        <v>0</v>
      </c>
      <c r="S2243" s="32">
        <v>10.199999999999999</v>
      </c>
      <c r="T2243" s="31">
        <v>0</v>
      </c>
      <c r="U2243" s="32">
        <v>0</v>
      </c>
      <c r="V2243" s="32">
        <v>0</v>
      </c>
      <c r="W2243" s="32">
        <v>0</v>
      </c>
      <c r="X2243" s="33">
        <v>10.5</v>
      </c>
      <c r="Y2243" s="34" t="s">
        <v>26</v>
      </c>
    </row>
    <row r="2244" spans="1:25" x14ac:dyDescent="0.25">
      <c r="A2244" s="73" t="s">
        <v>3</v>
      </c>
      <c r="B2244" s="42" t="s">
        <v>2427</v>
      </c>
      <c r="C2244" s="74" t="s">
        <v>386</v>
      </c>
      <c r="D2244" s="42">
        <v>35</v>
      </c>
      <c r="E2244" s="75" t="s">
        <v>2428</v>
      </c>
      <c r="F2244" s="42">
        <v>10</v>
      </c>
      <c r="G2244" s="75" t="s">
        <v>26</v>
      </c>
      <c r="H2244" s="42">
        <v>1</v>
      </c>
      <c r="I2244" s="75" t="s">
        <v>2429</v>
      </c>
      <c r="J2244" s="45">
        <v>-4.4284998489512439</v>
      </c>
      <c r="K2244" s="46">
        <v>-5.6000000000000001E-2</v>
      </c>
      <c r="L2244" s="46">
        <v>-0.06</v>
      </c>
      <c r="M2244" s="46">
        <v>8.2073138114732769E-2</v>
      </c>
      <c r="N2244" s="47">
        <v>10.7</v>
      </c>
      <c r="O2244" s="46">
        <v>-7.708817149732325</v>
      </c>
      <c r="P2244" s="46">
        <v>-0.11799999999999999</v>
      </c>
      <c r="Q2244" s="46">
        <v>-6.8000000000000005E-2</v>
      </c>
      <c r="R2244" s="46">
        <v>0.13619104228986573</v>
      </c>
      <c r="S2244" s="46">
        <v>10.199999999999999</v>
      </c>
      <c r="T2244" s="45">
        <v>-7.5556889410661716</v>
      </c>
      <c r="U2244" s="46">
        <v>-0.111</v>
      </c>
      <c r="V2244" s="46">
        <v>-8.1000000000000003E-2</v>
      </c>
      <c r="W2244" s="46">
        <v>0.13741178988718544</v>
      </c>
      <c r="X2244" s="47">
        <v>10.5</v>
      </c>
      <c r="Y2244" s="48" t="s">
        <v>26</v>
      </c>
    </row>
    <row r="2245" spans="1:25" x14ac:dyDescent="0.25">
      <c r="A2245" s="73" t="s">
        <v>3</v>
      </c>
      <c r="B2245" s="42" t="s">
        <v>2427</v>
      </c>
      <c r="C2245" s="74" t="s">
        <v>386</v>
      </c>
      <c r="D2245" s="42">
        <v>35</v>
      </c>
      <c r="E2245" s="75" t="s">
        <v>2430</v>
      </c>
      <c r="F2245" s="42">
        <v>10</v>
      </c>
      <c r="G2245" s="75" t="s">
        <v>26</v>
      </c>
      <c r="H2245" s="42">
        <v>1</v>
      </c>
      <c r="I2245" s="75" t="s">
        <v>2431</v>
      </c>
      <c r="J2245" s="45">
        <v>-1.7960791657818787</v>
      </c>
      <c r="K2245" s="46">
        <v>-2.8000000000000001E-2</v>
      </c>
      <c r="L2245" s="46">
        <v>-1.7999999999999999E-2</v>
      </c>
      <c r="M2245" s="46">
        <v>3.3286633954186476E-2</v>
      </c>
      <c r="N2245" s="47">
        <v>10.7</v>
      </c>
      <c r="O2245" s="46">
        <v>-5.9744961828794674</v>
      </c>
      <c r="P2245" s="46">
        <v>-9.5000000000000001E-2</v>
      </c>
      <c r="Q2245" s="46">
        <v>-4.5999999999999999E-2</v>
      </c>
      <c r="R2245" s="46">
        <v>0.10555093557141026</v>
      </c>
      <c r="S2245" s="46">
        <v>10.199999999999999</v>
      </c>
      <c r="T2245" s="45">
        <v>-2.0669080394486383</v>
      </c>
      <c r="U2245" s="46">
        <v>-3.3000000000000002E-2</v>
      </c>
      <c r="V2245" s="46">
        <v>-1.7999999999999999E-2</v>
      </c>
      <c r="W2245" s="46">
        <v>3.7589892258425003E-2</v>
      </c>
      <c r="X2245" s="47">
        <v>10.5</v>
      </c>
      <c r="Y2245" s="48" t="s">
        <v>26</v>
      </c>
    </row>
    <row r="2246" spans="1:25" x14ac:dyDescent="0.25">
      <c r="A2246" s="73" t="s">
        <v>3</v>
      </c>
      <c r="B2246" s="42" t="s">
        <v>2427</v>
      </c>
      <c r="C2246" s="74" t="s">
        <v>386</v>
      </c>
      <c r="D2246" s="42">
        <v>35</v>
      </c>
      <c r="E2246" s="75" t="s">
        <v>158</v>
      </c>
      <c r="F2246" s="42">
        <v>10</v>
      </c>
      <c r="G2246" s="75" t="s">
        <v>55</v>
      </c>
      <c r="H2246" s="42" t="s">
        <v>26</v>
      </c>
      <c r="I2246" s="75" t="s">
        <v>26</v>
      </c>
      <c r="J2246" s="45">
        <v>0</v>
      </c>
      <c r="K2246" s="46">
        <v>0</v>
      </c>
      <c r="L2246" s="46">
        <v>0</v>
      </c>
      <c r="M2246" s="46">
        <v>0</v>
      </c>
      <c r="N2246" s="47">
        <v>10.7</v>
      </c>
      <c r="O2246" s="46">
        <v>0</v>
      </c>
      <c r="P2246" s="46">
        <v>0</v>
      </c>
      <c r="Q2246" s="46">
        <v>0</v>
      </c>
      <c r="R2246" s="46">
        <v>0</v>
      </c>
      <c r="S2246" s="46">
        <v>10.199999999999999</v>
      </c>
      <c r="T2246" s="45">
        <v>0</v>
      </c>
      <c r="U2246" s="46">
        <v>0</v>
      </c>
      <c r="V2246" s="46">
        <v>0</v>
      </c>
      <c r="W2246" s="46">
        <v>0</v>
      </c>
      <c r="X2246" s="47">
        <v>10.5</v>
      </c>
      <c r="Y2246" s="48" t="s">
        <v>26</v>
      </c>
    </row>
    <row r="2247" spans="1:25" x14ac:dyDescent="0.25">
      <c r="A2247" s="77" t="s">
        <v>3</v>
      </c>
      <c r="B2247" s="50" t="s">
        <v>2427</v>
      </c>
      <c r="C2247" s="78" t="s">
        <v>386</v>
      </c>
      <c r="D2247" s="50">
        <v>35</v>
      </c>
      <c r="E2247" s="78" t="s">
        <v>980</v>
      </c>
      <c r="F2247" s="50">
        <v>10</v>
      </c>
      <c r="G2247" s="78" t="s">
        <v>33</v>
      </c>
      <c r="H2247" s="50">
        <v>2</v>
      </c>
      <c r="I2247" s="78" t="s">
        <v>26</v>
      </c>
      <c r="J2247" s="51">
        <v>6.4571706981723471</v>
      </c>
      <c r="K2247" s="52">
        <v>8.8999999999999996E-2</v>
      </c>
      <c r="L2247" s="52">
        <v>0.08</v>
      </c>
      <c r="M2247" s="52">
        <v>0.11967038062946068</v>
      </c>
      <c r="N2247" s="53">
        <v>10.7</v>
      </c>
      <c r="O2247" s="52">
        <v>14.632058711091338</v>
      </c>
      <c r="P2247" s="52">
        <v>0.23</v>
      </c>
      <c r="Q2247" s="52">
        <v>0.11799999999999999</v>
      </c>
      <c r="R2247" s="52">
        <v>0.25850338489079788</v>
      </c>
      <c r="S2247" s="52">
        <v>10.199999999999999</v>
      </c>
      <c r="T2247" s="51">
        <v>10.340828237961134</v>
      </c>
      <c r="U2247" s="52">
        <v>0.158</v>
      </c>
      <c r="V2247" s="52">
        <v>0.10199999999999999</v>
      </c>
      <c r="W2247" s="52">
        <v>0.18806381895516214</v>
      </c>
      <c r="X2247" s="53">
        <v>10.5</v>
      </c>
      <c r="Y2247" s="54" t="s">
        <v>26</v>
      </c>
    </row>
    <row r="2248" spans="1:25" x14ac:dyDescent="0.25">
      <c r="A2248" s="73" t="s">
        <v>3</v>
      </c>
      <c r="B2248" s="42" t="s">
        <v>2427</v>
      </c>
      <c r="C2248" s="74" t="s">
        <v>386</v>
      </c>
      <c r="D2248" s="42">
        <v>35</v>
      </c>
      <c r="E2248" s="75" t="s">
        <v>2432</v>
      </c>
      <c r="F2248" s="42">
        <v>10</v>
      </c>
      <c r="G2248" s="75" t="s">
        <v>26</v>
      </c>
      <c r="H2248" s="42">
        <v>2</v>
      </c>
      <c r="I2248" s="75" t="s">
        <v>2433</v>
      </c>
      <c r="J2248" s="45">
        <v>-0.34549957963892269</v>
      </c>
      <c r="K2248" s="46">
        <v>-5.0000000000000001E-3</v>
      </c>
      <c r="L2248" s="46">
        <v>-4.0000000000000001E-3</v>
      </c>
      <c r="M2248" s="46">
        <v>6.403124237432849E-3</v>
      </c>
      <c r="N2248" s="47">
        <v>10.7</v>
      </c>
      <c r="O2248" s="46">
        <v>-0.73801240461674611</v>
      </c>
      <c r="P2248" s="46">
        <v>-1.2999999999999999E-2</v>
      </c>
      <c r="Q2248" s="46">
        <v>-1E-3</v>
      </c>
      <c r="R2248" s="46">
        <v>1.3038404810405297E-2</v>
      </c>
      <c r="S2248" s="46">
        <v>10.199999999999999</v>
      </c>
      <c r="T2248" s="45">
        <v>-0.72322449205679473</v>
      </c>
      <c r="U2248" s="46">
        <v>-1.2999999999999999E-2</v>
      </c>
      <c r="V2248" s="46">
        <v>-2E-3</v>
      </c>
      <c r="W2248" s="46">
        <v>1.3152946437965905E-2</v>
      </c>
      <c r="X2248" s="47">
        <v>10.5</v>
      </c>
      <c r="Y2248" s="48" t="s">
        <v>26</v>
      </c>
    </row>
    <row r="2249" spans="1:25" ht="15.75" thickBot="1" x14ac:dyDescent="0.3">
      <c r="A2249" s="92" t="s">
        <v>3</v>
      </c>
      <c r="B2249" s="56" t="s">
        <v>2427</v>
      </c>
      <c r="C2249" s="97" t="s">
        <v>386</v>
      </c>
      <c r="D2249" s="56">
        <v>35</v>
      </c>
      <c r="E2249" s="95" t="s">
        <v>181</v>
      </c>
      <c r="F2249" s="56">
        <v>10</v>
      </c>
      <c r="G2249" s="95" t="s">
        <v>55</v>
      </c>
      <c r="H2249" s="56" t="s">
        <v>26</v>
      </c>
      <c r="I2249" s="95" t="s">
        <v>26</v>
      </c>
      <c r="J2249" s="58">
        <v>0</v>
      </c>
      <c r="K2249" s="59">
        <v>0</v>
      </c>
      <c r="L2249" s="59">
        <v>0</v>
      </c>
      <c r="M2249" s="59">
        <v>0</v>
      </c>
      <c r="N2249" s="60">
        <v>10.7</v>
      </c>
      <c r="O2249" s="59">
        <v>0</v>
      </c>
      <c r="P2249" s="59">
        <v>0</v>
      </c>
      <c r="Q2249" s="59">
        <v>0</v>
      </c>
      <c r="R2249" s="59">
        <v>0</v>
      </c>
      <c r="S2249" s="59">
        <v>10.199999999999999</v>
      </c>
      <c r="T2249" s="58">
        <v>0</v>
      </c>
      <c r="U2249" s="59">
        <v>0</v>
      </c>
      <c r="V2249" s="59">
        <v>0</v>
      </c>
      <c r="W2249" s="59">
        <v>0</v>
      </c>
      <c r="X2249" s="60">
        <v>10.5</v>
      </c>
      <c r="Y2249" s="61" t="s">
        <v>26</v>
      </c>
    </row>
    <row r="2250" spans="1:25" x14ac:dyDescent="0.25">
      <c r="A2250" s="69" t="s">
        <v>3</v>
      </c>
      <c r="B2250" s="30" t="s">
        <v>2434</v>
      </c>
      <c r="C2250" s="70" t="s">
        <v>386</v>
      </c>
      <c r="D2250" s="30">
        <v>35</v>
      </c>
      <c r="E2250" s="70" t="s">
        <v>973</v>
      </c>
      <c r="F2250" s="30">
        <v>10</v>
      </c>
      <c r="G2250" s="70" t="s">
        <v>33</v>
      </c>
      <c r="H2250" s="30">
        <v>1</v>
      </c>
      <c r="I2250" s="70" t="s">
        <v>26</v>
      </c>
      <c r="J2250" s="31">
        <v>0</v>
      </c>
      <c r="K2250" s="32">
        <v>0</v>
      </c>
      <c r="L2250" s="32">
        <v>0</v>
      </c>
      <c r="M2250" s="32">
        <v>0</v>
      </c>
      <c r="N2250" s="33">
        <v>10.199999999999999</v>
      </c>
      <c r="O2250" s="32">
        <v>0</v>
      </c>
      <c r="P2250" s="32">
        <v>0</v>
      </c>
      <c r="Q2250" s="32">
        <v>0</v>
      </c>
      <c r="R2250" s="32">
        <v>0</v>
      </c>
      <c r="S2250" s="32">
        <v>10.3</v>
      </c>
      <c r="T2250" s="31">
        <v>0</v>
      </c>
      <c r="U2250" s="32">
        <v>0</v>
      </c>
      <c r="V2250" s="32">
        <v>0</v>
      </c>
      <c r="W2250" s="32">
        <v>0</v>
      </c>
      <c r="X2250" s="33">
        <v>10.199999999999999</v>
      </c>
      <c r="Y2250" s="34" t="s">
        <v>26</v>
      </c>
    </row>
    <row r="2251" spans="1:25" x14ac:dyDescent="0.25">
      <c r="A2251" s="73" t="s">
        <v>3</v>
      </c>
      <c r="B2251" s="42" t="s">
        <v>2434</v>
      </c>
      <c r="C2251" s="74" t="s">
        <v>386</v>
      </c>
      <c r="D2251" s="42">
        <v>35</v>
      </c>
      <c r="E2251" s="75" t="s">
        <v>2435</v>
      </c>
      <c r="F2251" s="42">
        <v>10</v>
      </c>
      <c r="G2251" s="75" t="s">
        <v>26</v>
      </c>
      <c r="H2251" s="42">
        <v>1</v>
      </c>
      <c r="I2251" s="75" t="s">
        <v>2436</v>
      </c>
      <c r="J2251" s="45">
        <v>-3.2807194262636821</v>
      </c>
      <c r="K2251" s="46">
        <v>-3.1350000000000003E-2</v>
      </c>
      <c r="L2251" s="46">
        <v>-4.8750000000000002E-2</v>
      </c>
      <c r="M2251" s="46">
        <v>5.7960201863002513E-2</v>
      </c>
      <c r="N2251" s="47">
        <v>10.199999999999999</v>
      </c>
      <c r="O2251" s="46">
        <v>-3.7519907054702757</v>
      </c>
      <c r="P2251" s="46">
        <v>-5.7450000000000001E-2</v>
      </c>
      <c r="Q2251" s="46">
        <v>-3.4349999999999999E-2</v>
      </c>
      <c r="R2251" s="46">
        <v>6.6935976873427339E-2</v>
      </c>
      <c r="S2251" s="46">
        <v>10.3</v>
      </c>
      <c r="T2251" s="45">
        <v>-4.2038336570775874</v>
      </c>
      <c r="U2251" s="46">
        <v>-5.7299999999999997E-2</v>
      </c>
      <c r="V2251" s="46">
        <v>-4.725E-2</v>
      </c>
      <c r="W2251" s="46">
        <v>7.4268785502389897E-2</v>
      </c>
      <c r="X2251" s="47">
        <v>10.199999999999999</v>
      </c>
      <c r="Y2251" s="48" t="s">
        <v>26</v>
      </c>
    </row>
    <row r="2252" spans="1:25" x14ac:dyDescent="0.25">
      <c r="A2252" s="73" t="s">
        <v>3</v>
      </c>
      <c r="B2252" s="42" t="s">
        <v>2434</v>
      </c>
      <c r="C2252" s="74" t="s">
        <v>386</v>
      </c>
      <c r="D2252" s="42">
        <v>35</v>
      </c>
      <c r="E2252" s="75" t="s">
        <v>2437</v>
      </c>
      <c r="F2252" s="42">
        <v>10</v>
      </c>
      <c r="G2252" s="75" t="s">
        <v>26</v>
      </c>
      <c r="H2252" s="42">
        <v>1</v>
      </c>
      <c r="I2252" s="75" t="s">
        <v>2438</v>
      </c>
      <c r="J2252" s="45">
        <v>-1.4184663015823995</v>
      </c>
      <c r="K2252" s="46">
        <v>-2.2800000000000001E-2</v>
      </c>
      <c r="L2252" s="46">
        <v>-1.04E-2</v>
      </c>
      <c r="M2252" s="46">
        <v>2.5059928172283336E-2</v>
      </c>
      <c r="N2252" s="47">
        <v>10.199999999999999</v>
      </c>
      <c r="O2252" s="46">
        <v>-2.0963456077551488</v>
      </c>
      <c r="P2252" s="46">
        <v>-3.6299999999999999E-2</v>
      </c>
      <c r="Q2252" s="46">
        <v>-8.9999999999999993E-3</v>
      </c>
      <c r="R2252" s="46">
        <v>3.739906415941447E-2</v>
      </c>
      <c r="S2252" s="46">
        <v>10.3</v>
      </c>
      <c r="T2252" s="45">
        <v>-2.0120185470961185</v>
      </c>
      <c r="U2252" s="46">
        <v>-3.32E-2</v>
      </c>
      <c r="V2252" s="46">
        <v>-1.2699999999999999E-2</v>
      </c>
      <c r="W2252" s="46">
        <v>3.5546167163282176E-2</v>
      </c>
      <c r="X2252" s="47">
        <v>10.199999999999999</v>
      </c>
      <c r="Y2252" s="48" t="s">
        <v>26</v>
      </c>
    </row>
    <row r="2253" spans="1:25" x14ac:dyDescent="0.25">
      <c r="A2253" s="73" t="s">
        <v>3</v>
      </c>
      <c r="B2253" s="42" t="s">
        <v>2434</v>
      </c>
      <c r="C2253" s="74" t="s">
        <v>386</v>
      </c>
      <c r="D2253" s="42">
        <v>35</v>
      </c>
      <c r="E2253" s="75" t="s">
        <v>2439</v>
      </c>
      <c r="F2253" s="42">
        <v>10</v>
      </c>
      <c r="G2253" s="75" t="s">
        <v>26</v>
      </c>
      <c r="H2253" s="42">
        <v>1</v>
      </c>
      <c r="I2253" s="75" t="s">
        <v>1770</v>
      </c>
      <c r="J2253" s="45">
        <v>-0.76955059942806725</v>
      </c>
      <c r="K2253" s="46">
        <v>-1.2199999999999999E-2</v>
      </c>
      <c r="L2253" s="46">
        <v>-6.0000000000000001E-3</v>
      </c>
      <c r="M2253" s="46">
        <v>1.359558751948587E-2</v>
      </c>
      <c r="N2253" s="47">
        <v>10.199999999999999</v>
      </c>
      <c r="O2253" s="46">
        <v>-1.2596440424613959</v>
      </c>
      <c r="P2253" s="46">
        <v>-2.1600000000000001E-2</v>
      </c>
      <c r="Q2253" s="46">
        <v>-6.1999999999999998E-3</v>
      </c>
      <c r="R2253" s="46">
        <v>2.2472205054244233E-2</v>
      </c>
      <c r="S2253" s="46">
        <v>10.3</v>
      </c>
      <c r="T2253" s="45">
        <v>-1.5397671881555226</v>
      </c>
      <c r="U2253" s="46">
        <v>-2.5999999999999999E-2</v>
      </c>
      <c r="V2253" s="46">
        <v>-8.0000000000000002E-3</v>
      </c>
      <c r="W2253" s="46">
        <v>2.7202941017470887E-2</v>
      </c>
      <c r="X2253" s="47">
        <v>10.199999999999999</v>
      </c>
      <c r="Y2253" s="48" t="s">
        <v>26</v>
      </c>
    </row>
    <row r="2254" spans="1:25" x14ac:dyDescent="0.25">
      <c r="A2254" s="73" t="s">
        <v>3</v>
      </c>
      <c r="B2254" s="42" t="s">
        <v>2434</v>
      </c>
      <c r="C2254" s="74" t="s">
        <v>386</v>
      </c>
      <c r="D2254" s="42">
        <v>35</v>
      </c>
      <c r="E2254" s="75" t="s">
        <v>2440</v>
      </c>
      <c r="F2254" s="42">
        <v>10</v>
      </c>
      <c r="G2254" s="75" t="s">
        <v>26</v>
      </c>
      <c r="H2254" s="42">
        <v>1</v>
      </c>
      <c r="I2254" s="75" t="s">
        <v>2441</v>
      </c>
      <c r="J2254" s="45">
        <v>-6.934219885538095</v>
      </c>
      <c r="K2254" s="46">
        <v>-8.6550000000000002E-2</v>
      </c>
      <c r="L2254" s="46">
        <v>-8.6699999999999999E-2</v>
      </c>
      <c r="M2254" s="46">
        <v>0.1225062957565855</v>
      </c>
      <c r="N2254" s="47">
        <v>10.199999999999999</v>
      </c>
      <c r="O2254" s="46">
        <v>-8.7848775688406313</v>
      </c>
      <c r="P2254" s="46">
        <v>-0.14369999999999999</v>
      </c>
      <c r="Q2254" s="46">
        <v>-6.2549999999999994E-2</v>
      </c>
      <c r="R2254" s="46">
        <v>0.15672329916129255</v>
      </c>
      <c r="S2254" s="46">
        <v>10.3</v>
      </c>
      <c r="T2254" s="45">
        <v>-9.626551163972076</v>
      </c>
      <c r="U2254" s="46">
        <v>-0.14130000000000001</v>
      </c>
      <c r="V2254" s="46">
        <v>-9.4650000000000012E-2</v>
      </c>
      <c r="W2254" s="46">
        <v>0.17007149232014165</v>
      </c>
      <c r="X2254" s="47">
        <v>10.199999999999999</v>
      </c>
      <c r="Y2254" s="48" t="s">
        <v>26</v>
      </c>
    </row>
    <row r="2255" spans="1:25" x14ac:dyDescent="0.25">
      <c r="A2255" s="73" t="s">
        <v>3</v>
      </c>
      <c r="B2255" s="42" t="s">
        <v>2434</v>
      </c>
      <c r="C2255" s="74" t="s">
        <v>386</v>
      </c>
      <c r="D2255" s="42">
        <v>35</v>
      </c>
      <c r="E2255" s="75" t="s">
        <v>158</v>
      </c>
      <c r="F2255" s="42">
        <v>10</v>
      </c>
      <c r="G2255" s="75" t="s">
        <v>55</v>
      </c>
      <c r="H2255" s="42" t="s">
        <v>26</v>
      </c>
      <c r="I2255" s="75" t="s">
        <v>26</v>
      </c>
      <c r="J2255" s="45">
        <v>0</v>
      </c>
      <c r="K2255" s="46">
        <v>0</v>
      </c>
      <c r="L2255" s="46">
        <v>0</v>
      </c>
      <c r="M2255" s="46">
        <v>0</v>
      </c>
      <c r="N2255" s="47">
        <v>10.199999999999999</v>
      </c>
      <c r="O2255" s="46">
        <v>0</v>
      </c>
      <c r="P2255" s="46">
        <v>0</v>
      </c>
      <c r="Q2255" s="46">
        <v>0</v>
      </c>
      <c r="R2255" s="46">
        <v>0</v>
      </c>
      <c r="S2255" s="46">
        <v>10.3</v>
      </c>
      <c r="T2255" s="45">
        <v>0</v>
      </c>
      <c r="U2255" s="46">
        <v>0</v>
      </c>
      <c r="V2255" s="46">
        <v>0</v>
      </c>
      <c r="W2255" s="46">
        <v>0</v>
      </c>
      <c r="X2255" s="47">
        <v>10.199999999999999</v>
      </c>
      <c r="Y2255" s="48" t="s">
        <v>26</v>
      </c>
    </row>
    <row r="2256" spans="1:25" x14ac:dyDescent="0.25">
      <c r="A2256" s="77" t="s">
        <v>3</v>
      </c>
      <c r="B2256" s="50" t="s">
        <v>2434</v>
      </c>
      <c r="C2256" s="78" t="s">
        <v>386</v>
      </c>
      <c r="D2256" s="50">
        <v>35</v>
      </c>
      <c r="E2256" s="78" t="s">
        <v>980</v>
      </c>
      <c r="F2256" s="50">
        <v>10</v>
      </c>
      <c r="G2256" s="78" t="s">
        <v>33</v>
      </c>
      <c r="H2256" s="50">
        <v>2</v>
      </c>
      <c r="I2256" s="78" t="s">
        <v>26</v>
      </c>
      <c r="J2256" s="51">
        <v>21.364527486706375</v>
      </c>
      <c r="K2256" s="52">
        <v>0.252</v>
      </c>
      <c r="L2256" s="52">
        <v>0.28100000000000003</v>
      </c>
      <c r="M2256" s="52">
        <v>0.37744536028410791</v>
      </c>
      <c r="N2256" s="53">
        <v>10.199999999999999</v>
      </c>
      <c r="O2256" s="52">
        <v>32.50223032795089</v>
      </c>
      <c r="P2256" s="52">
        <v>0.48899999999999999</v>
      </c>
      <c r="Q2256" s="52">
        <v>0.30099999999999999</v>
      </c>
      <c r="R2256" s="52">
        <v>0.57421424573063318</v>
      </c>
      <c r="S2256" s="52">
        <v>10.199999999999999</v>
      </c>
      <c r="T2256" s="51">
        <v>29.469333637122162</v>
      </c>
      <c r="U2256" s="52">
        <v>0.437</v>
      </c>
      <c r="V2256" s="52">
        <v>0.28299999999999997</v>
      </c>
      <c r="W2256" s="52">
        <v>0.52063230787187997</v>
      </c>
      <c r="X2256" s="53">
        <v>10.199999999999999</v>
      </c>
      <c r="Y2256" s="54" t="s">
        <v>26</v>
      </c>
    </row>
    <row r="2257" spans="1:25" x14ac:dyDescent="0.25">
      <c r="A2257" s="73" t="s">
        <v>3</v>
      </c>
      <c r="B2257" s="42" t="s">
        <v>2434</v>
      </c>
      <c r="C2257" s="74" t="s">
        <v>386</v>
      </c>
      <c r="D2257" s="42">
        <v>35</v>
      </c>
      <c r="E2257" s="75" t="s">
        <v>2442</v>
      </c>
      <c r="F2257" s="42">
        <v>10</v>
      </c>
      <c r="G2257" s="75" t="s">
        <v>26</v>
      </c>
      <c r="H2257" s="42">
        <v>2</v>
      </c>
      <c r="I2257" s="75" t="s">
        <v>2443</v>
      </c>
      <c r="J2257" s="45">
        <v>-1.7892268779307965</v>
      </c>
      <c r="K2257" s="46">
        <v>-1.9600000000000003E-2</v>
      </c>
      <c r="L2257" s="46">
        <v>-2.4799999999999999E-2</v>
      </c>
      <c r="M2257" s="46">
        <v>3.1610124960208555E-2</v>
      </c>
      <c r="N2257" s="47">
        <v>10.199999999999999</v>
      </c>
      <c r="O2257" s="46">
        <v>-8.5031524259555482</v>
      </c>
      <c r="P2257" s="46">
        <v>-9.7599999999999992E-2</v>
      </c>
      <c r="Q2257" s="46">
        <v>-0.1142</v>
      </c>
      <c r="R2257" s="46">
        <v>0.15022449866782714</v>
      </c>
      <c r="S2257" s="46">
        <v>10.199999999999999</v>
      </c>
      <c r="T2257" s="45">
        <v>-2.2240284854489105</v>
      </c>
      <c r="U2257" s="46">
        <v>-3.2000000000000001E-2</v>
      </c>
      <c r="V2257" s="46">
        <v>-2.2800000000000001E-2</v>
      </c>
      <c r="W2257" s="46">
        <v>3.9291729409635302E-2</v>
      </c>
      <c r="X2257" s="47">
        <v>10.199999999999999</v>
      </c>
      <c r="Y2257" s="48" t="s">
        <v>26</v>
      </c>
    </row>
    <row r="2258" spans="1:25" x14ac:dyDescent="0.25">
      <c r="A2258" s="73" t="s">
        <v>3</v>
      </c>
      <c r="B2258" s="42" t="s">
        <v>2434</v>
      </c>
      <c r="C2258" s="74" t="s">
        <v>386</v>
      </c>
      <c r="D2258" s="42">
        <v>35</v>
      </c>
      <c r="E2258" s="75" t="s">
        <v>2444</v>
      </c>
      <c r="F2258" s="42">
        <v>10</v>
      </c>
      <c r="G2258" s="75" t="s">
        <v>26</v>
      </c>
      <c r="H2258" s="42">
        <v>2</v>
      </c>
      <c r="I2258" s="75" t="s">
        <v>2445</v>
      </c>
      <c r="J2258" s="45">
        <v>-7.3095977417695241</v>
      </c>
      <c r="K2258" s="46">
        <v>-7.9200000000000007E-2</v>
      </c>
      <c r="L2258" s="46">
        <v>-0.10199999999999999</v>
      </c>
      <c r="M2258" s="46">
        <v>0.12913806565068256</v>
      </c>
      <c r="N2258" s="47">
        <v>10.199999999999999</v>
      </c>
      <c r="O2258" s="46">
        <v>-8.4759140392326646</v>
      </c>
      <c r="P2258" s="46">
        <v>-0.1308</v>
      </c>
      <c r="Q2258" s="46">
        <v>-7.2900000000000006E-2</v>
      </c>
      <c r="R2258" s="46">
        <v>0.14974328031668066</v>
      </c>
      <c r="S2258" s="46">
        <v>10.199999999999999</v>
      </c>
      <c r="T2258" s="45">
        <v>-9.862374764029159</v>
      </c>
      <c r="U2258" s="46">
        <v>-0.14580000000000001</v>
      </c>
      <c r="V2258" s="46">
        <v>-9.5400000000000013E-2</v>
      </c>
      <c r="W2258" s="46">
        <v>0.17423776858075291</v>
      </c>
      <c r="X2258" s="47">
        <v>10.199999999999999</v>
      </c>
      <c r="Y2258" s="48" t="s">
        <v>26</v>
      </c>
    </row>
    <row r="2259" spans="1:25" x14ac:dyDescent="0.25">
      <c r="A2259" s="73" t="s">
        <v>3</v>
      </c>
      <c r="B2259" s="42" t="s">
        <v>2434</v>
      </c>
      <c r="C2259" s="74" t="s">
        <v>386</v>
      </c>
      <c r="D2259" s="42">
        <v>35</v>
      </c>
      <c r="E2259" s="75" t="s">
        <v>181</v>
      </c>
      <c r="F2259" s="42">
        <v>10</v>
      </c>
      <c r="G2259" s="75" t="s">
        <v>55</v>
      </c>
      <c r="H2259" s="42" t="s">
        <v>26</v>
      </c>
      <c r="I2259" s="75" t="s">
        <v>26</v>
      </c>
      <c r="J2259" s="45">
        <v>0</v>
      </c>
      <c r="K2259" s="46">
        <v>0</v>
      </c>
      <c r="L2259" s="46">
        <v>0</v>
      </c>
      <c r="M2259" s="46">
        <v>0</v>
      </c>
      <c r="N2259" s="47">
        <v>10.199999999999999</v>
      </c>
      <c r="O2259" s="46">
        <v>0</v>
      </c>
      <c r="P2259" s="46">
        <v>0</v>
      </c>
      <c r="Q2259" s="46">
        <v>0</v>
      </c>
      <c r="R2259" s="46">
        <v>0</v>
      </c>
      <c r="S2259" s="46">
        <v>10.199999999999999</v>
      </c>
      <c r="T2259" s="45">
        <v>0</v>
      </c>
      <c r="U2259" s="46">
        <v>0</v>
      </c>
      <c r="V2259" s="46">
        <v>0</v>
      </c>
      <c r="W2259" s="46">
        <v>0</v>
      </c>
      <c r="X2259" s="47">
        <v>10.199999999999999</v>
      </c>
      <c r="Y2259" s="48" t="s">
        <v>26</v>
      </c>
    </row>
    <row r="2260" spans="1:25" ht="15.75" thickBot="1" x14ac:dyDescent="0.3">
      <c r="A2260" s="173" t="s">
        <v>3</v>
      </c>
      <c r="B2260" s="174" t="s">
        <v>2434</v>
      </c>
      <c r="C2260" s="175" t="s">
        <v>386</v>
      </c>
      <c r="D2260" s="174">
        <v>35</v>
      </c>
      <c r="E2260" s="175" t="s">
        <v>2446</v>
      </c>
      <c r="F2260" s="174">
        <v>35</v>
      </c>
      <c r="G2260" s="175" t="s">
        <v>232</v>
      </c>
      <c r="H2260" s="174" t="s">
        <v>26</v>
      </c>
      <c r="I2260" s="175" t="s">
        <v>2447</v>
      </c>
      <c r="J2260" s="176">
        <v>-1.198976919611829</v>
      </c>
      <c r="K2260" s="177">
        <v>-4.8000000000000001E-2</v>
      </c>
      <c r="L2260" s="177">
        <v>-0.06</v>
      </c>
      <c r="M2260" s="177">
        <v>7.6837490849194182E-2</v>
      </c>
      <c r="N2260" s="178">
        <v>37</v>
      </c>
      <c r="O2260" s="177">
        <v>-1.6961133250825651</v>
      </c>
      <c r="P2260" s="177">
        <v>-8.1000000000000003E-2</v>
      </c>
      <c r="Q2260" s="177">
        <v>-6.8000000000000005E-2</v>
      </c>
      <c r="R2260" s="177">
        <v>0.10575916035975323</v>
      </c>
      <c r="S2260" s="177">
        <v>36</v>
      </c>
      <c r="T2260" s="176">
        <v>-1.4984559954734644</v>
      </c>
      <c r="U2260" s="177">
        <v>-6.9000000000000006E-2</v>
      </c>
      <c r="V2260" s="177">
        <v>-6.3E-2</v>
      </c>
      <c r="W2260" s="177">
        <v>9.3434469014384625E-2</v>
      </c>
      <c r="X2260" s="178">
        <v>36</v>
      </c>
      <c r="Y2260" s="179" t="s">
        <v>26</v>
      </c>
    </row>
    <row r="2261" spans="1:25" x14ac:dyDescent="0.25">
      <c r="A2261" s="69" t="s">
        <v>3</v>
      </c>
      <c r="B2261" s="30" t="s">
        <v>2448</v>
      </c>
      <c r="C2261" s="70" t="s">
        <v>386</v>
      </c>
      <c r="D2261" s="30">
        <v>35</v>
      </c>
      <c r="E2261" s="70" t="s">
        <v>973</v>
      </c>
      <c r="F2261" s="30">
        <v>10</v>
      </c>
      <c r="G2261" s="70" t="s">
        <v>33</v>
      </c>
      <c r="H2261" s="30">
        <v>1</v>
      </c>
      <c r="I2261" s="70" t="s">
        <v>26</v>
      </c>
      <c r="J2261" s="31">
        <v>0</v>
      </c>
      <c r="K2261" s="32">
        <v>0</v>
      </c>
      <c r="L2261" s="32">
        <v>0</v>
      </c>
      <c r="M2261" s="32">
        <v>0</v>
      </c>
      <c r="N2261" s="33">
        <v>10.5</v>
      </c>
      <c r="O2261" s="32">
        <v>0</v>
      </c>
      <c r="P2261" s="32">
        <v>0</v>
      </c>
      <c r="Q2261" s="32">
        <v>0</v>
      </c>
      <c r="R2261" s="32">
        <v>0</v>
      </c>
      <c r="S2261" s="32">
        <v>10.199999999999999</v>
      </c>
      <c r="T2261" s="31">
        <v>0</v>
      </c>
      <c r="U2261" s="32">
        <v>0</v>
      </c>
      <c r="V2261" s="32">
        <v>0</v>
      </c>
      <c r="W2261" s="32">
        <v>0</v>
      </c>
      <c r="X2261" s="33">
        <v>10.199999999999999</v>
      </c>
      <c r="Y2261" s="34" t="s">
        <v>26</v>
      </c>
    </row>
    <row r="2262" spans="1:25" x14ac:dyDescent="0.25">
      <c r="A2262" s="73" t="s">
        <v>3</v>
      </c>
      <c r="B2262" s="42" t="s">
        <v>2448</v>
      </c>
      <c r="C2262" s="74" t="s">
        <v>386</v>
      </c>
      <c r="D2262" s="42">
        <v>35</v>
      </c>
      <c r="E2262" s="75" t="s">
        <v>2449</v>
      </c>
      <c r="F2262" s="42">
        <v>10</v>
      </c>
      <c r="G2262" s="75" t="s">
        <v>26</v>
      </c>
      <c r="H2262" s="42">
        <v>1</v>
      </c>
      <c r="I2262" s="75" t="s">
        <v>2450</v>
      </c>
      <c r="J2262" s="45">
        <v>-1.1333600103569659</v>
      </c>
      <c r="K2262" s="46">
        <v>-1.1800000000000001E-2</v>
      </c>
      <c r="L2262" s="46">
        <v>-1.6899999999999998E-2</v>
      </c>
      <c r="M2262" s="46">
        <v>2.0611889772653064E-2</v>
      </c>
      <c r="N2262" s="47">
        <v>10.5</v>
      </c>
      <c r="O2262" s="46">
        <v>-1.2359682774978109</v>
      </c>
      <c r="P2262" s="46">
        <v>-1.9199999999999998E-2</v>
      </c>
      <c r="Q2262" s="46">
        <v>-1.04E-2</v>
      </c>
      <c r="R2262" s="46">
        <v>2.1835750502329887E-2</v>
      </c>
      <c r="S2262" s="46">
        <v>10.199999999999999</v>
      </c>
      <c r="T2262" s="45">
        <v>-1.4773808267994386</v>
      </c>
      <c r="U2262" s="46">
        <v>-2.1899999999999999E-2</v>
      </c>
      <c r="V2262" s="46">
        <v>-1.4199999999999999E-2</v>
      </c>
      <c r="W2262" s="46">
        <v>2.6100766272276376E-2</v>
      </c>
      <c r="X2262" s="47">
        <v>10.199999999999999</v>
      </c>
      <c r="Y2262" s="48" t="s">
        <v>26</v>
      </c>
    </row>
    <row r="2263" spans="1:25" x14ac:dyDescent="0.25">
      <c r="A2263" s="73" t="s">
        <v>3</v>
      </c>
      <c r="B2263" s="42" t="s">
        <v>2448</v>
      </c>
      <c r="C2263" s="74" t="s">
        <v>386</v>
      </c>
      <c r="D2263" s="42">
        <v>35</v>
      </c>
      <c r="E2263" s="75" t="s">
        <v>2451</v>
      </c>
      <c r="F2263" s="42">
        <v>10</v>
      </c>
      <c r="G2263" s="75" t="s">
        <v>26</v>
      </c>
      <c r="H2263" s="42">
        <v>1</v>
      </c>
      <c r="I2263" s="75" t="s">
        <v>2452</v>
      </c>
      <c r="J2263" s="45">
        <v>-1.6314302393453237</v>
      </c>
      <c r="K2263" s="46">
        <v>-1.5900000000000001E-2</v>
      </c>
      <c r="L2263" s="46">
        <v>-2.5049999999999999E-2</v>
      </c>
      <c r="M2263" s="46">
        <v>2.9670060667278723E-2</v>
      </c>
      <c r="N2263" s="47">
        <v>10.5</v>
      </c>
      <c r="O2263" s="46">
        <v>-4.0870008010601389</v>
      </c>
      <c r="P2263" s="46">
        <v>-4.8600000000000004E-2</v>
      </c>
      <c r="Q2263" s="46">
        <v>-5.3399999999999996E-2</v>
      </c>
      <c r="R2263" s="46">
        <v>7.2204708987710767E-2</v>
      </c>
      <c r="S2263" s="46">
        <v>10.199999999999999</v>
      </c>
      <c r="T2263" s="45">
        <v>-3.7380432217976947</v>
      </c>
      <c r="U2263" s="46">
        <v>-4.9950000000000001E-2</v>
      </c>
      <c r="V2263" s="46">
        <v>-4.3200000000000002E-2</v>
      </c>
      <c r="W2263" s="46">
        <v>6.6039703966629046E-2</v>
      </c>
      <c r="X2263" s="47">
        <v>10.199999999999999</v>
      </c>
      <c r="Y2263" s="48" t="s">
        <v>26</v>
      </c>
    </row>
    <row r="2264" spans="1:25" x14ac:dyDescent="0.25">
      <c r="A2264" s="73" t="s">
        <v>3</v>
      </c>
      <c r="B2264" s="42" t="s">
        <v>2448</v>
      </c>
      <c r="C2264" s="74" t="s">
        <v>386</v>
      </c>
      <c r="D2264" s="42">
        <v>35</v>
      </c>
      <c r="E2264" s="75" t="s">
        <v>158</v>
      </c>
      <c r="F2264" s="42">
        <v>10</v>
      </c>
      <c r="G2264" s="75" t="s">
        <v>55</v>
      </c>
      <c r="H2264" s="42" t="s">
        <v>26</v>
      </c>
      <c r="I2264" s="75" t="s">
        <v>26</v>
      </c>
      <c r="J2264" s="45">
        <v>-7.1410051847820132E-3</v>
      </c>
      <c r="K2264" s="46">
        <v>-1E-4</v>
      </c>
      <c r="L2264" s="46">
        <v>0</v>
      </c>
      <c r="M2264" s="46">
        <v>1E-4</v>
      </c>
      <c r="N2264" s="47">
        <v>10.5</v>
      </c>
      <c r="O2264" s="46">
        <v>-6.5060882261621135E-3</v>
      </c>
      <c r="P2264" s="46">
        <v>-1E-4</v>
      </c>
      <c r="Q2264" s="46">
        <v>0</v>
      </c>
      <c r="R2264" s="46">
        <v>1E-4</v>
      </c>
      <c r="S2264" s="46">
        <v>10.199999999999999</v>
      </c>
      <c r="T2264" s="45">
        <v>-6.9028009228793152E-3</v>
      </c>
      <c r="U2264" s="46">
        <v>-1E-4</v>
      </c>
      <c r="V2264" s="46">
        <v>0</v>
      </c>
      <c r="W2264" s="46">
        <v>1E-4</v>
      </c>
      <c r="X2264" s="47">
        <v>10.199999999999999</v>
      </c>
      <c r="Y2264" s="48" t="s">
        <v>26</v>
      </c>
    </row>
    <row r="2265" spans="1:25" x14ac:dyDescent="0.25">
      <c r="A2265" s="77" t="s">
        <v>3</v>
      </c>
      <c r="B2265" s="50" t="s">
        <v>2448</v>
      </c>
      <c r="C2265" s="78" t="s">
        <v>386</v>
      </c>
      <c r="D2265" s="50">
        <v>35</v>
      </c>
      <c r="E2265" s="78" t="s">
        <v>980</v>
      </c>
      <c r="F2265" s="50">
        <v>10</v>
      </c>
      <c r="G2265" s="78" t="s">
        <v>33</v>
      </c>
      <c r="H2265" s="50">
        <v>2</v>
      </c>
      <c r="I2265" s="78" t="s">
        <v>26</v>
      </c>
      <c r="J2265" s="51">
        <v>11.920863348580307</v>
      </c>
      <c r="K2265" s="52">
        <v>0.1</v>
      </c>
      <c r="L2265" s="52">
        <v>0.183</v>
      </c>
      <c r="M2265" s="52">
        <v>0.20854016399725017</v>
      </c>
      <c r="N2265" s="53">
        <v>10.1</v>
      </c>
      <c r="O2265" s="52">
        <v>15.018268296256846</v>
      </c>
      <c r="P2265" s="52">
        <v>0.19600000000000001</v>
      </c>
      <c r="Q2265" s="52">
        <v>0.16300000000000001</v>
      </c>
      <c r="R2265" s="52">
        <v>0.25492155656201382</v>
      </c>
      <c r="S2265" s="52">
        <v>9.8000000000000007</v>
      </c>
      <c r="T2265" s="51">
        <v>17.51241601556471</v>
      </c>
      <c r="U2265" s="52">
        <v>0.219</v>
      </c>
      <c r="V2265" s="52">
        <v>0.20100000000000001</v>
      </c>
      <c r="W2265" s="52">
        <v>0.2972574641619618</v>
      </c>
      <c r="X2265" s="53">
        <v>9.8000000000000007</v>
      </c>
      <c r="Y2265" s="54" t="s">
        <v>26</v>
      </c>
    </row>
    <row r="2266" spans="1:25" x14ac:dyDescent="0.25">
      <c r="A2266" s="73" t="s">
        <v>3</v>
      </c>
      <c r="B2266" s="42" t="s">
        <v>2448</v>
      </c>
      <c r="C2266" s="74" t="s">
        <v>386</v>
      </c>
      <c r="D2266" s="42">
        <v>35</v>
      </c>
      <c r="E2266" s="75" t="s">
        <v>2453</v>
      </c>
      <c r="F2266" s="42">
        <v>10</v>
      </c>
      <c r="G2266" s="75" t="s">
        <v>26</v>
      </c>
      <c r="H2266" s="42">
        <v>2</v>
      </c>
      <c r="I2266" s="75" t="s">
        <v>2454</v>
      </c>
      <c r="J2266" s="45">
        <v>-2.3070298424846958</v>
      </c>
      <c r="K2266" s="46">
        <v>-0.01</v>
      </c>
      <c r="L2266" s="46">
        <v>-3.9100000000000003E-2</v>
      </c>
      <c r="M2266" s="46">
        <v>4.0358518307787271E-2</v>
      </c>
      <c r="N2266" s="47">
        <v>10.1</v>
      </c>
      <c r="O2266" s="46">
        <v>-1.4695058531528098</v>
      </c>
      <c r="P2266" s="46">
        <v>-1.5300000000000001E-2</v>
      </c>
      <c r="Q2266" s="46">
        <v>-1.9699999999999999E-2</v>
      </c>
      <c r="R2266" s="46">
        <v>2.4943536236869061E-2</v>
      </c>
      <c r="S2266" s="46">
        <v>9.8000000000000007</v>
      </c>
      <c r="T2266" s="45">
        <v>-1.8992114221698007</v>
      </c>
      <c r="U2266" s="46">
        <v>-1.5800000000000002E-2</v>
      </c>
      <c r="V2266" s="46">
        <v>-2.81E-2</v>
      </c>
      <c r="W2266" s="46">
        <v>3.2237400639629737E-2</v>
      </c>
      <c r="X2266" s="47">
        <v>9.8000000000000007</v>
      </c>
      <c r="Y2266" s="48" t="s">
        <v>26</v>
      </c>
    </row>
    <row r="2267" spans="1:25" x14ac:dyDescent="0.25">
      <c r="A2267" s="73" t="s">
        <v>3</v>
      </c>
      <c r="B2267" s="42" t="s">
        <v>2448</v>
      </c>
      <c r="C2267" s="74" t="s">
        <v>386</v>
      </c>
      <c r="D2267" s="42">
        <v>35</v>
      </c>
      <c r="E2267" s="75" t="s">
        <v>2455</v>
      </c>
      <c r="F2267" s="42">
        <v>10</v>
      </c>
      <c r="G2267" s="75" t="s">
        <v>26</v>
      </c>
      <c r="H2267" s="42">
        <v>2</v>
      </c>
      <c r="I2267" s="75" t="s">
        <v>2456</v>
      </c>
      <c r="J2267" s="45">
        <v>-6.1692676560580351</v>
      </c>
      <c r="K2267" s="46">
        <v>-5.3899999999999997E-2</v>
      </c>
      <c r="L2267" s="46">
        <v>-9.35E-2</v>
      </c>
      <c r="M2267" s="46">
        <v>0.10792339876041711</v>
      </c>
      <c r="N2267" s="47">
        <v>10.1</v>
      </c>
      <c r="O2267" s="46">
        <v>-7.2476903692078221</v>
      </c>
      <c r="P2267" s="46">
        <v>-9.7900000000000001E-2</v>
      </c>
      <c r="Q2267" s="46">
        <v>-7.4499999999999997E-2</v>
      </c>
      <c r="R2267" s="46">
        <v>0.12302300597855671</v>
      </c>
      <c r="S2267" s="46">
        <v>9.8000000000000007</v>
      </c>
      <c r="T2267" s="45">
        <v>-8.8274467693303968</v>
      </c>
      <c r="U2267" s="46">
        <v>-0.1065</v>
      </c>
      <c r="V2267" s="46">
        <v>-0.10540000000000001</v>
      </c>
      <c r="W2267" s="46">
        <v>0.14983794579478191</v>
      </c>
      <c r="X2267" s="47">
        <v>9.8000000000000007</v>
      </c>
      <c r="Y2267" s="48" t="s">
        <v>26</v>
      </c>
    </row>
    <row r="2268" spans="1:25" x14ac:dyDescent="0.25">
      <c r="A2268" s="73" t="s">
        <v>3</v>
      </c>
      <c r="B2268" s="42" t="s">
        <v>2448</v>
      </c>
      <c r="C2268" s="74" t="s">
        <v>386</v>
      </c>
      <c r="D2268" s="42">
        <v>35</v>
      </c>
      <c r="E2268" s="75" t="s">
        <v>2457</v>
      </c>
      <c r="F2268" s="42">
        <v>10</v>
      </c>
      <c r="G2268" s="75" t="s">
        <v>26</v>
      </c>
      <c r="H2268" s="42">
        <v>2</v>
      </c>
      <c r="I2268" s="75" t="s">
        <v>2458</v>
      </c>
      <c r="J2268" s="45">
        <v>-0.70995461268313387</v>
      </c>
      <c r="K2268" s="46">
        <v>-8.0000000000000002E-3</v>
      </c>
      <c r="L2268" s="46">
        <v>-9.4999999999999998E-3</v>
      </c>
      <c r="M2268" s="46">
        <v>1.2419742348374219E-2</v>
      </c>
      <c r="N2268" s="47">
        <v>10.1</v>
      </c>
      <c r="O2268" s="46">
        <v>-0.95710079248471613</v>
      </c>
      <c r="P2268" s="46">
        <v>-1.4800000000000001E-2</v>
      </c>
      <c r="Q2268" s="46">
        <v>-6.7000000000000002E-3</v>
      </c>
      <c r="R2268" s="46">
        <v>1.6245922565370056E-2</v>
      </c>
      <c r="S2268" s="46">
        <v>9.8000000000000007</v>
      </c>
      <c r="T2268" s="45">
        <v>-1.5314850119416863</v>
      </c>
      <c r="U2268" s="46">
        <v>-2.3600000000000003E-2</v>
      </c>
      <c r="V2268" s="46">
        <v>-1.09E-2</v>
      </c>
      <c r="W2268" s="46">
        <v>2.5995576546789651E-2</v>
      </c>
      <c r="X2268" s="47">
        <v>9.8000000000000007</v>
      </c>
      <c r="Y2268" s="48" t="s">
        <v>26</v>
      </c>
    </row>
    <row r="2269" spans="1:25" ht="15.75" thickBot="1" x14ac:dyDescent="0.3">
      <c r="A2269" s="92" t="s">
        <v>3</v>
      </c>
      <c r="B2269" s="56" t="s">
        <v>2448</v>
      </c>
      <c r="C2269" s="97" t="s">
        <v>386</v>
      </c>
      <c r="D2269" s="56">
        <v>35</v>
      </c>
      <c r="E2269" s="95" t="s">
        <v>181</v>
      </c>
      <c r="F2269" s="56">
        <v>10</v>
      </c>
      <c r="G2269" s="95" t="s">
        <v>55</v>
      </c>
      <c r="H2269" s="56" t="s">
        <v>26</v>
      </c>
      <c r="I2269" s="95" t="s">
        <v>26</v>
      </c>
      <c r="J2269" s="58">
        <v>0</v>
      </c>
      <c r="K2269" s="59">
        <v>0</v>
      </c>
      <c r="L2269" s="59">
        <v>0</v>
      </c>
      <c r="M2269" s="59">
        <v>0</v>
      </c>
      <c r="N2269" s="60">
        <v>10.1</v>
      </c>
      <c r="O2269" s="59">
        <v>0</v>
      </c>
      <c r="P2269" s="59">
        <v>0</v>
      </c>
      <c r="Q2269" s="59">
        <v>0</v>
      </c>
      <c r="R2269" s="59">
        <v>0</v>
      </c>
      <c r="S2269" s="59">
        <v>9.8000000000000007</v>
      </c>
      <c r="T2269" s="58">
        <v>0</v>
      </c>
      <c r="U2269" s="59">
        <v>0</v>
      </c>
      <c r="V2269" s="59">
        <v>0</v>
      </c>
      <c r="W2269" s="59">
        <v>0</v>
      </c>
      <c r="X2269" s="60">
        <v>9.8000000000000007</v>
      </c>
      <c r="Y2269" s="61" t="s">
        <v>26</v>
      </c>
    </row>
    <row r="2270" spans="1:25" x14ac:dyDescent="0.25">
      <c r="A2270" s="69" t="s">
        <v>3</v>
      </c>
      <c r="B2270" s="30" t="s">
        <v>2459</v>
      </c>
      <c r="C2270" s="70" t="s">
        <v>386</v>
      </c>
      <c r="D2270" s="30">
        <v>35</v>
      </c>
      <c r="E2270" s="70" t="s">
        <v>973</v>
      </c>
      <c r="F2270" s="30">
        <v>10</v>
      </c>
      <c r="G2270" s="70" t="s">
        <v>33</v>
      </c>
      <c r="H2270" s="30">
        <v>1</v>
      </c>
      <c r="I2270" s="70" t="s">
        <v>26</v>
      </c>
      <c r="J2270" s="31">
        <v>2.8366577300827966</v>
      </c>
      <c r="K2270" s="32">
        <v>2.5000000000000001E-2</v>
      </c>
      <c r="L2270" s="32">
        <v>4.3999999999999997E-2</v>
      </c>
      <c r="M2270" s="32">
        <v>5.0606323715519978E-2</v>
      </c>
      <c r="N2270" s="33">
        <v>10.3</v>
      </c>
      <c r="O2270" s="32">
        <v>1.0785567418064814</v>
      </c>
      <c r="P2270" s="32">
        <v>1.6E-2</v>
      </c>
      <c r="Q2270" s="32">
        <v>0.01</v>
      </c>
      <c r="R2270" s="32">
        <v>1.8867962264113206E-2</v>
      </c>
      <c r="S2270" s="32">
        <v>10.1</v>
      </c>
      <c r="T2270" s="31">
        <v>1.7945851952118799</v>
      </c>
      <c r="U2270" s="32">
        <v>0.02</v>
      </c>
      <c r="V2270" s="32">
        <v>2.5000000000000001E-2</v>
      </c>
      <c r="W2270" s="32">
        <v>3.2015621187164243E-2</v>
      </c>
      <c r="X2270" s="33">
        <v>10.3</v>
      </c>
      <c r="Y2270" s="34" t="s">
        <v>26</v>
      </c>
    </row>
    <row r="2271" spans="1:25" x14ac:dyDescent="0.25">
      <c r="A2271" s="73" t="s">
        <v>3</v>
      </c>
      <c r="B2271" s="42" t="s">
        <v>2459</v>
      </c>
      <c r="C2271" s="74" t="s">
        <v>386</v>
      </c>
      <c r="D2271" s="42">
        <v>35</v>
      </c>
      <c r="E2271" s="75" t="s">
        <v>2460</v>
      </c>
      <c r="F2271" s="42">
        <v>10</v>
      </c>
      <c r="G2271" s="75" t="s">
        <v>26</v>
      </c>
      <c r="H2271" s="42">
        <v>1</v>
      </c>
      <c r="I2271" s="75" t="s">
        <v>2461</v>
      </c>
      <c r="J2271" s="45">
        <v>-0.2176721258356018</v>
      </c>
      <c r="K2271" s="46">
        <v>-3.2000000000000002E-3</v>
      </c>
      <c r="L2271" s="46">
        <v>-2.2000000000000001E-3</v>
      </c>
      <c r="M2271" s="46">
        <v>3.8832975677895198E-3</v>
      </c>
      <c r="N2271" s="47">
        <v>10.3</v>
      </c>
      <c r="O2271" s="46">
        <v>-0.1278212325480996</v>
      </c>
      <c r="P2271" s="46">
        <v>-2E-3</v>
      </c>
      <c r="Q2271" s="46">
        <v>-1E-3</v>
      </c>
      <c r="R2271" s="46">
        <v>2.2360679774997894E-3</v>
      </c>
      <c r="S2271" s="46">
        <v>10.1</v>
      </c>
      <c r="T2271" s="45">
        <v>-0.12533926686755395</v>
      </c>
      <c r="U2271" s="46">
        <v>-2E-3</v>
      </c>
      <c r="V2271" s="46">
        <v>-1E-3</v>
      </c>
      <c r="W2271" s="46">
        <v>2.2360679774997894E-3</v>
      </c>
      <c r="X2271" s="47">
        <v>10.3</v>
      </c>
      <c r="Y2271" s="48" t="s">
        <v>26</v>
      </c>
    </row>
    <row r="2272" spans="1:25" x14ac:dyDescent="0.25">
      <c r="A2272" s="73" t="s">
        <v>3</v>
      </c>
      <c r="B2272" s="42" t="s">
        <v>2459</v>
      </c>
      <c r="C2272" s="74" t="s">
        <v>386</v>
      </c>
      <c r="D2272" s="42">
        <v>35</v>
      </c>
      <c r="E2272" s="75" t="s">
        <v>2462</v>
      </c>
      <c r="F2272" s="42">
        <v>10</v>
      </c>
      <c r="G2272" s="75" t="s">
        <v>26</v>
      </c>
      <c r="H2272" s="42">
        <v>1</v>
      </c>
      <c r="I2272" s="75" t="s">
        <v>2463</v>
      </c>
      <c r="J2272" s="45">
        <v>-0.1418051928815964</v>
      </c>
      <c r="K2272" s="46">
        <v>-8.0000000000000004E-4</v>
      </c>
      <c r="L2272" s="46">
        <v>-2.3999999999999998E-3</v>
      </c>
      <c r="M2272" s="46">
        <v>2.5298221281347031E-3</v>
      </c>
      <c r="N2272" s="47">
        <v>10.3</v>
      </c>
      <c r="O2272" s="46">
        <v>0</v>
      </c>
      <c r="P2272" s="46">
        <v>0</v>
      </c>
      <c r="Q2272" s="46">
        <v>0</v>
      </c>
      <c r="R2272" s="46">
        <v>0</v>
      </c>
      <c r="S2272" s="46">
        <v>10.1</v>
      </c>
      <c r="T2272" s="45">
        <v>-0.10027141349404314</v>
      </c>
      <c r="U2272" s="46">
        <v>-8.0000000000000004E-4</v>
      </c>
      <c r="V2272" s="46">
        <v>-1.6000000000000001E-3</v>
      </c>
      <c r="W2272" s="46">
        <v>1.7888543819998318E-3</v>
      </c>
      <c r="X2272" s="47">
        <v>10.3</v>
      </c>
      <c r="Y2272" s="48" t="s">
        <v>26</v>
      </c>
    </row>
    <row r="2273" spans="1:25" x14ac:dyDescent="0.25">
      <c r="A2273" s="73" t="s">
        <v>3</v>
      </c>
      <c r="B2273" s="42" t="s">
        <v>2459</v>
      </c>
      <c r="C2273" s="74" t="s">
        <v>386</v>
      </c>
      <c r="D2273" s="42">
        <v>35</v>
      </c>
      <c r="E2273" s="75" t="s">
        <v>2464</v>
      </c>
      <c r="F2273" s="42">
        <v>10</v>
      </c>
      <c r="G2273" s="75" t="s">
        <v>26</v>
      </c>
      <c r="H2273" s="42">
        <v>1</v>
      </c>
      <c r="I2273" s="75" t="s">
        <v>2465</v>
      </c>
      <c r="J2273" s="45">
        <v>-0.84835334412452179</v>
      </c>
      <c r="K2273" s="46">
        <v>-1.0500000000000001E-2</v>
      </c>
      <c r="L2273" s="46">
        <v>-1.09E-2</v>
      </c>
      <c r="M2273" s="46">
        <v>1.5134728276384747E-2</v>
      </c>
      <c r="N2273" s="47">
        <v>10.3</v>
      </c>
      <c r="O2273" s="46">
        <v>-0.75805642544756335</v>
      </c>
      <c r="P2273" s="46">
        <v>-1.0500000000000001E-2</v>
      </c>
      <c r="Q2273" s="46">
        <v>-8.0999999999999996E-3</v>
      </c>
      <c r="R2273" s="46">
        <v>1.3261221663180207E-2</v>
      </c>
      <c r="S2273" s="46">
        <v>10.1</v>
      </c>
      <c r="T2273" s="45">
        <v>-0.74962941588621412</v>
      </c>
      <c r="U2273" s="46">
        <v>-9.8000000000000014E-3</v>
      </c>
      <c r="V2273" s="46">
        <v>-9.1000000000000004E-3</v>
      </c>
      <c r="W2273" s="46">
        <v>1.3373481222179961E-2</v>
      </c>
      <c r="X2273" s="47">
        <v>10.3</v>
      </c>
      <c r="Y2273" s="48" t="s">
        <v>26</v>
      </c>
    </row>
    <row r="2274" spans="1:25" x14ac:dyDescent="0.25">
      <c r="A2274" s="73" t="s">
        <v>3</v>
      </c>
      <c r="B2274" s="42" t="s">
        <v>2459</v>
      </c>
      <c r="C2274" s="74" t="s">
        <v>386</v>
      </c>
      <c r="D2274" s="42">
        <v>35</v>
      </c>
      <c r="E2274" s="75" t="s">
        <v>158</v>
      </c>
      <c r="F2274" s="42">
        <v>10</v>
      </c>
      <c r="G2274" s="75" t="s">
        <v>55</v>
      </c>
      <c r="H2274" s="42" t="s">
        <v>26</v>
      </c>
      <c r="I2274" s="75" t="s">
        <v>26</v>
      </c>
      <c r="J2274" s="45">
        <v>0</v>
      </c>
      <c r="K2274" s="46">
        <v>0</v>
      </c>
      <c r="L2274" s="46">
        <v>0</v>
      </c>
      <c r="M2274" s="46">
        <v>0</v>
      </c>
      <c r="N2274" s="47">
        <v>10.3</v>
      </c>
      <c r="O2274" s="46">
        <v>0</v>
      </c>
      <c r="P2274" s="46">
        <v>0</v>
      </c>
      <c r="Q2274" s="46">
        <v>0</v>
      </c>
      <c r="R2274" s="46">
        <v>0</v>
      </c>
      <c r="S2274" s="46">
        <v>10.1</v>
      </c>
      <c r="T2274" s="45">
        <v>0</v>
      </c>
      <c r="U2274" s="46">
        <v>0</v>
      </c>
      <c r="V2274" s="46">
        <v>0</v>
      </c>
      <c r="W2274" s="46">
        <v>0</v>
      </c>
      <c r="X2274" s="47">
        <v>10.3</v>
      </c>
      <c r="Y2274" s="48" t="s">
        <v>26</v>
      </c>
    </row>
    <row r="2275" spans="1:25" x14ac:dyDescent="0.25">
      <c r="A2275" s="77" t="s">
        <v>3</v>
      </c>
      <c r="B2275" s="50" t="s">
        <v>2459</v>
      </c>
      <c r="C2275" s="78" t="s">
        <v>386</v>
      </c>
      <c r="D2275" s="50">
        <v>35</v>
      </c>
      <c r="E2275" s="78" t="s">
        <v>980</v>
      </c>
      <c r="F2275" s="50">
        <v>10</v>
      </c>
      <c r="G2275" s="78" t="s">
        <v>33</v>
      </c>
      <c r="H2275" s="50">
        <v>2</v>
      </c>
      <c r="I2275" s="78" t="s">
        <v>26</v>
      </c>
      <c r="J2275" s="51">
        <v>23.632219366555944</v>
      </c>
      <c r="K2275" s="52">
        <v>0.34799999999999998</v>
      </c>
      <c r="L2275" s="52">
        <v>0.23799999999999999</v>
      </c>
      <c r="M2275" s="52">
        <v>0.4216017077764273</v>
      </c>
      <c r="N2275" s="53">
        <v>10.3</v>
      </c>
      <c r="O2275" s="52">
        <v>38.725994416304928</v>
      </c>
      <c r="P2275" s="52">
        <v>0.65500000000000003</v>
      </c>
      <c r="Q2275" s="52">
        <v>0.17299999999999999</v>
      </c>
      <c r="R2275" s="52">
        <v>0.67746143801695458</v>
      </c>
      <c r="S2275" s="52">
        <v>10.1</v>
      </c>
      <c r="T2275" s="51">
        <v>35.771220703546014</v>
      </c>
      <c r="U2275" s="52">
        <v>0.60399999999999998</v>
      </c>
      <c r="V2275" s="52">
        <v>0.20599999999999999</v>
      </c>
      <c r="W2275" s="52">
        <v>0.63816298858520459</v>
      </c>
      <c r="X2275" s="53">
        <v>10.3</v>
      </c>
      <c r="Y2275" s="54" t="s">
        <v>26</v>
      </c>
    </row>
    <row r="2276" spans="1:25" x14ac:dyDescent="0.25">
      <c r="A2276" s="73" t="s">
        <v>3</v>
      </c>
      <c r="B2276" s="42" t="s">
        <v>2459</v>
      </c>
      <c r="C2276" s="74" t="s">
        <v>386</v>
      </c>
      <c r="D2276" s="42">
        <v>35</v>
      </c>
      <c r="E2276" s="75" t="s">
        <v>2466</v>
      </c>
      <c r="F2276" s="42">
        <v>10</v>
      </c>
      <c r="G2276" s="75" t="s">
        <v>26</v>
      </c>
      <c r="H2276" s="42">
        <v>2</v>
      </c>
      <c r="I2276" s="75" t="s">
        <v>2467</v>
      </c>
      <c r="J2276" s="45">
        <v>-17.958446396190322</v>
      </c>
      <c r="K2276" s="46">
        <v>-0.25140000000000001</v>
      </c>
      <c r="L2276" s="46">
        <v>-0.1986</v>
      </c>
      <c r="M2276" s="46">
        <v>0.32038089830699956</v>
      </c>
      <c r="N2276" s="47">
        <v>10.3</v>
      </c>
      <c r="O2276" s="46">
        <v>-31.59997741595636</v>
      </c>
      <c r="P2276" s="46">
        <v>-0.52979999999999994</v>
      </c>
      <c r="Q2276" s="46">
        <v>-0.15780000000000002</v>
      </c>
      <c r="R2276" s="46">
        <v>0.55280094066490149</v>
      </c>
      <c r="S2276" s="46">
        <v>10.1</v>
      </c>
      <c r="T2276" s="45">
        <v>-27.585917507932447</v>
      </c>
      <c r="U2276" s="46">
        <v>-0.45600000000000002</v>
      </c>
      <c r="V2276" s="46">
        <v>-0.18509999999999999</v>
      </c>
      <c r="W2276" s="46">
        <v>0.4921361701805711</v>
      </c>
      <c r="X2276" s="47">
        <v>10.3</v>
      </c>
      <c r="Y2276" s="48" t="s">
        <v>26</v>
      </c>
    </row>
    <row r="2277" spans="1:25" x14ac:dyDescent="0.25">
      <c r="A2277" s="73" t="s">
        <v>3</v>
      </c>
      <c r="B2277" s="42" t="s">
        <v>2459</v>
      </c>
      <c r="C2277" s="74" t="s">
        <v>386</v>
      </c>
      <c r="D2277" s="42">
        <v>35</v>
      </c>
      <c r="E2277" s="75" t="s">
        <v>2468</v>
      </c>
      <c r="F2277" s="42">
        <v>10</v>
      </c>
      <c r="G2277" s="75" t="s">
        <v>26</v>
      </c>
      <c r="H2277" s="42">
        <v>2</v>
      </c>
      <c r="I2277" s="75" t="s">
        <v>2465</v>
      </c>
      <c r="J2277" s="45">
        <v>-0.51678703633240497</v>
      </c>
      <c r="K2277" s="46">
        <v>-8.9999999999999993E-3</v>
      </c>
      <c r="L2277" s="46">
        <v>-2E-3</v>
      </c>
      <c r="M2277" s="46">
        <v>9.2195444572928872E-3</v>
      </c>
      <c r="N2277" s="47">
        <v>10.3</v>
      </c>
      <c r="O2277" s="46">
        <v>-1.7518878021960163</v>
      </c>
      <c r="P2277" s="46">
        <v>-2.8199999999999999E-2</v>
      </c>
      <c r="Q2277" s="46">
        <v>-1.2E-2</v>
      </c>
      <c r="R2277" s="46">
        <v>3.0647022693893123E-2</v>
      </c>
      <c r="S2277" s="46">
        <v>10.1</v>
      </c>
      <c r="T2277" s="45">
        <v>-0.52108584854877504</v>
      </c>
      <c r="U2277" s="46">
        <v>-9.1000000000000004E-3</v>
      </c>
      <c r="V2277" s="46">
        <v>-1.9E-3</v>
      </c>
      <c r="W2277" s="46">
        <v>9.2962357973536795E-3</v>
      </c>
      <c r="X2277" s="47">
        <v>10.3</v>
      </c>
      <c r="Y2277" s="48" t="s">
        <v>26</v>
      </c>
    </row>
    <row r="2278" spans="1:25" x14ac:dyDescent="0.25">
      <c r="A2278" s="73" t="s">
        <v>3</v>
      </c>
      <c r="B2278" s="42" t="s">
        <v>2459</v>
      </c>
      <c r="C2278" s="74" t="s">
        <v>386</v>
      </c>
      <c r="D2278" s="42">
        <v>35</v>
      </c>
      <c r="E2278" s="75" t="s">
        <v>2469</v>
      </c>
      <c r="F2278" s="42">
        <v>10</v>
      </c>
      <c r="G2278" s="75" t="s">
        <v>26</v>
      </c>
      <c r="H2278" s="42">
        <v>2</v>
      </c>
      <c r="I2278" s="75" t="s">
        <v>2463</v>
      </c>
      <c r="J2278" s="45">
        <v>-0.93962661106524137</v>
      </c>
      <c r="K2278" s="46">
        <v>-1.6E-2</v>
      </c>
      <c r="L2278" s="46">
        <v>-5.0000000000000001E-3</v>
      </c>
      <c r="M2278" s="46">
        <v>1.676305461424021E-2</v>
      </c>
      <c r="N2278" s="47">
        <v>10.3</v>
      </c>
      <c r="O2278" s="46">
        <v>-0.78752817976551082</v>
      </c>
      <c r="P2278" s="46">
        <v>-1.34E-2</v>
      </c>
      <c r="Q2278" s="46">
        <v>-3.2000000000000002E-3</v>
      </c>
      <c r="R2278" s="46">
        <v>1.3776792079435621E-2</v>
      </c>
      <c r="S2278" s="46">
        <v>10.1</v>
      </c>
      <c r="T2278" s="45">
        <v>-0.92479656585688785</v>
      </c>
      <c r="U2278" s="46">
        <v>-1.6399999999999998E-2</v>
      </c>
      <c r="V2278" s="46">
        <v>-1.8E-3</v>
      </c>
      <c r="W2278" s="46">
        <v>1.6498484778912272E-2</v>
      </c>
      <c r="X2278" s="47">
        <v>10.3</v>
      </c>
      <c r="Y2278" s="48" t="s">
        <v>26</v>
      </c>
    </row>
    <row r="2279" spans="1:25" x14ac:dyDescent="0.25">
      <c r="A2279" s="73" t="s">
        <v>3</v>
      </c>
      <c r="B2279" s="42" t="s">
        <v>2459</v>
      </c>
      <c r="C2279" s="74" t="s">
        <v>386</v>
      </c>
      <c r="D2279" s="42">
        <v>35</v>
      </c>
      <c r="E2279" s="75" t="s">
        <v>2470</v>
      </c>
      <c r="F2279" s="42">
        <v>10</v>
      </c>
      <c r="G2279" s="75" t="s">
        <v>26</v>
      </c>
      <c r="H2279" s="42">
        <v>2</v>
      </c>
      <c r="I2279" s="75" t="s">
        <v>2461</v>
      </c>
      <c r="J2279" s="45">
        <v>-0.24815908754279373</v>
      </c>
      <c r="K2279" s="46">
        <v>-1.4E-3</v>
      </c>
      <c r="L2279" s="46">
        <v>-4.2000000000000006E-3</v>
      </c>
      <c r="M2279" s="46">
        <v>4.4271887242357316E-3</v>
      </c>
      <c r="N2279" s="47">
        <v>10.3</v>
      </c>
      <c r="O2279" s="46">
        <v>-0.10540408859849051</v>
      </c>
      <c r="P2279" s="46">
        <v>-1.4E-3</v>
      </c>
      <c r="Q2279" s="46">
        <v>-1.1999999999999999E-3</v>
      </c>
      <c r="R2279" s="46">
        <v>1.8439088914585773E-3</v>
      </c>
      <c r="S2279" s="46">
        <v>10.1</v>
      </c>
      <c r="T2279" s="45">
        <v>-0.23991913259353581</v>
      </c>
      <c r="U2279" s="46">
        <v>-3.3999999999999998E-3</v>
      </c>
      <c r="V2279" s="46">
        <v>-2.5999999999999999E-3</v>
      </c>
      <c r="W2279" s="46">
        <v>4.2801869118065392E-3</v>
      </c>
      <c r="X2279" s="47">
        <v>10.3</v>
      </c>
      <c r="Y2279" s="48" t="s">
        <v>26</v>
      </c>
    </row>
    <row r="2280" spans="1:25" ht="15.75" thickBot="1" x14ac:dyDescent="0.3">
      <c r="A2280" s="92" t="s">
        <v>3</v>
      </c>
      <c r="B2280" s="56" t="s">
        <v>2459</v>
      </c>
      <c r="C2280" s="97" t="s">
        <v>386</v>
      </c>
      <c r="D2280" s="56">
        <v>35</v>
      </c>
      <c r="E2280" s="95" t="s">
        <v>181</v>
      </c>
      <c r="F2280" s="56">
        <v>10</v>
      </c>
      <c r="G2280" s="95" t="s">
        <v>55</v>
      </c>
      <c r="H2280" s="56" t="s">
        <v>26</v>
      </c>
      <c r="I2280" s="95" t="s">
        <v>26</v>
      </c>
      <c r="J2280" s="58">
        <v>0</v>
      </c>
      <c r="K2280" s="59">
        <v>0</v>
      </c>
      <c r="L2280" s="59">
        <v>0</v>
      </c>
      <c r="M2280" s="59">
        <v>0</v>
      </c>
      <c r="N2280" s="60">
        <v>10.3</v>
      </c>
      <c r="O2280" s="59">
        <v>0</v>
      </c>
      <c r="P2280" s="59">
        <v>0</v>
      </c>
      <c r="Q2280" s="59">
        <v>0</v>
      </c>
      <c r="R2280" s="59">
        <v>0</v>
      </c>
      <c r="S2280" s="59">
        <v>10.1</v>
      </c>
      <c r="T2280" s="58">
        <v>0</v>
      </c>
      <c r="U2280" s="59">
        <v>0</v>
      </c>
      <c r="V2280" s="59">
        <v>0</v>
      </c>
      <c r="W2280" s="59">
        <v>0</v>
      </c>
      <c r="X2280" s="60">
        <v>10.3</v>
      </c>
      <c r="Y2280" s="61" t="s">
        <v>26</v>
      </c>
    </row>
    <row r="2281" spans="1:25" x14ac:dyDescent="0.25">
      <c r="A2281" s="69" t="s">
        <v>3</v>
      </c>
      <c r="B2281" s="30" t="s">
        <v>2471</v>
      </c>
      <c r="C2281" s="70" t="s">
        <v>386</v>
      </c>
      <c r="D2281" s="30">
        <v>35</v>
      </c>
      <c r="E2281" s="70" t="s">
        <v>973</v>
      </c>
      <c r="F2281" s="30">
        <v>10</v>
      </c>
      <c r="G2281" s="70" t="s">
        <v>33</v>
      </c>
      <c r="H2281" s="30">
        <v>1</v>
      </c>
      <c r="I2281" s="70" t="s">
        <v>26</v>
      </c>
      <c r="J2281" s="31">
        <v>30.379708388722641</v>
      </c>
      <c r="K2281" s="32">
        <v>0.36699999999999999</v>
      </c>
      <c r="L2281" s="32">
        <v>0.41299999999999998</v>
      </c>
      <c r="M2281" s="32">
        <v>0.5525015837081374</v>
      </c>
      <c r="N2281" s="33">
        <v>10.5</v>
      </c>
      <c r="O2281" s="32">
        <v>62.336892690727751</v>
      </c>
      <c r="P2281" s="32">
        <v>0.90700000000000003</v>
      </c>
      <c r="Q2281" s="32">
        <v>0.66200000000000003</v>
      </c>
      <c r="R2281" s="32">
        <v>1.1228949193936182</v>
      </c>
      <c r="S2281" s="32">
        <v>10.4</v>
      </c>
      <c r="T2281" s="31">
        <v>41.839041863588569</v>
      </c>
      <c r="U2281" s="32">
        <v>0.64</v>
      </c>
      <c r="V2281" s="32">
        <v>0.39800000000000002</v>
      </c>
      <c r="W2281" s="32">
        <v>0.75366040097646103</v>
      </c>
      <c r="X2281" s="33">
        <v>10.4</v>
      </c>
      <c r="Y2281" s="34" t="s">
        <v>26</v>
      </c>
    </row>
    <row r="2282" spans="1:25" x14ac:dyDescent="0.25">
      <c r="A2282" s="73" t="s">
        <v>3</v>
      </c>
      <c r="B2282" s="42" t="s">
        <v>2471</v>
      </c>
      <c r="C2282" s="74" t="s">
        <v>386</v>
      </c>
      <c r="D2282" s="42">
        <v>35</v>
      </c>
      <c r="E2282" s="75" t="s">
        <v>2472</v>
      </c>
      <c r="F2282" s="42">
        <v>10</v>
      </c>
      <c r="G2282" s="75" t="s">
        <v>26</v>
      </c>
      <c r="H2282" s="42">
        <v>1</v>
      </c>
      <c r="I2282" s="75" t="s">
        <v>2473</v>
      </c>
      <c r="J2282" s="45">
        <v>-3.1394305514619623</v>
      </c>
      <c r="K2282" s="46">
        <v>-2.7199999999999998E-2</v>
      </c>
      <c r="L2282" s="46">
        <v>-5.0200000000000002E-2</v>
      </c>
      <c r="M2282" s="46">
        <v>5.7095358830644018E-2</v>
      </c>
      <c r="N2282" s="47">
        <v>10.5</v>
      </c>
      <c r="O2282" s="46">
        <v>-3.0422728449493763</v>
      </c>
      <c r="P2282" s="46">
        <v>-4.36E-2</v>
      </c>
      <c r="Q2282" s="46">
        <v>-3.32E-2</v>
      </c>
      <c r="R2282" s="46">
        <v>5.4801459834570104E-2</v>
      </c>
      <c r="S2282" s="46">
        <v>10.4</v>
      </c>
      <c r="T2282" s="45">
        <v>-3.4623396508702275</v>
      </c>
      <c r="U2282" s="46">
        <v>-4.3799999999999999E-2</v>
      </c>
      <c r="V2282" s="46">
        <v>-4.4400000000000002E-2</v>
      </c>
      <c r="W2282" s="46">
        <v>6.236826115902222E-2</v>
      </c>
      <c r="X2282" s="47">
        <v>10.4</v>
      </c>
      <c r="Y2282" s="48" t="s">
        <v>26</v>
      </c>
    </row>
    <row r="2283" spans="1:25" x14ac:dyDescent="0.25">
      <c r="A2283" s="73" t="s">
        <v>3</v>
      </c>
      <c r="B2283" s="42" t="s">
        <v>2471</v>
      </c>
      <c r="C2283" s="74" t="s">
        <v>386</v>
      </c>
      <c r="D2283" s="42">
        <v>35</v>
      </c>
      <c r="E2283" s="75" t="s">
        <v>2474</v>
      </c>
      <c r="F2283" s="42">
        <v>10</v>
      </c>
      <c r="G2283" s="75" t="s">
        <v>26</v>
      </c>
      <c r="H2283" s="42">
        <v>1</v>
      </c>
      <c r="I2283" s="75" t="s">
        <v>2475</v>
      </c>
      <c r="J2283" s="45">
        <v>-8.3233227855218921</v>
      </c>
      <c r="K2283" s="46">
        <v>-0.13880000000000001</v>
      </c>
      <c r="L2283" s="46">
        <v>-6.0399999999999995E-2</v>
      </c>
      <c r="M2283" s="46">
        <v>0.15137238849935611</v>
      </c>
      <c r="N2283" s="47">
        <v>10.5</v>
      </c>
      <c r="O2283" s="46">
        <v>-16.292521366120205</v>
      </c>
      <c r="P2283" s="46">
        <v>-0.28720000000000001</v>
      </c>
      <c r="Q2283" s="46">
        <v>-6.0399999999999995E-2</v>
      </c>
      <c r="R2283" s="46">
        <v>0.29348253781102546</v>
      </c>
      <c r="S2283" s="46">
        <v>10.4</v>
      </c>
      <c r="T2283" s="45">
        <v>-15.491233125465985</v>
      </c>
      <c r="U2283" s="46">
        <v>-0.26960000000000001</v>
      </c>
      <c r="V2283" s="46">
        <v>-7.1999999999999995E-2</v>
      </c>
      <c r="W2283" s="46">
        <v>0.27904866959009139</v>
      </c>
      <c r="X2283" s="47">
        <v>10.4</v>
      </c>
      <c r="Y2283" s="48" t="s">
        <v>26</v>
      </c>
    </row>
    <row r="2284" spans="1:25" x14ac:dyDescent="0.25">
      <c r="A2284" s="73" t="s">
        <v>3</v>
      </c>
      <c r="B2284" s="42" t="s">
        <v>2471</v>
      </c>
      <c r="C2284" s="74" t="s">
        <v>386</v>
      </c>
      <c r="D2284" s="42">
        <v>35</v>
      </c>
      <c r="E2284" s="75" t="s">
        <v>2476</v>
      </c>
      <c r="F2284" s="42">
        <v>10</v>
      </c>
      <c r="G2284" s="75" t="s">
        <v>26</v>
      </c>
      <c r="H2284" s="42">
        <v>1</v>
      </c>
      <c r="I2284" s="75" t="s">
        <v>2477</v>
      </c>
      <c r="J2284" s="45">
        <v>-6.8283345468200043</v>
      </c>
      <c r="K2284" s="46">
        <v>-8.9200000000000002E-2</v>
      </c>
      <c r="L2284" s="46">
        <v>-8.6400000000000005E-2</v>
      </c>
      <c r="M2284" s="46">
        <v>0.12418373484478554</v>
      </c>
      <c r="N2284" s="47">
        <v>10.5</v>
      </c>
      <c r="O2284" s="46">
        <v>-8.2368851588640961</v>
      </c>
      <c r="P2284" s="46">
        <v>-0.13739999999999999</v>
      </c>
      <c r="Q2284" s="46">
        <v>-5.6000000000000001E-2</v>
      </c>
      <c r="R2284" s="46">
        <v>0.1483737173491316</v>
      </c>
      <c r="S2284" s="46">
        <v>10.4</v>
      </c>
      <c r="T2284" s="45">
        <v>-10.109874681466172</v>
      </c>
      <c r="U2284" s="46">
        <v>-0.1636</v>
      </c>
      <c r="V2284" s="46">
        <v>-0.08</v>
      </c>
      <c r="W2284" s="46">
        <v>0.18211249270711771</v>
      </c>
      <c r="X2284" s="47">
        <v>10.4</v>
      </c>
      <c r="Y2284" s="48" t="s">
        <v>26</v>
      </c>
    </row>
    <row r="2285" spans="1:25" x14ac:dyDescent="0.25">
      <c r="A2285" s="73" t="s">
        <v>3</v>
      </c>
      <c r="B2285" s="42" t="s">
        <v>2471</v>
      </c>
      <c r="C2285" s="74" t="s">
        <v>386</v>
      </c>
      <c r="D2285" s="42">
        <v>35</v>
      </c>
      <c r="E2285" s="75" t="s">
        <v>2478</v>
      </c>
      <c r="F2285" s="42">
        <v>10</v>
      </c>
      <c r="G2285" s="75" t="s">
        <v>26</v>
      </c>
      <c r="H2285" s="42">
        <v>1</v>
      </c>
      <c r="I2285" s="75" t="s">
        <v>2479</v>
      </c>
      <c r="J2285" s="45">
        <v>-4.7764223147137903</v>
      </c>
      <c r="K2285" s="46">
        <v>-5.74E-2</v>
      </c>
      <c r="L2285" s="46">
        <v>-6.5200000000000008E-2</v>
      </c>
      <c r="M2285" s="46">
        <v>8.6866564338645286E-2</v>
      </c>
      <c r="N2285" s="47">
        <v>10.5</v>
      </c>
      <c r="O2285" s="46">
        <v>-5.5045256617933243</v>
      </c>
      <c r="P2285" s="46">
        <v>-8.72E-2</v>
      </c>
      <c r="Q2285" s="46">
        <v>-4.7200000000000006E-2</v>
      </c>
      <c r="R2285" s="46">
        <v>9.9154828425044444E-2</v>
      </c>
      <c r="S2285" s="46">
        <v>10.4</v>
      </c>
      <c r="T2285" s="45">
        <v>-6.1812291405806112</v>
      </c>
      <c r="U2285" s="46">
        <v>-9.4799999999999995E-2</v>
      </c>
      <c r="V2285" s="46">
        <v>-5.8400000000000001E-2</v>
      </c>
      <c r="W2285" s="46">
        <v>0.11134451041699361</v>
      </c>
      <c r="X2285" s="47">
        <v>10.4</v>
      </c>
      <c r="Y2285" s="48" t="s">
        <v>26</v>
      </c>
    </row>
    <row r="2286" spans="1:25" x14ac:dyDescent="0.25">
      <c r="A2286" s="73" t="s">
        <v>3</v>
      </c>
      <c r="B2286" s="42" t="s">
        <v>2471</v>
      </c>
      <c r="C2286" s="74" t="s">
        <v>386</v>
      </c>
      <c r="D2286" s="42">
        <v>35</v>
      </c>
      <c r="E2286" s="75" t="s">
        <v>2480</v>
      </c>
      <c r="F2286" s="42">
        <v>10</v>
      </c>
      <c r="G2286" s="75" t="s">
        <v>26</v>
      </c>
      <c r="H2286" s="42">
        <v>1</v>
      </c>
      <c r="I2286" s="75" t="s">
        <v>1770</v>
      </c>
      <c r="J2286" s="45">
        <v>-9.007060302815999</v>
      </c>
      <c r="K2286" s="46">
        <v>-5.2399999999999995E-2</v>
      </c>
      <c r="L2286" s="46">
        <v>-0.15519999999999998</v>
      </c>
      <c r="M2286" s="46">
        <v>0.16380720374879731</v>
      </c>
      <c r="N2286" s="47">
        <v>10.5</v>
      </c>
      <c r="O2286" s="46">
        <v>-32.287692222169277</v>
      </c>
      <c r="P2286" s="46">
        <v>-0.34639999999999999</v>
      </c>
      <c r="Q2286" s="46">
        <v>-0.4672</v>
      </c>
      <c r="R2286" s="46">
        <v>0.58160880323461406</v>
      </c>
      <c r="S2286" s="46">
        <v>10.4</v>
      </c>
      <c r="T2286" s="45">
        <v>-8.9018591680020869</v>
      </c>
      <c r="U2286" s="46">
        <v>-6.3600000000000004E-2</v>
      </c>
      <c r="V2286" s="46">
        <v>-0.1472</v>
      </c>
      <c r="W2286" s="46">
        <v>0.16035211255234524</v>
      </c>
      <c r="X2286" s="47">
        <v>10.4</v>
      </c>
      <c r="Y2286" s="48" t="s">
        <v>26</v>
      </c>
    </row>
    <row r="2287" spans="1:25" ht="15.75" thickBot="1" x14ac:dyDescent="0.3">
      <c r="A2287" s="92" t="s">
        <v>3</v>
      </c>
      <c r="B2287" s="56" t="s">
        <v>2471</v>
      </c>
      <c r="C2287" s="97" t="s">
        <v>386</v>
      </c>
      <c r="D2287" s="56">
        <v>35</v>
      </c>
      <c r="E2287" s="95" t="s">
        <v>158</v>
      </c>
      <c r="F2287" s="56">
        <v>10</v>
      </c>
      <c r="G2287" s="95" t="s">
        <v>55</v>
      </c>
      <c r="H2287" s="56" t="s">
        <v>26</v>
      </c>
      <c r="I2287" s="95" t="s">
        <v>26</v>
      </c>
      <c r="J2287" s="58">
        <v>-7.7765467117733592E-2</v>
      </c>
      <c r="K2287" s="59">
        <v>-1.41E-3</v>
      </c>
      <c r="L2287" s="59">
        <v>-1.1E-4</v>
      </c>
      <c r="M2287" s="59">
        <v>1.4142842712835352E-3</v>
      </c>
      <c r="N2287" s="60">
        <v>10.5</v>
      </c>
      <c r="O2287" s="59">
        <v>-7.8513211993865656E-2</v>
      </c>
      <c r="P2287" s="59">
        <v>-1.41E-3</v>
      </c>
      <c r="Q2287" s="59">
        <v>-1.1E-4</v>
      </c>
      <c r="R2287" s="59">
        <v>1.4142842712835352E-3</v>
      </c>
      <c r="S2287" s="59">
        <v>10.4</v>
      </c>
      <c r="T2287" s="58">
        <v>-7.8513211993865656E-2</v>
      </c>
      <c r="U2287" s="59">
        <v>-1.41E-3</v>
      </c>
      <c r="V2287" s="59">
        <v>-1.1E-4</v>
      </c>
      <c r="W2287" s="59">
        <v>1.4142842712835352E-3</v>
      </c>
      <c r="X2287" s="60">
        <v>10.4</v>
      </c>
      <c r="Y2287" s="61" t="s">
        <v>26</v>
      </c>
    </row>
    <row r="2288" spans="1:25" x14ac:dyDescent="0.25">
      <c r="A2288" s="69" t="s">
        <v>3</v>
      </c>
      <c r="B2288" s="30" t="s">
        <v>2481</v>
      </c>
      <c r="C2288" s="70" t="s">
        <v>79</v>
      </c>
      <c r="D2288" s="30">
        <v>110</v>
      </c>
      <c r="E2288" s="70" t="s">
        <v>973</v>
      </c>
      <c r="F2288" s="30">
        <v>10</v>
      </c>
      <c r="G2288" s="70" t="s">
        <v>33</v>
      </c>
      <c r="H2288" s="30">
        <v>1</v>
      </c>
      <c r="I2288" s="70" t="s">
        <v>26</v>
      </c>
      <c r="J2288" s="31">
        <v>2.5418641423601249</v>
      </c>
      <c r="K2288" s="32">
        <v>3.5999999999999997E-2</v>
      </c>
      <c r="L2288" s="32">
        <v>2.9000000000000001E-2</v>
      </c>
      <c r="M2288" s="32">
        <v>4.6227697325304878E-2</v>
      </c>
      <c r="N2288" s="33">
        <v>10.5</v>
      </c>
      <c r="O2288" s="32">
        <v>3.2954766405996136</v>
      </c>
      <c r="P2288" s="32">
        <v>5.3999999999999999E-2</v>
      </c>
      <c r="Q2288" s="32">
        <v>2.5999999999999999E-2</v>
      </c>
      <c r="R2288" s="32">
        <v>5.9933296255086782E-2</v>
      </c>
      <c r="S2288" s="32">
        <v>10.5</v>
      </c>
      <c r="T2288" s="31">
        <v>3.4196812968065937</v>
      </c>
      <c r="U2288" s="32">
        <v>5.2999999999999999E-2</v>
      </c>
      <c r="V2288" s="32">
        <v>2.9000000000000001E-2</v>
      </c>
      <c r="W2288" s="32">
        <v>6.0415229867972861E-2</v>
      </c>
      <c r="X2288" s="33">
        <v>10.199999999999999</v>
      </c>
      <c r="Y2288" s="34" t="s">
        <v>26</v>
      </c>
    </row>
    <row r="2289" spans="1:25" x14ac:dyDescent="0.25">
      <c r="A2289" s="73" t="s">
        <v>3</v>
      </c>
      <c r="B2289" s="42" t="s">
        <v>2481</v>
      </c>
      <c r="C2289" s="74" t="s">
        <v>79</v>
      </c>
      <c r="D2289" s="42">
        <v>110</v>
      </c>
      <c r="E2289" s="75" t="s">
        <v>2482</v>
      </c>
      <c r="F2289" s="42">
        <v>10</v>
      </c>
      <c r="G2289" s="75" t="s">
        <v>26</v>
      </c>
      <c r="H2289" s="42">
        <v>1</v>
      </c>
      <c r="I2289" s="75" t="s">
        <v>2483</v>
      </c>
      <c r="J2289" s="45">
        <v>-2.3547019233491295</v>
      </c>
      <c r="K2289" s="46">
        <v>-3.1E-2</v>
      </c>
      <c r="L2289" s="46">
        <v>-0.03</v>
      </c>
      <c r="M2289" s="46">
        <v>4.3139309220245982E-2</v>
      </c>
      <c r="N2289" s="47">
        <v>10.5</v>
      </c>
      <c r="O2289" s="46">
        <v>-3.0446895408774122</v>
      </c>
      <c r="P2289" s="46">
        <v>-4.9000000000000002E-2</v>
      </c>
      <c r="Q2289" s="46">
        <v>-2.5999999999999999E-2</v>
      </c>
      <c r="R2289" s="46">
        <v>5.5470712993434652E-2</v>
      </c>
      <c r="S2289" s="46">
        <v>10.5</v>
      </c>
      <c r="T2289" s="45">
        <v>-3.2224490190965192</v>
      </c>
      <c r="U2289" s="46">
        <v>-4.8000000000000001E-2</v>
      </c>
      <c r="V2289" s="46">
        <v>-2.7E-2</v>
      </c>
      <c r="W2289" s="46">
        <v>5.5072679252057458E-2</v>
      </c>
      <c r="X2289" s="47">
        <v>10.199999999999999</v>
      </c>
      <c r="Y2289" s="48" t="s">
        <v>26</v>
      </c>
    </row>
    <row r="2290" spans="1:25" x14ac:dyDescent="0.25">
      <c r="A2290" s="73" t="s">
        <v>3</v>
      </c>
      <c r="B2290" s="42" t="s">
        <v>2481</v>
      </c>
      <c r="C2290" s="74" t="s">
        <v>79</v>
      </c>
      <c r="D2290" s="42">
        <v>110</v>
      </c>
      <c r="E2290" s="75" t="s">
        <v>2484</v>
      </c>
      <c r="F2290" s="42">
        <v>10</v>
      </c>
      <c r="G2290" s="75" t="s">
        <v>26</v>
      </c>
      <c r="H2290" s="42">
        <v>1</v>
      </c>
      <c r="I2290" s="75" t="s">
        <v>1770</v>
      </c>
      <c r="J2290" s="45">
        <v>-0.25169113684470057</v>
      </c>
      <c r="K2290" s="46">
        <v>-4.0000000000000001E-3</v>
      </c>
      <c r="L2290" s="46">
        <v>-4.0000000000000001E-3</v>
      </c>
      <c r="M2290" s="46">
        <v>5.6568542494923801E-3</v>
      </c>
      <c r="N2290" s="47">
        <v>10.5</v>
      </c>
      <c r="O2290" s="46">
        <v>-0.24384430016485958</v>
      </c>
      <c r="P2290" s="46">
        <v>-4.0000000000000001E-3</v>
      </c>
      <c r="Q2290" s="46">
        <v>-1E-3</v>
      </c>
      <c r="R2290" s="46">
        <v>4.1231056256176603E-3</v>
      </c>
      <c r="S2290" s="46">
        <v>10.5</v>
      </c>
      <c r="T2290" s="45">
        <v>-0.27564273801590661</v>
      </c>
      <c r="U2290" s="46">
        <v>-4.0000000000000001E-3</v>
      </c>
      <c r="V2290" s="46">
        <v>-3.0000000000000001E-3</v>
      </c>
      <c r="W2290" s="46">
        <v>5.0000000000000001E-3</v>
      </c>
      <c r="X2290" s="47">
        <v>10.199999999999999</v>
      </c>
      <c r="Y2290" s="48" t="s">
        <v>26</v>
      </c>
    </row>
    <row r="2291" spans="1:25" x14ac:dyDescent="0.25">
      <c r="A2291" s="73" t="s">
        <v>3</v>
      </c>
      <c r="B2291" s="42" t="s">
        <v>2481</v>
      </c>
      <c r="C2291" s="74" t="s">
        <v>79</v>
      </c>
      <c r="D2291" s="42">
        <v>110</v>
      </c>
      <c r="E2291" s="75" t="s">
        <v>980</v>
      </c>
      <c r="F2291" s="42">
        <v>10</v>
      </c>
      <c r="G2291" s="75" t="s">
        <v>33</v>
      </c>
      <c r="H2291" s="42">
        <v>2</v>
      </c>
      <c r="I2291" s="75" t="s">
        <v>26</v>
      </c>
      <c r="J2291" s="45">
        <v>2.0455877706142238</v>
      </c>
      <c r="K2291" s="46">
        <v>0.03</v>
      </c>
      <c r="L2291" s="46">
        <v>2.1999999999999999E-2</v>
      </c>
      <c r="M2291" s="46">
        <v>3.7202150475476543E-2</v>
      </c>
      <c r="N2291" s="47">
        <v>10.5</v>
      </c>
      <c r="O2291" s="46">
        <v>2.3302538798098498</v>
      </c>
      <c r="P2291" s="46">
        <v>0.04</v>
      </c>
      <c r="Q2291" s="46">
        <v>1.4E-2</v>
      </c>
      <c r="R2291" s="46">
        <v>4.2379240200834181E-2</v>
      </c>
      <c r="S2291" s="46">
        <v>10.5</v>
      </c>
      <c r="T2291" s="45">
        <v>3.3323720259353089</v>
      </c>
      <c r="U2291" s="46">
        <v>5.5E-2</v>
      </c>
      <c r="V2291" s="46">
        <v>2.1000000000000001E-2</v>
      </c>
      <c r="W2291" s="46">
        <v>5.88727441181401E-2</v>
      </c>
      <c r="X2291" s="47">
        <v>10.199999999999999</v>
      </c>
      <c r="Y2291" s="48" t="s">
        <v>26</v>
      </c>
    </row>
    <row r="2292" spans="1:25" x14ac:dyDescent="0.25">
      <c r="A2292" s="73" t="s">
        <v>3</v>
      </c>
      <c r="B2292" s="42" t="s">
        <v>2481</v>
      </c>
      <c r="C2292" s="74" t="s">
        <v>79</v>
      </c>
      <c r="D2292" s="42">
        <v>110</v>
      </c>
      <c r="E2292" s="75" t="s">
        <v>2485</v>
      </c>
      <c r="F2292" s="42">
        <v>10</v>
      </c>
      <c r="G2292" s="75" t="s">
        <v>26</v>
      </c>
      <c r="H2292" s="42">
        <v>2</v>
      </c>
      <c r="I2292" s="75" t="s">
        <v>2486</v>
      </c>
      <c r="J2292" s="45">
        <v>-0.93313894963168675</v>
      </c>
      <c r="K2292" s="46">
        <v>-1.2E-2</v>
      </c>
      <c r="L2292" s="46">
        <v>-1.2E-2</v>
      </c>
      <c r="M2292" s="46">
        <v>1.6970562748477139E-2</v>
      </c>
      <c r="N2292" s="47">
        <v>10.5</v>
      </c>
      <c r="O2292" s="46">
        <v>-1.0998407085929107</v>
      </c>
      <c r="P2292" s="46">
        <v>-1.7000000000000001E-2</v>
      </c>
      <c r="Q2292" s="46">
        <v>-8.0000000000000002E-3</v>
      </c>
      <c r="R2292" s="46">
        <v>1.8788294228055936E-2</v>
      </c>
      <c r="S2292" s="46">
        <v>10.5</v>
      </c>
      <c r="T2292" s="45">
        <v>-1.378257543693155</v>
      </c>
      <c r="U2292" s="46">
        <v>-0.02</v>
      </c>
      <c r="V2292" s="46">
        <v>-1.2E-2</v>
      </c>
      <c r="W2292" s="46">
        <v>2.3323807579381201E-2</v>
      </c>
      <c r="X2292" s="47">
        <v>10.199999999999999</v>
      </c>
      <c r="Y2292" s="48" t="s">
        <v>26</v>
      </c>
    </row>
    <row r="2293" spans="1:25" x14ac:dyDescent="0.25">
      <c r="A2293" s="73" t="s">
        <v>3</v>
      </c>
      <c r="B2293" s="42" t="s">
        <v>2481</v>
      </c>
      <c r="C2293" s="74" t="s">
        <v>79</v>
      </c>
      <c r="D2293" s="42">
        <v>110</v>
      </c>
      <c r="E2293" s="75" t="s">
        <v>2487</v>
      </c>
      <c r="F2293" s="42">
        <v>10</v>
      </c>
      <c r="G2293" s="75" t="s">
        <v>26</v>
      </c>
      <c r="H2293" s="42">
        <v>2</v>
      </c>
      <c r="I2293" s="75" t="s">
        <v>2488</v>
      </c>
      <c r="J2293" s="45">
        <v>-1.2853809332607622</v>
      </c>
      <c r="K2293" s="46">
        <v>-1.7999999999999999E-2</v>
      </c>
      <c r="L2293" s="46">
        <v>-1.2E-2</v>
      </c>
      <c r="M2293" s="46">
        <v>2.1633307652783935E-2</v>
      </c>
      <c r="N2293" s="47">
        <v>10.5</v>
      </c>
      <c r="O2293" s="46">
        <v>-1.453645997959649</v>
      </c>
      <c r="P2293" s="46">
        <v>-2.3E-2</v>
      </c>
      <c r="Q2293" s="46">
        <v>-8.0000000000000002E-3</v>
      </c>
      <c r="R2293" s="46">
        <v>2.4351591323771841E-2</v>
      </c>
      <c r="S2293" s="46">
        <v>10.5</v>
      </c>
      <c r="T2293" s="45">
        <v>-2.4850083322365535</v>
      </c>
      <c r="U2293" s="46">
        <v>-3.5999999999999997E-2</v>
      </c>
      <c r="V2293" s="46">
        <v>-1.0999999999999999E-2</v>
      </c>
      <c r="W2293" s="46">
        <v>3.7643060449437424E-2</v>
      </c>
      <c r="X2293" s="47">
        <v>10.199999999999999</v>
      </c>
      <c r="Y2293" s="48" t="s">
        <v>26</v>
      </c>
    </row>
    <row r="2294" spans="1:25" ht="15.75" thickBot="1" x14ac:dyDescent="0.3">
      <c r="A2294" s="92" t="s">
        <v>3</v>
      </c>
      <c r="B2294" s="56" t="s">
        <v>2481</v>
      </c>
      <c r="C2294" s="97" t="s">
        <v>79</v>
      </c>
      <c r="D2294" s="56">
        <v>110</v>
      </c>
      <c r="E2294" s="95" t="s">
        <v>181</v>
      </c>
      <c r="F2294" s="56">
        <v>10</v>
      </c>
      <c r="G2294" s="95" t="s">
        <v>26</v>
      </c>
      <c r="H2294" s="56" t="s">
        <v>26</v>
      </c>
      <c r="I2294" s="95" t="s">
        <v>26</v>
      </c>
      <c r="J2294" s="58">
        <v>-7.1410051847820122E-2</v>
      </c>
      <c r="K2294" s="59">
        <v>-1E-3</v>
      </c>
      <c r="L2294" s="59">
        <v>-1E-3</v>
      </c>
      <c r="M2294" s="59">
        <v>1.414213562373095E-3</v>
      </c>
      <c r="N2294" s="60">
        <v>10.5</v>
      </c>
      <c r="O2294" s="59">
        <v>-0.11376359984032035</v>
      </c>
      <c r="P2294" s="59">
        <v>-1.8E-3</v>
      </c>
      <c r="Q2294" s="59">
        <v>-1E-3</v>
      </c>
      <c r="R2294" s="59">
        <v>2.0591260281974002E-3</v>
      </c>
      <c r="S2294" s="59">
        <v>10.5</v>
      </c>
      <c r="T2294" s="58">
        <v>-0.12425041661182767</v>
      </c>
      <c r="U2294" s="59">
        <v>-1.8E-3</v>
      </c>
      <c r="V2294" s="59">
        <v>-1E-3</v>
      </c>
      <c r="W2294" s="59">
        <v>2.0591260281974002E-3</v>
      </c>
      <c r="X2294" s="60">
        <v>10.199999999999999</v>
      </c>
      <c r="Y2294" s="61" t="s">
        <v>26</v>
      </c>
    </row>
    <row r="2295" spans="1:25" x14ac:dyDescent="0.25">
      <c r="A2295" s="73" t="s">
        <v>3</v>
      </c>
      <c r="B2295" s="42" t="s">
        <v>2489</v>
      </c>
      <c r="C2295" s="162">
        <v>10</v>
      </c>
      <c r="D2295" s="42">
        <v>0</v>
      </c>
      <c r="E2295" s="75" t="s">
        <v>2437</v>
      </c>
      <c r="F2295" s="42">
        <v>10</v>
      </c>
      <c r="G2295" s="75" t="s">
        <v>26</v>
      </c>
      <c r="H2295" s="42">
        <v>1</v>
      </c>
      <c r="I2295" s="75" t="s">
        <v>2438</v>
      </c>
      <c r="J2295" s="45">
        <v>2.886196361545049</v>
      </c>
      <c r="K2295" s="46">
        <v>0.05</v>
      </c>
      <c r="L2295" s="46">
        <v>0.01</v>
      </c>
      <c r="M2295" s="46">
        <v>5.0990195135927854E-2</v>
      </c>
      <c r="N2295" s="47">
        <v>10.199999999999999</v>
      </c>
      <c r="O2295" s="46">
        <v>3.4095966837711127</v>
      </c>
      <c r="P2295" s="46">
        <v>0.06</v>
      </c>
      <c r="Q2295" s="46">
        <v>0.01</v>
      </c>
      <c r="R2295" s="46">
        <v>6.0827625302982198E-2</v>
      </c>
      <c r="S2295" s="46">
        <v>10.3</v>
      </c>
      <c r="T2295" s="45">
        <v>3.4430241022394577</v>
      </c>
      <c r="U2295" s="46">
        <v>0.06</v>
      </c>
      <c r="V2295" s="46">
        <v>0.01</v>
      </c>
      <c r="W2295" s="46">
        <v>6.0827625302982198E-2</v>
      </c>
      <c r="X2295" s="47">
        <v>10.199999999999999</v>
      </c>
      <c r="Y2295" s="48" t="s">
        <v>26</v>
      </c>
    </row>
    <row r="2296" spans="1:25" x14ac:dyDescent="0.25">
      <c r="A2296" s="73" t="s">
        <v>3</v>
      </c>
      <c r="B2296" s="42" t="s">
        <v>2489</v>
      </c>
      <c r="C2296" s="162">
        <v>10</v>
      </c>
      <c r="D2296" s="42">
        <v>0</v>
      </c>
      <c r="E2296" s="75" t="s">
        <v>2490</v>
      </c>
      <c r="F2296" s="42">
        <v>10</v>
      </c>
      <c r="G2296" s="75" t="s">
        <v>26</v>
      </c>
      <c r="H2296" s="42" t="s">
        <v>26</v>
      </c>
      <c r="I2296" s="75" t="s">
        <v>2491</v>
      </c>
      <c r="J2296" s="45">
        <v>5.453157378121932</v>
      </c>
      <c r="K2296" s="46">
        <v>-0.04</v>
      </c>
      <c r="L2296" s="46">
        <v>-0.02</v>
      </c>
      <c r="M2296" s="46">
        <v>0.1</v>
      </c>
      <c r="N2296" s="47">
        <v>10.6</v>
      </c>
      <c r="O2296" s="46">
        <v>5.5050922102945226</v>
      </c>
      <c r="P2296" s="46">
        <v>-0.06</v>
      </c>
      <c r="Q2296" s="46">
        <v>-0.04</v>
      </c>
      <c r="R2296" s="46">
        <v>0.1</v>
      </c>
      <c r="S2296" s="46">
        <v>10.5</v>
      </c>
      <c r="T2296" s="45">
        <v>5.3134835175397326</v>
      </c>
      <c r="U2296" s="46">
        <v>-0.06</v>
      </c>
      <c r="V2296" s="46">
        <v>-0.04</v>
      </c>
      <c r="W2296" s="46">
        <v>9.6519428096109222E-2</v>
      </c>
      <c r="X2296" s="47">
        <v>10.5</v>
      </c>
      <c r="Y2296" s="48" t="s">
        <v>26</v>
      </c>
    </row>
    <row r="2297" spans="1:25" x14ac:dyDescent="0.25">
      <c r="A2297" s="73" t="s">
        <v>3</v>
      </c>
      <c r="B2297" s="42" t="s">
        <v>2489</v>
      </c>
      <c r="C2297" s="162">
        <v>10</v>
      </c>
      <c r="D2297" s="42">
        <v>0</v>
      </c>
      <c r="E2297" s="75" t="s">
        <v>2492</v>
      </c>
      <c r="F2297" s="42">
        <v>10</v>
      </c>
      <c r="G2297" s="75" t="s">
        <v>26</v>
      </c>
      <c r="H2297" s="42" t="s">
        <v>26</v>
      </c>
      <c r="I2297" s="75" t="s">
        <v>2493</v>
      </c>
      <c r="J2297" s="45">
        <v>4.9574157982926659</v>
      </c>
      <c r="K2297" s="46">
        <v>-0.03</v>
      </c>
      <c r="L2297" s="46">
        <v>0</v>
      </c>
      <c r="M2297" s="46">
        <v>7.0000000000000007E-2</v>
      </c>
      <c r="N2297" s="47">
        <v>10.6</v>
      </c>
      <c r="O2297" s="46">
        <v>4.7457691468056229</v>
      </c>
      <c r="P2297" s="46">
        <v>-0.02</v>
      </c>
      <c r="Q2297" s="46">
        <v>0</v>
      </c>
      <c r="R2297" s="46">
        <v>7.4999999999999997E-2</v>
      </c>
      <c r="S2297" s="46">
        <v>10.5</v>
      </c>
      <c r="T2297" s="45">
        <v>5.0351453142937714</v>
      </c>
      <c r="U2297" s="46">
        <v>-0.03</v>
      </c>
      <c r="V2297" s="46">
        <v>0</v>
      </c>
      <c r="W2297" s="46">
        <v>7.4999999999999997E-2</v>
      </c>
      <c r="X2297" s="47">
        <v>10.5</v>
      </c>
      <c r="Y2297" s="48" t="s">
        <v>26</v>
      </c>
    </row>
    <row r="2298" spans="1:25" x14ac:dyDescent="0.25">
      <c r="A2298" s="73" t="s">
        <v>3</v>
      </c>
      <c r="B2298" s="42" t="s">
        <v>2489</v>
      </c>
      <c r="C2298" s="162">
        <v>10</v>
      </c>
      <c r="D2298" s="42">
        <v>0</v>
      </c>
      <c r="E2298" s="75" t="s">
        <v>2494</v>
      </c>
      <c r="F2298" s="42">
        <v>10</v>
      </c>
      <c r="G2298" s="75" t="s">
        <v>26</v>
      </c>
      <c r="H2298" s="42" t="s">
        <v>26</v>
      </c>
      <c r="I2298" s="75" t="s">
        <v>2495</v>
      </c>
      <c r="J2298" s="45">
        <v>0</v>
      </c>
      <c r="K2298" s="46">
        <v>0</v>
      </c>
      <c r="L2298" s="46">
        <v>0</v>
      </c>
      <c r="M2298" s="46">
        <v>0</v>
      </c>
      <c r="N2298" s="47">
        <v>10.8</v>
      </c>
      <c r="O2298" s="46">
        <v>0</v>
      </c>
      <c r="P2298" s="46">
        <v>0</v>
      </c>
      <c r="Q2298" s="46">
        <v>0</v>
      </c>
      <c r="R2298" s="46">
        <v>0</v>
      </c>
      <c r="S2298" s="46">
        <v>10.5</v>
      </c>
      <c r="T2298" s="45">
        <v>0</v>
      </c>
      <c r="U2298" s="46">
        <v>0</v>
      </c>
      <c r="V2298" s="46">
        <v>0</v>
      </c>
      <c r="W2298" s="46">
        <v>0</v>
      </c>
      <c r="X2298" s="47">
        <v>10.4</v>
      </c>
      <c r="Y2298" s="48" t="s">
        <v>26</v>
      </c>
    </row>
    <row r="2299" spans="1:25" ht="15.75" thickBot="1" x14ac:dyDescent="0.3">
      <c r="A2299" s="92" t="s">
        <v>3</v>
      </c>
      <c r="B2299" s="56" t="s">
        <v>2489</v>
      </c>
      <c r="C2299" s="163">
        <v>10</v>
      </c>
      <c r="D2299" s="56">
        <v>0</v>
      </c>
      <c r="E2299" s="95" t="s">
        <v>2496</v>
      </c>
      <c r="F2299" s="56">
        <v>10</v>
      </c>
      <c r="G2299" s="95" t="s">
        <v>26</v>
      </c>
      <c r="H2299" s="56" t="s">
        <v>26</v>
      </c>
      <c r="I2299" s="95" t="s">
        <v>2497</v>
      </c>
      <c r="J2299" s="58">
        <v>0</v>
      </c>
      <c r="K2299" s="59">
        <v>0</v>
      </c>
      <c r="L2299" s="59">
        <v>0</v>
      </c>
      <c r="M2299" s="59">
        <v>0</v>
      </c>
      <c r="N2299" s="60">
        <v>10.8</v>
      </c>
      <c r="O2299" s="59">
        <v>0</v>
      </c>
      <c r="P2299" s="59">
        <v>0</v>
      </c>
      <c r="Q2299" s="59">
        <v>0</v>
      </c>
      <c r="R2299" s="59">
        <v>0</v>
      </c>
      <c r="S2299" s="59">
        <v>10.8</v>
      </c>
      <c r="T2299" s="58">
        <v>0</v>
      </c>
      <c r="U2299" s="59">
        <v>0</v>
      </c>
      <c r="V2299" s="59">
        <v>0</v>
      </c>
      <c r="W2299" s="59">
        <v>0</v>
      </c>
      <c r="X2299" s="60">
        <v>10.8</v>
      </c>
      <c r="Y2299" s="61" t="s">
        <v>26</v>
      </c>
    </row>
    <row r="2300" spans="1:25" x14ac:dyDescent="0.25">
      <c r="A2300" s="461" t="s">
        <v>0</v>
      </c>
      <c r="B2300" s="462" t="s">
        <v>2498</v>
      </c>
      <c r="C2300" s="463" t="s">
        <v>183</v>
      </c>
      <c r="D2300" s="462">
        <v>35</v>
      </c>
      <c r="E2300" s="155" t="s">
        <v>32</v>
      </c>
      <c r="F2300" s="462">
        <v>6</v>
      </c>
      <c r="G2300" s="462" t="s">
        <v>33</v>
      </c>
      <c r="H2300" s="462"/>
      <c r="I2300" s="462" t="s">
        <v>986</v>
      </c>
      <c r="J2300" s="470">
        <v>22.020368841178115</v>
      </c>
      <c r="K2300" s="159">
        <v>-0.24000000000000024</v>
      </c>
      <c r="L2300" s="159">
        <v>0</v>
      </c>
      <c r="M2300" s="159">
        <v>0.24000000000000024</v>
      </c>
      <c r="N2300" s="453">
        <v>6.3</v>
      </c>
      <c r="O2300" s="452">
        <v>24.619520809246158</v>
      </c>
      <c r="P2300" s="159">
        <v>-0.24000000000000024</v>
      </c>
      <c r="Q2300" s="159">
        <v>-0.11999999999999744</v>
      </c>
      <c r="R2300" s="159">
        <v>0.26832815729997384</v>
      </c>
      <c r="S2300" s="453">
        <v>6.3</v>
      </c>
      <c r="T2300" s="452">
        <v>15.058541854199103</v>
      </c>
      <c r="U2300" s="159">
        <v>-0.23999999999999488</v>
      </c>
      <c r="V2300" s="159">
        <v>-0.1200000000000081</v>
      </c>
      <c r="W2300" s="159">
        <v>0.26832815729997378</v>
      </c>
      <c r="X2300" s="473">
        <v>10.3</v>
      </c>
      <c r="Y2300" s="454"/>
    </row>
    <row r="2301" spans="1:25" x14ac:dyDescent="0.25">
      <c r="A2301" s="464" t="s">
        <v>0</v>
      </c>
      <c r="B2301" s="465" t="s">
        <v>2498</v>
      </c>
      <c r="C2301" s="466" t="s">
        <v>183</v>
      </c>
      <c r="D2301" s="465">
        <v>35</v>
      </c>
      <c r="E2301" s="42" t="s">
        <v>1772</v>
      </c>
      <c r="F2301" s="465">
        <v>6</v>
      </c>
      <c r="G2301" s="465" t="s">
        <v>33</v>
      </c>
      <c r="H2301" s="465"/>
      <c r="I2301" s="465" t="s">
        <v>399</v>
      </c>
      <c r="J2301" s="471">
        <v>0</v>
      </c>
      <c r="K2301" s="46">
        <v>0</v>
      </c>
      <c r="L2301" s="46">
        <v>0</v>
      </c>
      <c r="M2301" s="46">
        <v>0</v>
      </c>
      <c r="N2301" s="456">
        <v>6.3</v>
      </c>
      <c r="O2301" s="455">
        <v>11.010184420589058</v>
      </c>
      <c r="P2301" s="46">
        <v>-0.12000000000000012</v>
      </c>
      <c r="Q2301" s="46">
        <v>0</v>
      </c>
      <c r="R2301" s="46">
        <v>0.12000000000000012</v>
      </c>
      <c r="S2301" s="456">
        <v>6.3</v>
      </c>
      <c r="T2301" s="455">
        <v>6.6061106523532862</v>
      </c>
      <c r="U2301" s="46">
        <v>-0.11999999999999744</v>
      </c>
      <c r="V2301" s="46">
        <v>0</v>
      </c>
      <c r="W2301" s="46">
        <v>0.11999999999999744</v>
      </c>
      <c r="X2301" s="474">
        <v>10.5</v>
      </c>
      <c r="Y2301" s="457"/>
    </row>
    <row r="2302" spans="1:25" x14ac:dyDescent="0.25">
      <c r="A2302" s="464" t="s">
        <v>0</v>
      </c>
      <c r="B2302" s="465" t="s">
        <v>2499</v>
      </c>
      <c r="C2302" s="466" t="s">
        <v>183</v>
      </c>
      <c r="D2302" s="465">
        <v>35</v>
      </c>
      <c r="E2302" s="42" t="s">
        <v>32</v>
      </c>
      <c r="F2302" s="465">
        <v>6</v>
      </c>
      <c r="G2302" s="465" t="s">
        <v>33</v>
      </c>
      <c r="H2302" s="465"/>
      <c r="I2302" s="465" t="s">
        <v>986</v>
      </c>
      <c r="J2302" s="471">
        <v>22.020368841177621</v>
      </c>
      <c r="K2302" s="46">
        <v>-0.23999999999999488</v>
      </c>
      <c r="L2302" s="46">
        <v>0</v>
      </c>
      <c r="M2302" s="46">
        <v>0.23999999999999488</v>
      </c>
      <c r="N2302" s="456">
        <v>6.3</v>
      </c>
      <c r="O2302" s="455">
        <v>24.619520809246154</v>
      </c>
      <c r="P2302" s="46">
        <v>-0.23999999999999488</v>
      </c>
      <c r="Q2302" s="46">
        <v>-0.1200000000000081</v>
      </c>
      <c r="R2302" s="46">
        <v>0.26832815729997378</v>
      </c>
      <c r="S2302" s="456">
        <v>6.3</v>
      </c>
      <c r="T2302" s="455">
        <v>9.5238581000486988</v>
      </c>
      <c r="U2302" s="46">
        <v>-0.11999999999999744</v>
      </c>
      <c r="V2302" s="46">
        <v>-0.11999999999999744</v>
      </c>
      <c r="W2302" s="46">
        <v>0.16970562748476778</v>
      </c>
      <c r="X2302" s="474">
        <v>10.3</v>
      </c>
      <c r="Y2302" s="457"/>
    </row>
    <row r="2303" spans="1:25" ht="15.75" thickBot="1" x14ac:dyDescent="0.3">
      <c r="A2303" s="467" t="s">
        <v>0</v>
      </c>
      <c r="B2303" s="468" t="s">
        <v>2499</v>
      </c>
      <c r="C2303" s="469" t="s">
        <v>183</v>
      </c>
      <c r="D2303" s="468">
        <v>35</v>
      </c>
      <c r="E2303" s="56" t="s">
        <v>1772</v>
      </c>
      <c r="F2303" s="468">
        <v>6</v>
      </c>
      <c r="G2303" s="468" t="s">
        <v>33</v>
      </c>
      <c r="H2303" s="468"/>
      <c r="I2303" s="468" t="s">
        <v>399</v>
      </c>
      <c r="J2303" s="472">
        <v>88.08147536471246</v>
      </c>
      <c r="K2303" s="59">
        <v>-0.96000000000000096</v>
      </c>
      <c r="L2303" s="59">
        <v>0</v>
      </c>
      <c r="M2303" s="59">
        <v>0.96000000000000096</v>
      </c>
      <c r="N2303" s="459">
        <v>6.3</v>
      </c>
      <c r="O2303" s="458">
        <v>77.071290944123263</v>
      </c>
      <c r="P2303" s="59">
        <v>-0.83999999999999941</v>
      </c>
      <c r="Q2303" s="59">
        <v>0</v>
      </c>
      <c r="R2303" s="59">
        <v>0.83999999999999941</v>
      </c>
      <c r="S2303" s="459">
        <v>6.3</v>
      </c>
      <c r="T2303" s="458">
        <v>59.454995871180898</v>
      </c>
      <c r="U2303" s="59">
        <v>-1.080000000000001</v>
      </c>
      <c r="V2303" s="59">
        <v>0</v>
      </c>
      <c r="W2303" s="59">
        <v>1.080000000000001</v>
      </c>
      <c r="X2303" s="475">
        <v>10.5</v>
      </c>
      <c r="Y2303" s="460"/>
    </row>
    <row r="2304" spans="1:25" x14ac:dyDescent="0.25">
      <c r="A2304" s="73"/>
    </row>
    <row r="2305" spans="1:1" x14ac:dyDescent="0.25">
      <c r="A2305" s="73"/>
    </row>
    <row r="2306" spans="1:1" x14ac:dyDescent="0.25">
      <c r="A2306" s="73"/>
    </row>
  </sheetData>
  <autoFilter ref="A8:Y2303"/>
  <mergeCells count="14">
    <mergeCell ref="Q2:X2"/>
    <mergeCell ref="A4:U4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N6"/>
    <mergeCell ref="O6:S6"/>
    <mergeCell ref="T6:X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9"/>
  <sheetViews>
    <sheetView zoomScale="60" zoomScaleNormal="60" zoomScaleSheetLayoutView="70" workbookViewId="0">
      <pane xSplit="2" ySplit="13" topLeftCell="C14" activePane="bottomRight" state="frozen"/>
      <selection pane="topRight" activeCell="C1" sqref="C1"/>
      <selection pane="bottomLeft" activeCell="A14" sqref="A14"/>
      <selection pane="bottomRight" activeCell="B9" sqref="B9:R9"/>
    </sheetView>
  </sheetViews>
  <sheetFormatPr defaultRowHeight="16.5" x14ac:dyDescent="0.25"/>
  <cols>
    <col min="1" max="1" width="6.85546875" style="262" customWidth="1"/>
    <col min="2" max="2" width="35.5703125" style="262" customWidth="1"/>
    <col min="3" max="3" width="20.42578125" style="263" customWidth="1"/>
    <col min="4" max="4" width="22.140625" style="263" customWidth="1"/>
    <col min="5" max="5" width="19.42578125" style="263" customWidth="1"/>
    <col min="6" max="6" width="43.140625" style="263" customWidth="1"/>
    <col min="7" max="7" width="25.5703125" style="263" customWidth="1"/>
    <col min="8" max="8" width="17.28515625" style="263" customWidth="1"/>
    <col min="9" max="9" width="23.85546875" style="263" customWidth="1"/>
    <col min="10" max="10" width="12.140625" style="263" customWidth="1"/>
    <col min="11" max="11" width="13.7109375" style="263" customWidth="1"/>
    <col min="12" max="12" width="15.28515625" style="263" customWidth="1"/>
    <col min="13" max="13" width="12.140625" style="263" customWidth="1"/>
    <col min="14" max="14" width="13.5703125" style="263" customWidth="1"/>
    <col min="15" max="15" width="15.42578125" style="263" customWidth="1"/>
    <col min="16" max="16" width="12.140625" style="263" customWidth="1"/>
    <col min="17" max="17" width="15.85546875" style="263" customWidth="1"/>
    <col min="18" max="18" width="15.42578125" style="263" customWidth="1"/>
    <col min="19" max="256" width="9.140625" style="188"/>
    <col min="257" max="257" width="6.85546875" style="188" customWidth="1"/>
    <col min="258" max="258" width="35.5703125" style="188" customWidth="1"/>
    <col min="259" max="259" width="20.42578125" style="188" customWidth="1"/>
    <col min="260" max="260" width="22.140625" style="188" customWidth="1"/>
    <col min="261" max="261" width="19.42578125" style="188" customWidth="1"/>
    <col min="262" max="262" width="43.140625" style="188" customWidth="1"/>
    <col min="263" max="263" width="25.5703125" style="188" customWidth="1"/>
    <col min="264" max="264" width="17.28515625" style="188" customWidth="1"/>
    <col min="265" max="265" width="23.85546875" style="188" customWidth="1"/>
    <col min="266" max="266" width="12.140625" style="188" customWidth="1"/>
    <col min="267" max="267" width="13.7109375" style="188" customWidth="1"/>
    <col min="268" max="268" width="15.28515625" style="188" customWidth="1"/>
    <col min="269" max="269" width="12.140625" style="188" customWidth="1"/>
    <col min="270" max="270" width="13.5703125" style="188" customWidth="1"/>
    <col min="271" max="271" width="15.42578125" style="188" customWidth="1"/>
    <col min="272" max="272" width="12.140625" style="188" customWidth="1"/>
    <col min="273" max="273" width="15.85546875" style="188" customWidth="1"/>
    <col min="274" max="274" width="15.42578125" style="188" customWidth="1"/>
    <col min="275" max="512" width="9.140625" style="188"/>
    <col min="513" max="513" width="6.85546875" style="188" customWidth="1"/>
    <col min="514" max="514" width="35.5703125" style="188" customWidth="1"/>
    <col min="515" max="515" width="20.42578125" style="188" customWidth="1"/>
    <col min="516" max="516" width="22.140625" style="188" customWidth="1"/>
    <col min="517" max="517" width="19.42578125" style="188" customWidth="1"/>
    <col min="518" max="518" width="43.140625" style="188" customWidth="1"/>
    <col min="519" max="519" width="25.5703125" style="188" customWidth="1"/>
    <col min="520" max="520" width="17.28515625" style="188" customWidth="1"/>
    <col min="521" max="521" width="23.85546875" style="188" customWidth="1"/>
    <col min="522" max="522" width="12.140625" style="188" customWidth="1"/>
    <col min="523" max="523" width="13.7109375" style="188" customWidth="1"/>
    <col min="524" max="524" width="15.28515625" style="188" customWidth="1"/>
    <col min="525" max="525" width="12.140625" style="188" customWidth="1"/>
    <col min="526" max="526" width="13.5703125" style="188" customWidth="1"/>
    <col min="527" max="527" width="15.42578125" style="188" customWidth="1"/>
    <col min="528" max="528" width="12.140625" style="188" customWidth="1"/>
    <col min="529" max="529" width="15.85546875" style="188" customWidth="1"/>
    <col min="530" max="530" width="15.42578125" style="188" customWidth="1"/>
    <col min="531" max="768" width="9.140625" style="188"/>
    <col min="769" max="769" width="6.85546875" style="188" customWidth="1"/>
    <col min="770" max="770" width="35.5703125" style="188" customWidth="1"/>
    <col min="771" max="771" width="20.42578125" style="188" customWidth="1"/>
    <col min="772" max="772" width="22.140625" style="188" customWidth="1"/>
    <col min="773" max="773" width="19.42578125" style="188" customWidth="1"/>
    <col min="774" max="774" width="43.140625" style="188" customWidth="1"/>
    <col min="775" max="775" width="25.5703125" style="188" customWidth="1"/>
    <col min="776" max="776" width="17.28515625" style="188" customWidth="1"/>
    <col min="777" max="777" width="23.85546875" style="188" customWidth="1"/>
    <col min="778" max="778" width="12.140625" style="188" customWidth="1"/>
    <col min="779" max="779" width="13.7109375" style="188" customWidth="1"/>
    <col min="780" max="780" width="15.28515625" style="188" customWidth="1"/>
    <col min="781" max="781" width="12.140625" style="188" customWidth="1"/>
    <col min="782" max="782" width="13.5703125" style="188" customWidth="1"/>
    <col min="783" max="783" width="15.42578125" style="188" customWidth="1"/>
    <col min="784" max="784" width="12.140625" style="188" customWidth="1"/>
    <col min="785" max="785" width="15.85546875" style="188" customWidth="1"/>
    <col min="786" max="786" width="15.42578125" style="188" customWidth="1"/>
    <col min="787" max="1024" width="9.140625" style="188"/>
    <col min="1025" max="1025" width="6.85546875" style="188" customWidth="1"/>
    <col min="1026" max="1026" width="35.5703125" style="188" customWidth="1"/>
    <col min="1027" max="1027" width="20.42578125" style="188" customWidth="1"/>
    <col min="1028" max="1028" width="22.140625" style="188" customWidth="1"/>
    <col min="1029" max="1029" width="19.42578125" style="188" customWidth="1"/>
    <col min="1030" max="1030" width="43.140625" style="188" customWidth="1"/>
    <col min="1031" max="1031" width="25.5703125" style="188" customWidth="1"/>
    <col min="1032" max="1032" width="17.28515625" style="188" customWidth="1"/>
    <col min="1033" max="1033" width="23.85546875" style="188" customWidth="1"/>
    <col min="1034" max="1034" width="12.140625" style="188" customWidth="1"/>
    <col min="1035" max="1035" width="13.7109375" style="188" customWidth="1"/>
    <col min="1036" max="1036" width="15.28515625" style="188" customWidth="1"/>
    <col min="1037" max="1037" width="12.140625" style="188" customWidth="1"/>
    <col min="1038" max="1038" width="13.5703125" style="188" customWidth="1"/>
    <col min="1039" max="1039" width="15.42578125" style="188" customWidth="1"/>
    <col min="1040" max="1040" width="12.140625" style="188" customWidth="1"/>
    <col min="1041" max="1041" width="15.85546875" style="188" customWidth="1"/>
    <col min="1042" max="1042" width="15.42578125" style="188" customWidth="1"/>
    <col min="1043" max="1280" width="9.140625" style="188"/>
    <col min="1281" max="1281" width="6.85546875" style="188" customWidth="1"/>
    <col min="1282" max="1282" width="35.5703125" style="188" customWidth="1"/>
    <col min="1283" max="1283" width="20.42578125" style="188" customWidth="1"/>
    <col min="1284" max="1284" width="22.140625" style="188" customWidth="1"/>
    <col min="1285" max="1285" width="19.42578125" style="188" customWidth="1"/>
    <col min="1286" max="1286" width="43.140625" style="188" customWidth="1"/>
    <col min="1287" max="1287" width="25.5703125" style="188" customWidth="1"/>
    <col min="1288" max="1288" width="17.28515625" style="188" customWidth="1"/>
    <col min="1289" max="1289" width="23.85546875" style="188" customWidth="1"/>
    <col min="1290" max="1290" width="12.140625" style="188" customWidth="1"/>
    <col min="1291" max="1291" width="13.7109375" style="188" customWidth="1"/>
    <col min="1292" max="1292" width="15.28515625" style="188" customWidth="1"/>
    <col min="1293" max="1293" width="12.140625" style="188" customWidth="1"/>
    <col min="1294" max="1294" width="13.5703125" style="188" customWidth="1"/>
    <col min="1295" max="1295" width="15.42578125" style="188" customWidth="1"/>
    <col min="1296" max="1296" width="12.140625" style="188" customWidth="1"/>
    <col min="1297" max="1297" width="15.85546875" style="188" customWidth="1"/>
    <col min="1298" max="1298" width="15.42578125" style="188" customWidth="1"/>
    <col min="1299" max="1536" width="9.140625" style="188"/>
    <col min="1537" max="1537" width="6.85546875" style="188" customWidth="1"/>
    <col min="1538" max="1538" width="35.5703125" style="188" customWidth="1"/>
    <col min="1539" max="1539" width="20.42578125" style="188" customWidth="1"/>
    <col min="1540" max="1540" width="22.140625" style="188" customWidth="1"/>
    <col min="1541" max="1541" width="19.42578125" style="188" customWidth="1"/>
    <col min="1542" max="1542" width="43.140625" style="188" customWidth="1"/>
    <col min="1543" max="1543" width="25.5703125" style="188" customWidth="1"/>
    <col min="1544" max="1544" width="17.28515625" style="188" customWidth="1"/>
    <col min="1545" max="1545" width="23.85546875" style="188" customWidth="1"/>
    <col min="1546" max="1546" width="12.140625" style="188" customWidth="1"/>
    <col min="1547" max="1547" width="13.7109375" style="188" customWidth="1"/>
    <col min="1548" max="1548" width="15.28515625" style="188" customWidth="1"/>
    <col min="1549" max="1549" width="12.140625" style="188" customWidth="1"/>
    <col min="1550" max="1550" width="13.5703125" style="188" customWidth="1"/>
    <col min="1551" max="1551" width="15.42578125" style="188" customWidth="1"/>
    <col min="1552" max="1552" width="12.140625" style="188" customWidth="1"/>
    <col min="1553" max="1553" width="15.85546875" style="188" customWidth="1"/>
    <col min="1554" max="1554" width="15.42578125" style="188" customWidth="1"/>
    <col min="1555" max="1792" width="9.140625" style="188"/>
    <col min="1793" max="1793" width="6.85546875" style="188" customWidth="1"/>
    <col min="1794" max="1794" width="35.5703125" style="188" customWidth="1"/>
    <col min="1795" max="1795" width="20.42578125" style="188" customWidth="1"/>
    <col min="1796" max="1796" width="22.140625" style="188" customWidth="1"/>
    <col min="1797" max="1797" width="19.42578125" style="188" customWidth="1"/>
    <col min="1798" max="1798" width="43.140625" style="188" customWidth="1"/>
    <col min="1799" max="1799" width="25.5703125" style="188" customWidth="1"/>
    <col min="1800" max="1800" width="17.28515625" style="188" customWidth="1"/>
    <col min="1801" max="1801" width="23.85546875" style="188" customWidth="1"/>
    <col min="1802" max="1802" width="12.140625" style="188" customWidth="1"/>
    <col min="1803" max="1803" width="13.7109375" style="188" customWidth="1"/>
    <col min="1804" max="1804" width="15.28515625" style="188" customWidth="1"/>
    <col min="1805" max="1805" width="12.140625" style="188" customWidth="1"/>
    <col min="1806" max="1806" width="13.5703125" style="188" customWidth="1"/>
    <col min="1807" max="1807" width="15.42578125" style="188" customWidth="1"/>
    <col min="1808" max="1808" width="12.140625" style="188" customWidth="1"/>
    <col min="1809" max="1809" width="15.85546875" style="188" customWidth="1"/>
    <col min="1810" max="1810" width="15.42578125" style="188" customWidth="1"/>
    <col min="1811" max="2048" width="9.140625" style="188"/>
    <col min="2049" max="2049" width="6.85546875" style="188" customWidth="1"/>
    <col min="2050" max="2050" width="35.5703125" style="188" customWidth="1"/>
    <col min="2051" max="2051" width="20.42578125" style="188" customWidth="1"/>
    <col min="2052" max="2052" width="22.140625" style="188" customWidth="1"/>
    <col min="2053" max="2053" width="19.42578125" style="188" customWidth="1"/>
    <col min="2054" max="2054" width="43.140625" style="188" customWidth="1"/>
    <col min="2055" max="2055" width="25.5703125" style="188" customWidth="1"/>
    <col min="2056" max="2056" width="17.28515625" style="188" customWidth="1"/>
    <col min="2057" max="2057" width="23.85546875" style="188" customWidth="1"/>
    <col min="2058" max="2058" width="12.140625" style="188" customWidth="1"/>
    <col min="2059" max="2059" width="13.7109375" style="188" customWidth="1"/>
    <col min="2060" max="2060" width="15.28515625" style="188" customWidth="1"/>
    <col min="2061" max="2061" width="12.140625" style="188" customWidth="1"/>
    <col min="2062" max="2062" width="13.5703125" style="188" customWidth="1"/>
    <col min="2063" max="2063" width="15.42578125" style="188" customWidth="1"/>
    <col min="2064" max="2064" width="12.140625" style="188" customWidth="1"/>
    <col min="2065" max="2065" width="15.85546875" style="188" customWidth="1"/>
    <col min="2066" max="2066" width="15.42578125" style="188" customWidth="1"/>
    <col min="2067" max="2304" width="9.140625" style="188"/>
    <col min="2305" max="2305" width="6.85546875" style="188" customWidth="1"/>
    <col min="2306" max="2306" width="35.5703125" style="188" customWidth="1"/>
    <col min="2307" max="2307" width="20.42578125" style="188" customWidth="1"/>
    <col min="2308" max="2308" width="22.140625" style="188" customWidth="1"/>
    <col min="2309" max="2309" width="19.42578125" style="188" customWidth="1"/>
    <col min="2310" max="2310" width="43.140625" style="188" customWidth="1"/>
    <col min="2311" max="2311" width="25.5703125" style="188" customWidth="1"/>
    <col min="2312" max="2312" width="17.28515625" style="188" customWidth="1"/>
    <col min="2313" max="2313" width="23.85546875" style="188" customWidth="1"/>
    <col min="2314" max="2314" width="12.140625" style="188" customWidth="1"/>
    <col min="2315" max="2315" width="13.7109375" style="188" customWidth="1"/>
    <col min="2316" max="2316" width="15.28515625" style="188" customWidth="1"/>
    <col min="2317" max="2317" width="12.140625" style="188" customWidth="1"/>
    <col min="2318" max="2318" width="13.5703125" style="188" customWidth="1"/>
    <col min="2319" max="2319" width="15.42578125" style="188" customWidth="1"/>
    <col min="2320" max="2320" width="12.140625" style="188" customWidth="1"/>
    <col min="2321" max="2321" width="15.85546875" style="188" customWidth="1"/>
    <col min="2322" max="2322" width="15.42578125" style="188" customWidth="1"/>
    <col min="2323" max="2560" width="9.140625" style="188"/>
    <col min="2561" max="2561" width="6.85546875" style="188" customWidth="1"/>
    <col min="2562" max="2562" width="35.5703125" style="188" customWidth="1"/>
    <col min="2563" max="2563" width="20.42578125" style="188" customWidth="1"/>
    <col min="2564" max="2564" width="22.140625" style="188" customWidth="1"/>
    <col min="2565" max="2565" width="19.42578125" style="188" customWidth="1"/>
    <col min="2566" max="2566" width="43.140625" style="188" customWidth="1"/>
    <col min="2567" max="2567" width="25.5703125" style="188" customWidth="1"/>
    <col min="2568" max="2568" width="17.28515625" style="188" customWidth="1"/>
    <col min="2569" max="2569" width="23.85546875" style="188" customWidth="1"/>
    <col min="2570" max="2570" width="12.140625" style="188" customWidth="1"/>
    <col min="2571" max="2571" width="13.7109375" style="188" customWidth="1"/>
    <col min="2572" max="2572" width="15.28515625" style="188" customWidth="1"/>
    <col min="2573" max="2573" width="12.140625" style="188" customWidth="1"/>
    <col min="2574" max="2574" width="13.5703125" style="188" customWidth="1"/>
    <col min="2575" max="2575" width="15.42578125" style="188" customWidth="1"/>
    <col min="2576" max="2576" width="12.140625" style="188" customWidth="1"/>
    <col min="2577" max="2577" width="15.85546875" style="188" customWidth="1"/>
    <col min="2578" max="2578" width="15.42578125" style="188" customWidth="1"/>
    <col min="2579" max="2816" width="9.140625" style="188"/>
    <col min="2817" max="2817" width="6.85546875" style="188" customWidth="1"/>
    <col min="2818" max="2818" width="35.5703125" style="188" customWidth="1"/>
    <col min="2819" max="2819" width="20.42578125" style="188" customWidth="1"/>
    <col min="2820" max="2820" width="22.140625" style="188" customWidth="1"/>
    <col min="2821" max="2821" width="19.42578125" style="188" customWidth="1"/>
    <col min="2822" max="2822" width="43.140625" style="188" customWidth="1"/>
    <col min="2823" max="2823" width="25.5703125" style="188" customWidth="1"/>
    <col min="2824" max="2824" width="17.28515625" style="188" customWidth="1"/>
    <col min="2825" max="2825" width="23.85546875" style="188" customWidth="1"/>
    <col min="2826" max="2826" width="12.140625" style="188" customWidth="1"/>
    <col min="2827" max="2827" width="13.7109375" style="188" customWidth="1"/>
    <col min="2828" max="2828" width="15.28515625" style="188" customWidth="1"/>
    <col min="2829" max="2829" width="12.140625" style="188" customWidth="1"/>
    <col min="2830" max="2830" width="13.5703125" style="188" customWidth="1"/>
    <col min="2831" max="2831" width="15.42578125" style="188" customWidth="1"/>
    <col min="2832" max="2832" width="12.140625" style="188" customWidth="1"/>
    <col min="2833" max="2833" width="15.85546875" style="188" customWidth="1"/>
    <col min="2834" max="2834" width="15.42578125" style="188" customWidth="1"/>
    <col min="2835" max="3072" width="9.140625" style="188"/>
    <col min="3073" max="3073" width="6.85546875" style="188" customWidth="1"/>
    <col min="3074" max="3074" width="35.5703125" style="188" customWidth="1"/>
    <col min="3075" max="3075" width="20.42578125" style="188" customWidth="1"/>
    <col min="3076" max="3076" width="22.140625" style="188" customWidth="1"/>
    <col min="3077" max="3077" width="19.42578125" style="188" customWidth="1"/>
    <col min="3078" max="3078" width="43.140625" style="188" customWidth="1"/>
    <col min="3079" max="3079" width="25.5703125" style="188" customWidth="1"/>
    <col min="3080" max="3080" width="17.28515625" style="188" customWidth="1"/>
    <col min="3081" max="3081" width="23.85546875" style="188" customWidth="1"/>
    <col min="3082" max="3082" width="12.140625" style="188" customWidth="1"/>
    <col min="3083" max="3083" width="13.7109375" style="188" customWidth="1"/>
    <col min="3084" max="3084" width="15.28515625" style="188" customWidth="1"/>
    <col min="3085" max="3085" width="12.140625" style="188" customWidth="1"/>
    <col min="3086" max="3086" width="13.5703125" style="188" customWidth="1"/>
    <col min="3087" max="3087" width="15.42578125" style="188" customWidth="1"/>
    <col min="3088" max="3088" width="12.140625" style="188" customWidth="1"/>
    <col min="3089" max="3089" width="15.85546875" style="188" customWidth="1"/>
    <col min="3090" max="3090" width="15.42578125" style="188" customWidth="1"/>
    <col min="3091" max="3328" width="9.140625" style="188"/>
    <col min="3329" max="3329" width="6.85546875" style="188" customWidth="1"/>
    <col min="3330" max="3330" width="35.5703125" style="188" customWidth="1"/>
    <col min="3331" max="3331" width="20.42578125" style="188" customWidth="1"/>
    <col min="3332" max="3332" width="22.140625" style="188" customWidth="1"/>
    <col min="3333" max="3333" width="19.42578125" style="188" customWidth="1"/>
    <col min="3334" max="3334" width="43.140625" style="188" customWidth="1"/>
    <col min="3335" max="3335" width="25.5703125" style="188" customWidth="1"/>
    <col min="3336" max="3336" width="17.28515625" style="188" customWidth="1"/>
    <col min="3337" max="3337" width="23.85546875" style="188" customWidth="1"/>
    <col min="3338" max="3338" width="12.140625" style="188" customWidth="1"/>
    <col min="3339" max="3339" width="13.7109375" style="188" customWidth="1"/>
    <col min="3340" max="3340" width="15.28515625" style="188" customWidth="1"/>
    <col min="3341" max="3341" width="12.140625" style="188" customWidth="1"/>
    <col min="3342" max="3342" width="13.5703125" style="188" customWidth="1"/>
    <col min="3343" max="3343" width="15.42578125" style="188" customWidth="1"/>
    <col min="3344" max="3344" width="12.140625" style="188" customWidth="1"/>
    <col min="3345" max="3345" width="15.85546875" style="188" customWidth="1"/>
    <col min="3346" max="3346" width="15.42578125" style="188" customWidth="1"/>
    <col min="3347" max="3584" width="9.140625" style="188"/>
    <col min="3585" max="3585" width="6.85546875" style="188" customWidth="1"/>
    <col min="3586" max="3586" width="35.5703125" style="188" customWidth="1"/>
    <col min="3587" max="3587" width="20.42578125" style="188" customWidth="1"/>
    <col min="3588" max="3588" width="22.140625" style="188" customWidth="1"/>
    <col min="3589" max="3589" width="19.42578125" style="188" customWidth="1"/>
    <col min="3590" max="3590" width="43.140625" style="188" customWidth="1"/>
    <col min="3591" max="3591" width="25.5703125" style="188" customWidth="1"/>
    <col min="3592" max="3592" width="17.28515625" style="188" customWidth="1"/>
    <col min="3593" max="3593" width="23.85546875" style="188" customWidth="1"/>
    <col min="3594" max="3594" width="12.140625" style="188" customWidth="1"/>
    <col min="3595" max="3595" width="13.7109375" style="188" customWidth="1"/>
    <col min="3596" max="3596" width="15.28515625" style="188" customWidth="1"/>
    <col min="3597" max="3597" width="12.140625" style="188" customWidth="1"/>
    <col min="3598" max="3598" width="13.5703125" style="188" customWidth="1"/>
    <col min="3599" max="3599" width="15.42578125" style="188" customWidth="1"/>
    <col min="3600" max="3600" width="12.140625" style="188" customWidth="1"/>
    <col min="3601" max="3601" width="15.85546875" style="188" customWidth="1"/>
    <col min="3602" max="3602" width="15.42578125" style="188" customWidth="1"/>
    <col min="3603" max="3840" width="9.140625" style="188"/>
    <col min="3841" max="3841" width="6.85546875" style="188" customWidth="1"/>
    <col min="3842" max="3842" width="35.5703125" style="188" customWidth="1"/>
    <col min="3843" max="3843" width="20.42578125" style="188" customWidth="1"/>
    <col min="3844" max="3844" width="22.140625" style="188" customWidth="1"/>
    <col min="3845" max="3845" width="19.42578125" style="188" customWidth="1"/>
    <col min="3846" max="3846" width="43.140625" style="188" customWidth="1"/>
    <col min="3847" max="3847" width="25.5703125" style="188" customWidth="1"/>
    <col min="3848" max="3848" width="17.28515625" style="188" customWidth="1"/>
    <col min="3849" max="3849" width="23.85546875" style="188" customWidth="1"/>
    <col min="3850" max="3850" width="12.140625" style="188" customWidth="1"/>
    <col min="3851" max="3851" width="13.7109375" style="188" customWidth="1"/>
    <col min="3852" max="3852" width="15.28515625" style="188" customWidth="1"/>
    <col min="3853" max="3853" width="12.140625" style="188" customWidth="1"/>
    <col min="3854" max="3854" width="13.5703125" style="188" customWidth="1"/>
    <col min="3855" max="3855" width="15.42578125" style="188" customWidth="1"/>
    <col min="3856" max="3856" width="12.140625" style="188" customWidth="1"/>
    <col min="3857" max="3857" width="15.85546875" style="188" customWidth="1"/>
    <col min="3858" max="3858" width="15.42578125" style="188" customWidth="1"/>
    <col min="3859" max="4096" width="9.140625" style="188"/>
    <col min="4097" max="4097" width="6.85546875" style="188" customWidth="1"/>
    <col min="4098" max="4098" width="35.5703125" style="188" customWidth="1"/>
    <col min="4099" max="4099" width="20.42578125" style="188" customWidth="1"/>
    <col min="4100" max="4100" width="22.140625" style="188" customWidth="1"/>
    <col min="4101" max="4101" width="19.42578125" style="188" customWidth="1"/>
    <col min="4102" max="4102" width="43.140625" style="188" customWidth="1"/>
    <col min="4103" max="4103" width="25.5703125" style="188" customWidth="1"/>
    <col min="4104" max="4104" width="17.28515625" style="188" customWidth="1"/>
    <col min="4105" max="4105" width="23.85546875" style="188" customWidth="1"/>
    <col min="4106" max="4106" width="12.140625" style="188" customWidth="1"/>
    <col min="4107" max="4107" width="13.7109375" style="188" customWidth="1"/>
    <col min="4108" max="4108" width="15.28515625" style="188" customWidth="1"/>
    <col min="4109" max="4109" width="12.140625" style="188" customWidth="1"/>
    <col min="4110" max="4110" width="13.5703125" style="188" customWidth="1"/>
    <col min="4111" max="4111" width="15.42578125" style="188" customWidth="1"/>
    <col min="4112" max="4112" width="12.140625" style="188" customWidth="1"/>
    <col min="4113" max="4113" width="15.85546875" style="188" customWidth="1"/>
    <col min="4114" max="4114" width="15.42578125" style="188" customWidth="1"/>
    <col min="4115" max="4352" width="9.140625" style="188"/>
    <col min="4353" max="4353" width="6.85546875" style="188" customWidth="1"/>
    <col min="4354" max="4354" width="35.5703125" style="188" customWidth="1"/>
    <col min="4355" max="4355" width="20.42578125" style="188" customWidth="1"/>
    <col min="4356" max="4356" width="22.140625" style="188" customWidth="1"/>
    <col min="4357" max="4357" width="19.42578125" style="188" customWidth="1"/>
    <col min="4358" max="4358" width="43.140625" style="188" customWidth="1"/>
    <col min="4359" max="4359" width="25.5703125" style="188" customWidth="1"/>
    <col min="4360" max="4360" width="17.28515625" style="188" customWidth="1"/>
    <col min="4361" max="4361" width="23.85546875" style="188" customWidth="1"/>
    <col min="4362" max="4362" width="12.140625" style="188" customWidth="1"/>
    <col min="4363" max="4363" width="13.7109375" style="188" customWidth="1"/>
    <col min="4364" max="4364" width="15.28515625" style="188" customWidth="1"/>
    <col min="4365" max="4365" width="12.140625" style="188" customWidth="1"/>
    <col min="4366" max="4366" width="13.5703125" style="188" customWidth="1"/>
    <col min="4367" max="4367" width="15.42578125" style="188" customWidth="1"/>
    <col min="4368" max="4368" width="12.140625" style="188" customWidth="1"/>
    <col min="4369" max="4369" width="15.85546875" style="188" customWidth="1"/>
    <col min="4370" max="4370" width="15.42578125" style="188" customWidth="1"/>
    <col min="4371" max="4608" width="9.140625" style="188"/>
    <col min="4609" max="4609" width="6.85546875" style="188" customWidth="1"/>
    <col min="4610" max="4610" width="35.5703125" style="188" customWidth="1"/>
    <col min="4611" max="4611" width="20.42578125" style="188" customWidth="1"/>
    <col min="4612" max="4612" width="22.140625" style="188" customWidth="1"/>
    <col min="4613" max="4613" width="19.42578125" style="188" customWidth="1"/>
    <col min="4614" max="4614" width="43.140625" style="188" customWidth="1"/>
    <col min="4615" max="4615" width="25.5703125" style="188" customWidth="1"/>
    <col min="4616" max="4616" width="17.28515625" style="188" customWidth="1"/>
    <col min="4617" max="4617" width="23.85546875" style="188" customWidth="1"/>
    <col min="4618" max="4618" width="12.140625" style="188" customWidth="1"/>
    <col min="4619" max="4619" width="13.7109375" style="188" customWidth="1"/>
    <col min="4620" max="4620" width="15.28515625" style="188" customWidth="1"/>
    <col min="4621" max="4621" width="12.140625" style="188" customWidth="1"/>
    <col min="4622" max="4622" width="13.5703125" style="188" customWidth="1"/>
    <col min="4623" max="4623" width="15.42578125" style="188" customWidth="1"/>
    <col min="4624" max="4624" width="12.140625" style="188" customWidth="1"/>
    <col min="4625" max="4625" width="15.85546875" style="188" customWidth="1"/>
    <col min="4626" max="4626" width="15.42578125" style="188" customWidth="1"/>
    <col min="4627" max="4864" width="9.140625" style="188"/>
    <col min="4865" max="4865" width="6.85546875" style="188" customWidth="1"/>
    <col min="4866" max="4866" width="35.5703125" style="188" customWidth="1"/>
    <col min="4867" max="4867" width="20.42578125" style="188" customWidth="1"/>
    <col min="4868" max="4868" width="22.140625" style="188" customWidth="1"/>
    <col min="4869" max="4869" width="19.42578125" style="188" customWidth="1"/>
    <col min="4870" max="4870" width="43.140625" style="188" customWidth="1"/>
    <col min="4871" max="4871" width="25.5703125" style="188" customWidth="1"/>
    <col min="4872" max="4872" width="17.28515625" style="188" customWidth="1"/>
    <col min="4873" max="4873" width="23.85546875" style="188" customWidth="1"/>
    <col min="4874" max="4874" width="12.140625" style="188" customWidth="1"/>
    <col min="4875" max="4875" width="13.7109375" style="188" customWidth="1"/>
    <col min="4876" max="4876" width="15.28515625" style="188" customWidth="1"/>
    <col min="4877" max="4877" width="12.140625" style="188" customWidth="1"/>
    <col min="4878" max="4878" width="13.5703125" style="188" customWidth="1"/>
    <col min="4879" max="4879" width="15.42578125" style="188" customWidth="1"/>
    <col min="4880" max="4880" width="12.140625" style="188" customWidth="1"/>
    <col min="4881" max="4881" width="15.85546875" style="188" customWidth="1"/>
    <col min="4882" max="4882" width="15.42578125" style="188" customWidth="1"/>
    <col min="4883" max="5120" width="9.140625" style="188"/>
    <col min="5121" max="5121" width="6.85546875" style="188" customWidth="1"/>
    <col min="5122" max="5122" width="35.5703125" style="188" customWidth="1"/>
    <col min="5123" max="5123" width="20.42578125" style="188" customWidth="1"/>
    <col min="5124" max="5124" width="22.140625" style="188" customWidth="1"/>
    <col min="5125" max="5125" width="19.42578125" style="188" customWidth="1"/>
    <col min="5126" max="5126" width="43.140625" style="188" customWidth="1"/>
    <col min="5127" max="5127" width="25.5703125" style="188" customWidth="1"/>
    <col min="5128" max="5128" width="17.28515625" style="188" customWidth="1"/>
    <col min="5129" max="5129" width="23.85546875" style="188" customWidth="1"/>
    <col min="5130" max="5130" width="12.140625" style="188" customWidth="1"/>
    <col min="5131" max="5131" width="13.7109375" style="188" customWidth="1"/>
    <col min="5132" max="5132" width="15.28515625" style="188" customWidth="1"/>
    <col min="5133" max="5133" width="12.140625" style="188" customWidth="1"/>
    <col min="5134" max="5134" width="13.5703125" style="188" customWidth="1"/>
    <col min="5135" max="5135" width="15.42578125" style="188" customWidth="1"/>
    <col min="5136" max="5136" width="12.140625" style="188" customWidth="1"/>
    <col min="5137" max="5137" width="15.85546875" style="188" customWidth="1"/>
    <col min="5138" max="5138" width="15.42578125" style="188" customWidth="1"/>
    <col min="5139" max="5376" width="9.140625" style="188"/>
    <col min="5377" max="5377" width="6.85546875" style="188" customWidth="1"/>
    <col min="5378" max="5378" width="35.5703125" style="188" customWidth="1"/>
    <col min="5379" max="5379" width="20.42578125" style="188" customWidth="1"/>
    <col min="5380" max="5380" width="22.140625" style="188" customWidth="1"/>
    <col min="5381" max="5381" width="19.42578125" style="188" customWidth="1"/>
    <col min="5382" max="5382" width="43.140625" style="188" customWidth="1"/>
    <col min="5383" max="5383" width="25.5703125" style="188" customWidth="1"/>
    <col min="5384" max="5384" width="17.28515625" style="188" customWidth="1"/>
    <col min="5385" max="5385" width="23.85546875" style="188" customWidth="1"/>
    <col min="5386" max="5386" width="12.140625" style="188" customWidth="1"/>
    <col min="5387" max="5387" width="13.7109375" style="188" customWidth="1"/>
    <col min="5388" max="5388" width="15.28515625" style="188" customWidth="1"/>
    <col min="5389" max="5389" width="12.140625" style="188" customWidth="1"/>
    <col min="5390" max="5390" width="13.5703125" style="188" customWidth="1"/>
    <col min="5391" max="5391" width="15.42578125" style="188" customWidth="1"/>
    <col min="5392" max="5392" width="12.140625" style="188" customWidth="1"/>
    <col min="5393" max="5393" width="15.85546875" style="188" customWidth="1"/>
    <col min="5394" max="5394" width="15.42578125" style="188" customWidth="1"/>
    <col min="5395" max="5632" width="9.140625" style="188"/>
    <col min="5633" max="5633" width="6.85546875" style="188" customWidth="1"/>
    <col min="5634" max="5634" width="35.5703125" style="188" customWidth="1"/>
    <col min="5635" max="5635" width="20.42578125" style="188" customWidth="1"/>
    <col min="5636" max="5636" width="22.140625" style="188" customWidth="1"/>
    <col min="5637" max="5637" width="19.42578125" style="188" customWidth="1"/>
    <col min="5638" max="5638" width="43.140625" style="188" customWidth="1"/>
    <col min="5639" max="5639" width="25.5703125" style="188" customWidth="1"/>
    <col min="5640" max="5640" width="17.28515625" style="188" customWidth="1"/>
    <col min="5641" max="5641" width="23.85546875" style="188" customWidth="1"/>
    <col min="5642" max="5642" width="12.140625" style="188" customWidth="1"/>
    <col min="5643" max="5643" width="13.7109375" style="188" customWidth="1"/>
    <col min="5644" max="5644" width="15.28515625" style="188" customWidth="1"/>
    <col min="5645" max="5645" width="12.140625" style="188" customWidth="1"/>
    <col min="5646" max="5646" width="13.5703125" style="188" customWidth="1"/>
    <col min="5647" max="5647" width="15.42578125" style="188" customWidth="1"/>
    <col min="5648" max="5648" width="12.140625" style="188" customWidth="1"/>
    <col min="5649" max="5649" width="15.85546875" style="188" customWidth="1"/>
    <col min="5650" max="5650" width="15.42578125" style="188" customWidth="1"/>
    <col min="5651" max="5888" width="9.140625" style="188"/>
    <col min="5889" max="5889" width="6.85546875" style="188" customWidth="1"/>
    <col min="5890" max="5890" width="35.5703125" style="188" customWidth="1"/>
    <col min="5891" max="5891" width="20.42578125" style="188" customWidth="1"/>
    <col min="5892" max="5892" width="22.140625" style="188" customWidth="1"/>
    <col min="5893" max="5893" width="19.42578125" style="188" customWidth="1"/>
    <col min="5894" max="5894" width="43.140625" style="188" customWidth="1"/>
    <col min="5895" max="5895" width="25.5703125" style="188" customWidth="1"/>
    <col min="5896" max="5896" width="17.28515625" style="188" customWidth="1"/>
    <col min="5897" max="5897" width="23.85546875" style="188" customWidth="1"/>
    <col min="5898" max="5898" width="12.140625" style="188" customWidth="1"/>
    <col min="5899" max="5899" width="13.7109375" style="188" customWidth="1"/>
    <col min="5900" max="5900" width="15.28515625" style="188" customWidth="1"/>
    <col min="5901" max="5901" width="12.140625" style="188" customWidth="1"/>
    <col min="5902" max="5902" width="13.5703125" style="188" customWidth="1"/>
    <col min="5903" max="5903" width="15.42578125" style="188" customWidth="1"/>
    <col min="5904" max="5904" width="12.140625" style="188" customWidth="1"/>
    <col min="5905" max="5905" width="15.85546875" style="188" customWidth="1"/>
    <col min="5906" max="5906" width="15.42578125" style="188" customWidth="1"/>
    <col min="5907" max="6144" width="9.140625" style="188"/>
    <col min="6145" max="6145" width="6.85546875" style="188" customWidth="1"/>
    <col min="6146" max="6146" width="35.5703125" style="188" customWidth="1"/>
    <col min="6147" max="6147" width="20.42578125" style="188" customWidth="1"/>
    <col min="6148" max="6148" width="22.140625" style="188" customWidth="1"/>
    <col min="6149" max="6149" width="19.42578125" style="188" customWidth="1"/>
    <col min="6150" max="6150" width="43.140625" style="188" customWidth="1"/>
    <col min="6151" max="6151" width="25.5703125" style="188" customWidth="1"/>
    <col min="6152" max="6152" width="17.28515625" style="188" customWidth="1"/>
    <col min="6153" max="6153" width="23.85546875" style="188" customWidth="1"/>
    <col min="6154" max="6154" width="12.140625" style="188" customWidth="1"/>
    <col min="6155" max="6155" width="13.7109375" style="188" customWidth="1"/>
    <col min="6156" max="6156" width="15.28515625" style="188" customWidth="1"/>
    <col min="6157" max="6157" width="12.140625" style="188" customWidth="1"/>
    <col min="6158" max="6158" width="13.5703125" style="188" customWidth="1"/>
    <col min="6159" max="6159" width="15.42578125" style="188" customWidth="1"/>
    <col min="6160" max="6160" width="12.140625" style="188" customWidth="1"/>
    <col min="6161" max="6161" width="15.85546875" style="188" customWidth="1"/>
    <col min="6162" max="6162" width="15.42578125" style="188" customWidth="1"/>
    <col min="6163" max="6400" width="9.140625" style="188"/>
    <col min="6401" max="6401" width="6.85546875" style="188" customWidth="1"/>
    <col min="6402" max="6402" width="35.5703125" style="188" customWidth="1"/>
    <col min="6403" max="6403" width="20.42578125" style="188" customWidth="1"/>
    <col min="6404" max="6404" width="22.140625" style="188" customWidth="1"/>
    <col min="6405" max="6405" width="19.42578125" style="188" customWidth="1"/>
    <col min="6406" max="6406" width="43.140625" style="188" customWidth="1"/>
    <col min="6407" max="6407" width="25.5703125" style="188" customWidth="1"/>
    <col min="6408" max="6408" width="17.28515625" style="188" customWidth="1"/>
    <col min="6409" max="6409" width="23.85546875" style="188" customWidth="1"/>
    <col min="6410" max="6410" width="12.140625" style="188" customWidth="1"/>
    <col min="6411" max="6411" width="13.7109375" style="188" customWidth="1"/>
    <col min="6412" max="6412" width="15.28515625" style="188" customWidth="1"/>
    <col min="6413" max="6413" width="12.140625" style="188" customWidth="1"/>
    <col min="6414" max="6414" width="13.5703125" style="188" customWidth="1"/>
    <col min="6415" max="6415" width="15.42578125" style="188" customWidth="1"/>
    <col min="6416" max="6416" width="12.140625" style="188" customWidth="1"/>
    <col min="6417" max="6417" width="15.85546875" style="188" customWidth="1"/>
    <col min="6418" max="6418" width="15.42578125" style="188" customWidth="1"/>
    <col min="6419" max="6656" width="9.140625" style="188"/>
    <col min="6657" max="6657" width="6.85546875" style="188" customWidth="1"/>
    <col min="6658" max="6658" width="35.5703125" style="188" customWidth="1"/>
    <col min="6659" max="6659" width="20.42578125" style="188" customWidth="1"/>
    <col min="6660" max="6660" width="22.140625" style="188" customWidth="1"/>
    <col min="6661" max="6661" width="19.42578125" style="188" customWidth="1"/>
    <col min="6662" max="6662" width="43.140625" style="188" customWidth="1"/>
    <col min="6663" max="6663" width="25.5703125" style="188" customWidth="1"/>
    <col min="6664" max="6664" width="17.28515625" style="188" customWidth="1"/>
    <col min="6665" max="6665" width="23.85546875" style="188" customWidth="1"/>
    <col min="6666" max="6666" width="12.140625" style="188" customWidth="1"/>
    <col min="6667" max="6667" width="13.7109375" style="188" customWidth="1"/>
    <col min="6668" max="6668" width="15.28515625" style="188" customWidth="1"/>
    <col min="6669" max="6669" width="12.140625" style="188" customWidth="1"/>
    <col min="6670" max="6670" width="13.5703125" style="188" customWidth="1"/>
    <col min="6671" max="6671" width="15.42578125" style="188" customWidth="1"/>
    <col min="6672" max="6672" width="12.140625" style="188" customWidth="1"/>
    <col min="6673" max="6673" width="15.85546875" style="188" customWidth="1"/>
    <col min="6674" max="6674" width="15.42578125" style="188" customWidth="1"/>
    <col min="6675" max="6912" width="9.140625" style="188"/>
    <col min="6913" max="6913" width="6.85546875" style="188" customWidth="1"/>
    <col min="6914" max="6914" width="35.5703125" style="188" customWidth="1"/>
    <col min="6915" max="6915" width="20.42578125" style="188" customWidth="1"/>
    <col min="6916" max="6916" width="22.140625" style="188" customWidth="1"/>
    <col min="6917" max="6917" width="19.42578125" style="188" customWidth="1"/>
    <col min="6918" max="6918" width="43.140625" style="188" customWidth="1"/>
    <col min="6919" max="6919" width="25.5703125" style="188" customWidth="1"/>
    <col min="6920" max="6920" width="17.28515625" style="188" customWidth="1"/>
    <col min="6921" max="6921" width="23.85546875" style="188" customWidth="1"/>
    <col min="6922" max="6922" width="12.140625" style="188" customWidth="1"/>
    <col min="6923" max="6923" width="13.7109375" style="188" customWidth="1"/>
    <col min="6924" max="6924" width="15.28515625" style="188" customWidth="1"/>
    <col min="6925" max="6925" width="12.140625" style="188" customWidth="1"/>
    <col min="6926" max="6926" width="13.5703125" style="188" customWidth="1"/>
    <col min="6927" max="6927" width="15.42578125" style="188" customWidth="1"/>
    <col min="6928" max="6928" width="12.140625" style="188" customWidth="1"/>
    <col min="6929" max="6929" width="15.85546875" style="188" customWidth="1"/>
    <col min="6930" max="6930" width="15.42578125" style="188" customWidth="1"/>
    <col min="6931" max="7168" width="9.140625" style="188"/>
    <col min="7169" max="7169" width="6.85546875" style="188" customWidth="1"/>
    <col min="7170" max="7170" width="35.5703125" style="188" customWidth="1"/>
    <col min="7171" max="7171" width="20.42578125" style="188" customWidth="1"/>
    <col min="7172" max="7172" width="22.140625" style="188" customWidth="1"/>
    <col min="7173" max="7173" width="19.42578125" style="188" customWidth="1"/>
    <col min="7174" max="7174" width="43.140625" style="188" customWidth="1"/>
    <col min="7175" max="7175" width="25.5703125" style="188" customWidth="1"/>
    <col min="7176" max="7176" width="17.28515625" style="188" customWidth="1"/>
    <col min="7177" max="7177" width="23.85546875" style="188" customWidth="1"/>
    <col min="7178" max="7178" width="12.140625" style="188" customWidth="1"/>
    <col min="7179" max="7179" width="13.7109375" style="188" customWidth="1"/>
    <col min="7180" max="7180" width="15.28515625" style="188" customWidth="1"/>
    <col min="7181" max="7181" width="12.140625" style="188" customWidth="1"/>
    <col min="7182" max="7182" width="13.5703125" style="188" customWidth="1"/>
    <col min="7183" max="7183" width="15.42578125" style="188" customWidth="1"/>
    <col min="7184" max="7184" width="12.140625" style="188" customWidth="1"/>
    <col min="7185" max="7185" width="15.85546875" style="188" customWidth="1"/>
    <col min="7186" max="7186" width="15.42578125" style="188" customWidth="1"/>
    <col min="7187" max="7424" width="9.140625" style="188"/>
    <col min="7425" max="7425" width="6.85546875" style="188" customWidth="1"/>
    <col min="7426" max="7426" width="35.5703125" style="188" customWidth="1"/>
    <col min="7427" max="7427" width="20.42578125" style="188" customWidth="1"/>
    <col min="7428" max="7428" width="22.140625" style="188" customWidth="1"/>
    <col min="7429" max="7429" width="19.42578125" style="188" customWidth="1"/>
    <col min="7430" max="7430" width="43.140625" style="188" customWidth="1"/>
    <col min="7431" max="7431" width="25.5703125" style="188" customWidth="1"/>
    <col min="7432" max="7432" width="17.28515625" style="188" customWidth="1"/>
    <col min="7433" max="7433" width="23.85546875" style="188" customWidth="1"/>
    <col min="7434" max="7434" width="12.140625" style="188" customWidth="1"/>
    <col min="7435" max="7435" width="13.7109375" style="188" customWidth="1"/>
    <col min="7436" max="7436" width="15.28515625" style="188" customWidth="1"/>
    <col min="7437" max="7437" width="12.140625" style="188" customWidth="1"/>
    <col min="7438" max="7438" width="13.5703125" style="188" customWidth="1"/>
    <col min="7439" max="7439" width="15.42578125" style="188" customWidth="1"/>
    <col min="7440" max="7440" width="12.140625" style="188" customWidth="1"/>
    <col min="7441" max="7441" width="15.85546875" style="188" customWidth="1"/>
    <col min="7442" max="7442" width="15.42578125" style="188" customWidth="1"/>
    <col min="7443" max="7680" width="9.140625" style="188"/>
    <col min="7681" max="7681" width="6.85546875" style="188" customWidth="1"/>
    <col min="7682" max="7682" width="35.5703125" style="188" customWidth="1"/>
    <col min="7683" max="7683" width="20.42578125" style="188" customWidth="1"/>
    <col min="7684" max="7684" width="22.140625" style="188" customWidth="1"/>
    <col min="7685" max="7685" width="19.42578125" style="188" customWidth="1"/>
    <col min="7686" max="7686" width="43.140625" style="188" customWidth="1"/>
    <col min="7687" max="7687" width="25.5703125" style="188" customWidth="1"/>
    <col min="7688" max="7688" width="17.28515625" style="188" customWidth="1"/>
    <col min="7689" max="7689" width="23.85546875" style="188" customWidth="1"/>
    <col min="7690" max="7690" width="12.140625" style="188" customWidth="1"/>
    <col min="7691" max="7691" width="13.7109375" style="188" customWidth="1"/>
    <col min="7692" max="7692" width="15.28515625" style="188" customWidth="1"/>
    <col min="7693" max="7693" width="12.140625" style="188" customWidth="1"/>
    <col min="7694" max="7694" width="13.5703125" style="188" customWidth="1"/>
    <col min="7695" max="7695" width="15.42578125" style="188" customWidth="1"/>
    <col min="7696" max="7696" width="12.140625" style="188" customWidth="1"/>
    <col min="7697" max="7697" width="15.85546875" style="188" customWidth="1"/>
    <col min="7698" max="7698" width="15.42578125" style="188" customWidth="1"/>
    <col min="7699" max="7936" width="9.140625" style="188"/>
    <col min="7937" max="7937" width="6.85546875" style="188" customWidth="1"/>
    <col min="7938" max="7938" width="35.5703125" style="188" customWidth="1"/>
    <col min="7939" max="7939" width="20.42578125" style="188" customWidth="1"/>
    <col min="7940" max="7940" width="22.140625" style="188" customWidth="1"/>
    <col min="7941" max="7941" width="19.42578125" style="188" customWidth="1"/>
    <col min="7942" max="7942" width="43.140625" style="188" customWidth="1"/>
    <col min="7943" max="7943" width="25.5703125" style="188" customWidth="1"/>
    <col min="7944" max="7944" width="17.28515625" style="188" customWidth="1"/>
    <col min="7945" max="7945" width="23.85546875" style="188" customWidth="1"/>
    <col min="7946" max="7946" width="12.140625" style="188" customWidth="1"/>
    <col min="7947" max="7947" width="13.7109375" style="188" customWidth="1"/>
    <col min="7948" max="7948" width="15.28515625" style="188" customWidth="1"/>
    <col min="7949" max="7949" width="12.140625" style="188" customWidth="1"/>
    <col min="7950" max="7950" width="13.5703125" style="188" customWidth="1"/>
    <col min="7951" max="7951" width="15.42578125" style="188" customWidth="1"/>
    <col min="7952" max="7952" width="12.140625" style="188" customWidth="1"/>
    <col min="7953" max="7953" width="15.85546875" style="188" customWidth="1"/>
    <col min="7954" max="7954" width="15.42578125" style="188" customWidth="1"/>
    <col min="7955" max="8192" width="9.140625" style="188"/>
    <col min="8193" max="8193" width="6.85546875" style="188" customWidth="1"/>
    <col min="8194" max="8194" width="35.5703125" style="188" customWidth="1"/>
    <col min="8195" max="8195" width="20.42578125" style="188" customWidth="1"/>
    <col min="8196" max="8196" width="22.140625" style="188" customWidth="1"/>
    <col min="8197" max="8197" width="19.42578125" style="188" customWidth="1"/>
    <col min="8198" max="8198" width="43.140625" style="188" customWidth="1"/>
    <col min="8199" max="8199" width="25.5703125" style="188" customWidth="1"/>
    <col min="8200" max="8200" width="17.28515625" style="188" customWidth="1"/>
    <col min="8201" max="8201" width="23.85546875" style="188" customWidth="1"/>
    <col min="8202" max="8202" width="12.140625" style="188" customWidth="1"/>
    <col min="8203" max="8203" width="13.7109375" style="188" customWidth="1"/>
    <col min="8204" max="8204" width="15.28515625" style="188" customWidth="1"/>
    <col min="8205" max="8205" width="12.140625" style="188" customWidth="1"/>
    <col min="8206" max="8206" width="13.5703125" style="188" customWidth="1"/>
    <col min="8207" max="8207" width="15.42578125" style="188" customWidth="1"/>
    <col min="8208" max="8208" width="12.140625" style="188" customWidth="1"/>
    <col min="8209" max="8209" width="15.85546875" style="188" customWidth="1"/>
    <col min="8210" max="8210" width="15.42578125" style="188" customWidth="1"/>
    <col min="8211" max="8448" width="9.140625" style="188"/>
    <col min="8449" max="8449" width="6.85546875" style="188" customWidth="1"/>
    <col min="8450" max="8450" width="35.5703125" style="188" customWidth="1"/>
    <col min="8451" max="8451" width="20.42578125" style="188" customWidth="1"/>
    <col min="8452" max="8452" width="22.140625" style="188" customWidth="1"/>
    <col min="8453" max="8453" width="19.42578125" style="188" customWidth="1"/>
    <col min="8454" max="8454" width="43.140625" style="188" customWidth="1"/>
    <col min="8455" max="8455" width="25.5703125" style="188" customWidth="1"/>
    <col min="8456" max="8456" width="17.28515625" style="188" customWidth="1"/>
    <col min="8457" max="8457" width="23.85546875" style="188" customWidth="1"/>
    <col min="8458" max="8458" width="12.140625" style="188" customWidth="1"/>
    <col min="8459" max="8459" width="13.7109375" style="188" customWidth="1"/>
    <col min="8460" max="8460" width="15.28515625" style="188" customWidth="1"/>
    <col min="8461" max="8461" width="12.140625" style="188" customWidth="1"/>
    <col min="8462" max="8462" width="13.5703125" style="188" customWidth="1"/>
    <col min="8463" max="8463" width="15.42578125" style="188" customWidth="1"/>
    <col min="8464" max="8464" width="12.140625" style="188" customWidth="1"/>
    <col min="8465" max="8465" width="15.85546875" style="188" customWidth="1"/>
    <col min="8466" max="8466" width="15.42578125" style="188" customWidth="1"/>
    <col min="8467" max="8704" width="9.140625" style="188"/>
    <col min="8705" max="8705" width="6.85546875" style="188" customWidth="1"/>
    <col min="8706" max="8706" width="35.5703125" style="188" customWidth="1"/>
    <col min="8707" max="8707" width="20.42578125" style="188" customWidth="1"/>
    <col min="8708" max="8708" width="22.140625" style="188" customWidth="1"/>
    <col min="8709" max="8709" width="19.42578125" style="188" customWidth="1"/>
    <col min="8710" max="8710" width="43.140625" style="188" customWidth="1"/>
    <col min="8711" max="8711" width="25.5703125" style="188" customWidth="1"/>
    <col min="8712" max="8712" width="17.28515625" style="188" customWidth="1"/>
    <col min="8713" max="8713" width="23.85546875" style="188" customWidth="1"/>
    <col min="8714" max="8714" width="12.140625" style="188" customWidth="1"/>
    <col min="8715" max="8715" width="13.7109375" style="188" customWidth="1"/>
    <col min="8716" max="8716" width="15.28515625" style="188" customWidth="1"/>
    <col min="8717" max="8717" width="12.140625" style="188" customWidth="1"/>
    <col min="8718" max="8718" width="13.5703125" style="188" customWidth="1"/>
    <col min="8719" max="8719" width="15.42578125" style="188" customWidth="1"/>
    <col min="8720" max="8720" width="12.140625" style="188" customWidth="1"/>
    <col min="8721" max="8721" width="15.85546875" style="188" customWidth="1"/>
    <col min="8722" max="8722" width="15.42578125" style="188" customWidth="1"/>
    <col min="8723" max="8960" width="9.140625" style="188"/>
    <col min="8961" max="8961" width="6.85546875" style="188" customWidth="1"/>
    <col min="8962" max="8962" width="35.5703125" style="188" customWidth="1"/>
    <col min="8963" max="8963" width="20.42578125" style="188" customWidth="1"/>
    <col min="8964" max="8964" width="22.140625" style="188" customWidth="1"/>
    <col min="8965" max="8965" width="19.42578125" style="188" customWidth="1"/>
    <col min="8966" max="8966" width="43.140625" style="188" customWidth="1"/>
    <col min="8967" max="8967" width="25.5703125" style="188" customWidth="1"/>
    <col min="8968" max="8968" width="17.28515625" style="188" customWidth="1"/>
    <col min="8969" max="8969" width="23.85546875" style="188" customWidth="1"/>
    <col min="8970" max="8970" width="12.140625" style="188" customWidth="1"/>
    <col min="8971" max="8971" width="13.7109375" style="188" customWidth="1"/>
    <col min="8972" max="8972" width="15.28515625" style="188" customWidth="1"/>
    <col min="8973" max="8973" width="12.140625" style="188" customWidth="1"/>
    <col min="8974" max="8974" width="13.5703125" style="188" customWidth="1"/>
    <col min="8975" max="8975" width="15.42578125" style="188" customWidth="1"/>
    <col min="8976" max="8976" width="12.140625" style="188" customWidth="1"/>
    <col min="8977" max="8977" width="15.85546875" style="188" customWidth="1"/>
    <col min="8978" max="8978" width="15.42578125" style="188" customWidth="1"/>
    <col min="8979" max="9216" width="9.140625" style="188"/>
    <col min="9217" max="9217" width="6.85546875" style="188" customWidth="1"/>
    <col min="9218" max="9218" width="35.5703125" style="188" customWidth="1"/>
    <col min="9219" max="9219" width="20.42578125" style="188" customWidth="1"/>
    <col min="9220" max="9220" width="22.140625" style="188" customWidth="1"/>
    <col min="9221" max="9221" width="19.42578125" style="188" customWidth="1"/>
    <col min="9222" max="9222" width="43.140625" style="188" customWidth="1"/>
    <col min="9223" max="9223" width="25.5703125" style="188" customWidth="1"/>
    <col min="9224" max="9224" width="17.28515625" style="188" customWidth="1"/>
    <col min="9225" max="9225" width="23.85546875" style="188" customWidth="1"/>
    <col min="9226" max="9226" width="12.140625" style="188" customWidth="1"/>
    <col min="9227" max="9227" width="13.7109375" style="188" customWidth="1"/>
    <col min="9228" max="9228" width="15.28515625" style="188" customWidth="1"/>
    <col min="9229" max="9229" width="12.140625" style="188" customWidth="1"/>
    <col min="9230" max="9230" width="13.5703125" style="188" customWidth="1"/>
    <col min="9231" max="9231" width="15.42578125" style="188" customWidth="1"/>
    <col min="9232" max="9232" width="12.140625" style="188" customWidth="1"/>
    <col min="9233" max="9233" width="15.85546875" style="188" customWidth="1"/>
    <col min="9234" max="9234" width="15.42578125" style="188" customWidth="1"/>
    <col min="9235" max="9472" width="9.140625" style="188"/>
    <col min="9473" max="9473" width="6.85546875" style="188" customWidth="1"/>
    <col min="9474" max="9474" width="35.5703125" style="188" customWidth="1"/>
    <col min="9475" max="9475" width="20.42578125" style="188" customWidth="1"/>
    <col min="9476" max="9476" width="22.140625" style="188" customWidth="1"/>
    <col min="9477" max="9477" width="19.42578125" style="188" customWidth="1"/>
    <col min="9478" max="9478" width="43.140625" style="188" customWidth="1"/>
    <col min="9479" max="9479" width="25.5703125" style="188" customWidth="1"/>
    <col min="9480" max="9480" width="17.28515625" style="188" customWidth="1"/>
    <col min="9481" max="9481" width="23.85546875" style="188" customWidth="1"/>
    <col min="9482" max="9482" width="12.140625" style="188" customWidth="1"/>
    <col min="9483" max="9483" width="13.7109375" style="188" customWidth="1"/>
    <col min="9484" max="9484" width="15.28515625" style="188" customWidth="1"/>
    <col min="9485" max="9485" width="12.140625" style="188" customWidth="1"/>
    <col min="9486" max="9486" width="13.5703125" style="188" customWidth="1"/>
    <col min="9487" max="9487" width="15.42578125" style="188" customWidth="1"/>
    <col min="9488" max="9488" width="12.140625" style="188" customWidth="1"/>
    <col min="9489" max="9489" width="15.85546875" style="188" customWidth="1"/>
    <col min="9490" max="9490" width="15.42578125" style="188" customWidth="1"/>
    <col min="9491" max="9728" width="9.140625" style="188"/>
    <col min="9729" max="9729" width="6.85546875" style="188" customWidth="1"/>
    <col min="9730" max="9730" width="35.5703125" style="188" customWidth="1"/>
    <col min="9731" max="9731" width="20.42578125" style="188" customWidth="1"/>
    <col min="9732" max="9732" width="22.140625" style="188" customWidth="1"/>
    <col min="9733" max="9733" width="19.42578125" style="188" customWidth="1"/>
    <col min="9734" max="9734" width="43.140625" style="188" customWidth="1"/>
    <col min="9735" max="9735" width="25.5703125" style="188" customWidth="1"/>
    <col min="9736" max="9736" width="17.28515625" style="188" customWidth="1"/>
    <col min="9737" max="9737" width="23.85546875" style="188" customWidth="1"/>
    <col min="9738" max="9738" width="12.140625" style="188" customWidth="1"/>
    <col min="9739" max="9739" width="13.7109375" style="188" customWidth="1"/>
    <col min="9740" max="9740" width="15.28515625" style="188" customWidth="1"/>
    <col min="9741" max="9741" width="12.140625" style="188" customWidth="1"/>
    <col min="9742" max="9742" width="13.5703125" style="188" customWidth="1"/>
    <col min="9743" max="9743" width="15.42578125" style="188" customWidth="1"/>
    <col min="9744" max="9744" width="12.140625" style="188" customWidth="1"/>
    <col min="9745" max="9745" width="15.85546875" style="188" customWidth="1"/>
    <col min="9746" max="9746" width="15.42578125" style="188" customWidth="1"/>
    <col min="9747" max="9984" width="9.140625" style="188"/>
    <col min="9985" max="9985" width="6.85546875" style="188" customWidth="1"/>
    <col min="9986" max="9986" width="35.5703125" style="188" customWidth="1"/>
    <col min="9987" max="9987" width="20.42578125" style="188" customWidth="1"/>
    <col min="9988" max="9988" width="22.140625" style="188" customWidth="1"/>
    <col min="9989" max="9989" width="19.42578125" style="188" customWidth="1"/>
    <col min="9990" max="9990" width="43.140625" style="188" customWidth="1"/>
    <col min="9991" max="9991" width="25.5703125" style="188" customWidth="1"/>
    <col min="9992" max="9992" width="17.28515625" style="188" customWidth="1"/>
    <col min="9993" max="9993" width="23.85546875" style="188" customWidth="1"/>
    <col min="9994" max="9994" width="12.140625" style="188" customWidth="1"/>
    <col min="9995" max="9995" width="13.7109375" style="188" customWidth="1"/>
    <col min="9996" max="9996" width="15.28515625" style="188" customWidth="1"/>
    <col min="9997" max="9997" width="12.140625" style="188" customWidth="1"/>
    <col min="9998" max="9998" width="13.5703125" style="188" customWidth="1"/>
    <col min="9999" max="9999" width="15.42578125" style="188" customWidth="1"/>
    <col min="10000" max="10000" width="12.140625" style="188" customWidth="1"/>
    <col min="10001" max="10001" width="15.85546875" style="188" customWidth="1"/>
    <col min="10002" max="10002" width="15.42578125" style="188" customWidth="1"/>
    <col min="10003" max="10240" width="9.140625" style="188"/>
    <col min="10241" max="10241" width="6.85546875" style="188" customWidth="1"/>
    <col min="10242" max="10242" width="35.5703125" style="188" customWidth="1"/>
    <col min="10243" max="10243" width="20.42578125" style="188" customWidth="1"/>
    <col min="10244" max="10244" width="22.140625" style="188" customWidth="1"/>
    <col min="10245" max="10245" width="19.42578125" style="188" customWidth="1"/>
    <col min="10246" max="10246" width="43.140625" style="188" customWidth="1"/>
    <col min="10247" max="10247" width="25.5703125" style="188" customWidth="1"/>
    <col min="10248" max="10248" width="17.28515625" style="188" customWidth="1"/>
    <col min="10249" max="10249" width="23.85546875" style="188" customWidth="1"/>
    <col min="10250" max="10250" width="12.140625" style="188" customWidth="1"/>
    <col min="10251" max="10251" width="13.7109375" style="188" customWidth="1"/>
    <col min="10252" max="10252" width="15.28515625" style="188" customWidth="1"/>
    <col min="10253" max="10253" width="12.140625" style="188" customWidth="1"/>
    <col min="10254" max="10254" width="13.5703125" style="188" customWidth="1"/>
    <col min="10255" max="10255" width="15.42578125" style="188" customWidth="1"/>
    <col min="10256" max="10256" width="12.140625" style="188" customWidth="1"/>
    <col min="10257" max="10257" width="15.85546875" style="188" customWidth="1"/>
    <col min="10258" max="10258" width="15.42578125" style="188" customWidth="1"/>
    <col min="10259" max="10496" width="9.140625" style="188"/>
    <col min="10497" max="10497" width="6.85546875" style="188" customWidth="1"/>
    <col min="10498" max="10498" width="35.5703125" style="188" customWidth="1"/>
    <col min="10499" max="10499" width="20.42578125" style="188" customWidth="1"/>
    <col min="10500" max="10500" width="22.140625" style="188" customWidth="1"/>
    <col min="10501" max="10501" width="19.42578125" style="188" customWidth="1"/>
    <col min="10502" max="10502" width="43.140625" style="188" customWidth="1"/>
    <col min="10503" max="10503" width="25.5703125" style="188" customWidth="1"/>
    <col min="10504" max="10504" width="17.28515625" style="188" customWidth="1"/>
    <col min="10505" max="10505" width="23.85546875" style="188" customWidth="1"/>
    <col min="10506" max="10506" width="12.140625" style="188" customWidth="1"/>
    <col min="10507" max="10507" width="13.7109375" style="188" customWidth="1"/>
    <col min="10508" max="10508" width="15.28515625" style="188" customWidth="1"/>
    <col min="10509" max="10509" width="12.140625" style="188" customWidth="1"/>
    <col min="10510" max="10510" width="13.5703125" style="188" customWidth="1"/>
    <col min="10511" max="10511" width="15.42578125" style="188" customWidth="1"/>
    <col min="10512" max="10512" width="12.140625" style="188" customWidth="1"/>
    <col min="10513" max="10513" width="15.85546875" style="188" customWidth="1"/>
    <col min="10514" max="10514" width="15.42578125" style="188" customWidth="1"/>
    <col min="10515" max="10752" width="9.140625" style="188"/>
    <col min="10753" max="10753" width="6.85546875" style="188" customWidth="1"/>
    <col min="10754" max="10754" width="35.5703125" style="188" customWidth="1"/>
    <col min="10755" max="10755" width="20.42578125" style="188" customWidth="1"/>
    <col min="10756" max="10756" width="22.140625" style="188" customWidth="1"/>
    <col min="10757" max="10757" width="19.42578125" style="188" customWidth="1"/>
    <col min="10758" max="10758" width="43.140625" style="188" customWidth="1"/>
    <col min="10759" max="10759" width="25.5703125" style="188" customWidth="1"/>
    <col min="10760" max="10760" width="17.28515625" style="188" customWidth="1"/>
    <col min="10761" max="10761" width="23.85546875" style="188" customWidth="1"/>
    <col min="10762" max="10762" width="12.140625" style="188" customWidth="1"/>
    <col min="10763" max="10763" width="13.7109375" style="188" customWidth="1"/>
    <col min="10764" max="10764" width="15.28515625" style="188" customWidth="1"/>
    <col min="10765" max="10765" width="12.140625" style="188" customWidth="1"/>
    <col min="10766" max="10766" width="13.5703125" style="188" customWidth="1"/>
    <col min="10767" max="10767" width="15.42578125" style="188" customWidth="1"/>
    <col min="10768" max="10768" width="12.140625" style="188" customWidth="1"/>
    <col min="10769" max="10769" width="15.85546875" style="188" customWidth="1"/>
    <col min="10770" max="10770" width="15.42578125" style="188" customWidth="1"/>
    <col min="10771" max="11008" width="9.140625" style="188"/>
    <col min="11009" max="11009" width="6.85546875" style="188" customWidth="1"/>
    <col min="11010" max="11010" width="35.5703125" style="188" customWidth="1"/>
    <col min="11011" max="11011" width="20.42578125" style="188" customWidth="1"/>
    <col min="11012" max="11012" width="22.140625" style="188" customWidth="1"/>
    <col min="11013" max="11013" width="19.42578125" style="188" customWidth="1"/>
    <col min="11014" max="11014" width="43.140625" style="188" customWidth="1"/>
    <col min="11015" max="11015" width="25.5703125" style="188" customWidth="1"/>
    <col min="11016" max="11016" width="17.28515625" style="188" customWidth="1"/>
    <col min="11017" max="11017" width="23.85546875" style="188" customWidth="1"/>
    <col min="11018" max="11018" width="12.140625" style="188" customWidth="1"/>
    <col min="11019" max="11019" width="13.7109375" style="188" customWidth="1"/>
    <col min="11020" max="11020" width="15.28515625" style="188" customWidth="1"/>
    <col min="11021" max="11021" width="12.140625" style="188" customWidth="1"/>
    <col min="11022" max="11022" width="13.5703125" style="188" customWidth="1"/>
    <col min="11023" max="11023" width="15.42578125" style="188" customWidth="1"/>
    <col min="11024" max="11024" width="12.140625" style="188" customWidth="1"/>
    <col min="11025" max="11025" width="15.85546875" style="188" customWidth="1"/>
    <col min="11026" max="11026" width="15.42578125" style="188" customWidth="1"/>
    <col min="11027" max="11264" width="9.140625" style="188"/>
    <col min="11265" max="11265" width="6.85546875" style="188" customWidth="1"/>
    <col min="11266" max="11266" width="35.5703125" style="188" customWidth="1"/>
    <col min="11267" max="11267" width="20.42578125" style="188" customWidth="1"/>
    <col min="11268" max="11268" width="22.140625" style="188" customWidth="1"/>
    <col min="11269" max="11269" width="19.42578125" style="188" customWidth="1"/>
    <col min="11270" max="11270" width="43.140625" style="188" customWidth="1"/>
    <col min="11271" max="11271" width="25.5703125" style="188" customWidth="1"/>
    <col min="11272" max="11272" width="17.28515625" style="188" customWidth="1"/>
    <col min="11273" max="11273" width="23.85546875" style="188" customWidth="1"/>
    <col min="11274" max="11274" width="12.140625" style="188" customWidth="1"/>
    <col min="11275" max="11275" width="13.7109375" style="188" customWidth="1"/>
    <col min="11276" max="11276" width="15.28515625" style="188" customWidth="1"/>
    <col min="11277" max="11277" width="12.140625" style="188" customWidth="1"/>
    <col min="11278" max="11278" width="13.5703125" style="188" customWidth="1"/>
    <col min="11279" max="11279" width="15.42578125" style="188" customWidth="1"/>
    <col min="11280" max="11280" width="12.140625" style="188" customWidth="1"/>
    <col min="11281" max="11281" width="15.85546875" style="188" customWidth="1"/>
    <col min="11282" max="11282" width="15.42578125" style="188" customWidth="1"/>
    <col min="11283" max="11520" width="9.140625" style="188"/>
    <col min="11521" max="11521" width="6.85546875" style="188" customWidth="1"/>
    <col min="11522" max="11522" width="35.5703125" style="188" customWidth="1"/>
    <col min="11523" max="11523" width="20.42578125" style="188" customWidth="1"/>
    <col min="11524" max="11524" width="22.140625" style="188" customWidth="1"/>
    <col min="11525" max="11525" width="19.42578125" style="188" customWidth="1"/>
    <col min="11526" max="11526" width="43.140625" style="188" customWidth="1"/>
    <col min="11527" max="11527" width="25.5703125" style="188" customWidth="1"/>
    <col min="11528" max="11528" width="17.28515625" style="188" customWidth="1"/>
    <col min="11529" max="11529" width="23.85546875" style="188" customWidth="1"/>
    <col min="11530" max="11530" width="12.140625" style="188" customWidth="1"/>
    <col min="11531" max="11531" width="13.7109375" style="188" customWidth="1"/>
    <col min="11532" max="11532" width="15.28515625" style="188" customWidth="1"/>
    <col min="11533" max="11533" width="12.140625" style="188" customWidth="1"/>
    <col min="11534" max="11534" width="13.5703125" style="188" customWidth="1"/>
    <col min="11535" max="11535" width="15.42578125" style="188" customWidth="1"/>
    <col min="11536" max="11536" width="12.140625" style="188" customWidth="1"/>
    <col min="11537" max="11537" width="15.85546875" style="188" customWidth="1"/>
    <col min="11538" max="11538" width="15.42578125" style="188" customWidth="1"/>
    <col min="11539" max="11776" width="9.140625" style="188"/>
    <col min="11777" max="11777" width="6.85546875" style="188" customWidth="1"/>
    <col min="11778" max="11778" width="35.5703125" style="188" customWidth="1"/>
    <col min="11779" max="11779" width="20.42578125" style="188" customWidth="1"/>
    <col min="11780" max="11780" width="22.140625" style="188" customWidth="1"/>
    <col min="11781" max="11781" width="19.42578125" style="188" customWidth="1"/>
    <col min="11782" max="11782" width="43.140625" style="188" customWidth="1"/>
    <col min="11783" max="11783" width="25.5703125" style="188" customWidth="1"/>
    <col min="11784" max="11784" width="17.28515625" style="188" customWidth="1"/>
    <col min="11785" max="11785" width="23.85546875" style="188" customWidth="1"/>
    <col min="11786" max="11786" width="12.140625" style="188" customWidth="1"/>
    <col min="11787" max="11787" width="13.7109375" style="188" customWidth="1"/>
    <col min="11788" max="11788" width="15.28515625" style="188" customWidth="1"/>
    <col min="11789" max="11789" width="12.140625" style="188" customWidth="1"/>
    <col min="11790" max="11790" width="13.5703125" style="188" customWidth="1"/>
    <col min="11791" max="11791" width="15.42578125" style="188" customWidth="1"/>
    <col min="11792" max="11792" width="12.140625" style="188" customWidth="1"/>
    <col min="11793" max="11793" width="15.85546875" style="188" customWidth="1"/>
    <col min="11794" max="11794" width="15.42578125" style="188" customWidth="1"/>
    <col min="11795" max="12032" width="9.140625" style="188"/>
    <col min="12033" max="12033" width="6.85546875" style="188" customWidth="1"/>
    <col min="12034" max="12034" width="35.5703125" style="188" customWidth="1"/>
    <col min="12035" max="12035" width="20.42578125" style="188" customWidth="1"/>
    <col min="12036" max="12036" width="22.140625" style="188" customWidth="1"/>
    <col min="12037" max="12037" width="19.42578125" style="188" customWidth="1"/>
    <col min="12038" max="12038" width="43.140625" style="188" customWidth="1"/>
    <col min="12039" max="12039" width="25.5703125" style="188" customWidth="1"/>
    <col min="12040" max="12040" width="17.28515625" style="188" customWidth="1"/>
    <col min="12041" max="12041" width="23.85546875" style="188" customWidth="1"/>
    <col min="12042" max="12042" width="12.140625" style="188" customWidth="1"/>
    <col min="12043" max="12043" width="13.7109375" style="188" customWidth="1"/>
    <col min="12044" max="12044" width="15.28515625" style="188" customWidth="1"/>
    <col min="12045" max="12045" width="12.140625" style="188" customWidth="1"/>
    <col min="12046" max="12046" width="13.5703125" style="188" customWidth="1"/>
    <col min="12047" max="12047" width="15.42578125" style="188" customWidth="1"/>
    <col min="12048" max="12048" width="12.140625" style="188" customWidth="1"/>
    <col min="12049" max="12049" width="15.85546875" style="188" customWidth="1"/>
    <col min="12050" max="12050" width="15.42578125" style="188" customWidth="1"/>
    <col min="12051" max="12288" width="9.140625" style="188"/>
    <col min="12289" max="12289" width="6.85546875" style="188" customWidth="1"/>
    <col min="12290" max="12290" width="35.5703125" style="188" customWidth="1"/>
    <col min="12291" max="12291" width="20.42578125" style="188" customWidth="1"/>
    <col min="12292" max="12292" width="22.140625" style="188" customWidth="1"/>
    <col min="12293" max="12293" width="19.42578125" style="188" customWidth="1"/>
    <col min="12294" max="12294" width="43.140625" style="188" customWidth="1"/>
    <col min="12295" max="12295" width="25.5703125" style="188" customWidth="1"/>
    <col min="12296" max="12296" width="17.28515625" style="188" customWidth="1"/>
    <col min="12297" max="12297" width="23.85546875" style="188" customWidth="1"/>
    <col min="12298" max="12298" width="12.140625" style="188" customWidth="1"/>
    <col min="12299" max="12299" width="13.7109375" style="188" customWidth="1"/>
    <col min="12300" max="12300" width="15.28515625" style="188" customWidth="1"/>
    <col min="12301" max="12301" width="12.140625" style="188" customWidth="1"/>
    <col min="12302" max="12302" width="13.5703125" style="188" customWidth="1"/>
    <col min="12303" max="12303" width="15.42578125" style="188" customWidth="1"/>
    <col min="12304" max="12304" width="12.140625" style="188" customWidth="1"/>
    <col min="12305" max="12305" width="15.85546875" style="188" customWidth="1"/>
    <col min="12306" max="12306" width="15.42578125" style="188" customWidth="1"/>
    <col min="12307" max="12544" width="9.140625" style="188"/>
    <col min="12545" max="12545" width="6.85546875" style="188" customWidth="1"/>
    <col min="12546" max="12546" width="35.5703125" style="188" customWidth="1"/>
    <col min="12547" max="12547" width="20.42578125" style="188" customWidth="1"/>
    <col min="12548" max="12548" width="22.140625" style="188" customWidth="1"/>
    <col min="12549" max="12549" width="19.42578125" style="188" customWidth="1"/>
    <col min="12550" max="12550" width="43.140625" style="188" customWidth="1"/>
    <col min="12551" max="12551" width="25.5703125" style="188" customWidth="1"/>
    <col min="12552" max="12552" width="17.28515625" style="188" customWidth="1"/>
    <col min="12553" max="12553" width="23.85546875" style="188" customWidth="1"/>
    <col min="12554" max="12554" width="12.140625" style="188" customWidth="1"/>
    <col min="12555" max="12555" width="13.7109375" style="188" customWidth="1"/>
    <col min="12556" max="12556" width="15.28515625" style="188" customWidth="1"/>
    <col min="12557" max="12557" width="12.140625" style="188" customWidth="1"/>
    <col min="12558" max="12558" width="13.5703125" style="188" customWidth="1"/>
    <col min="12559" max="12559" width="15.42578125" style="188" customWidth="1"/>
    <col min="12560" max="12560" width="12.140625" style="188" customWidth="1"/>
    <col min="12561" max="12561" width="15.85546875" style="188" customWidth="1"/>
    <col min="12562" max="12562" width="15.42578125" style="188" customWidth="1"/>
    <col min="12563" max="12800" width="9.140625" style="188"/>
    <col min="12801" max="12801" width="6.85546875" style="188" customWidth="1"/>
    <col min="12802" max="12802" width="35.5703125" style="188" customWidth="1"/>
    <col min="12803" max="12803" width="20.42578125" style="188" customWidth="1"/>
    <col min="12804" max="12804" width="22.140625" style="188" customWidth="1"/>
    <col min="12805" max="12805" width="19.42578125" style="188" customWidth="1"/>
    <col min="12806" max="12806" width="43.140625" style="188" customWidth="1"/>
    <col min="12807" max="12807" width="25.5703125" style="188" customWidth="1"/>
    <col min="12808" max="12808" width="17.28515625" style="188" customWidth="1"/>
    <col min="12809" max="12809" width="23.85546875" style="188" customWidth="1"/>
    <col min="12810" max="12810" width="12.140625" style="188" customWidth="1"/>
    <col min="12811" max="12811" width="13.7109375" style="188" customWidth="1"/>
    <col min="12812" max="12812" width="15.28515625" style="188" customWidth="1"/>
    <col min="12813" max="12813" width="12.140625" style="188" customWidth="1"/>
    <col min="12814" max="12814" width="13.5703125" style="188" customWidth="1"/>
    <col min="12815" max="12815" width="15.42578125" style="188" customWidth="1"/>
    <col min="12816" max="12816" width="12.140625" style="188" customWidth="1"/>
    <col min="12817" max="12817" width="15.85546875" style="188" customWidth="1"/>
    <col min="12818" max="12818" width="15.42578125" style="188" customWidth="1"/>
    <col min="12819" max="13056" width="9.140625" style="188"/>
    <col min="13057" max="13057" width="6.85546875" style="188" customWidth="1"/>
    <col min="13058" max="13058" width="35.5703125" style="188" customWidth="1"/>
    <col min="13059" max="13059" width="20.42578125" style="188" customWidth="1"/>
    <col min="13060" max="13060" width="22.140625" style="188" customWidth="1"/>
    <col min="13061" max="13061" width="19.42578125" style="188" customWidth="1"/>
    <col min="13062" max="13062" width="43.140625" style="188" customWidth="1"/>
    <col min="13063" max="13063" width="25.5703125" style="188" customWidth="1"/>
    <col min="13064" max="13064" width="17.28515625" style="188" customWidth="1"/>
    <col min="13065" max="13065" width="23.85546875" style="188" customWidth="1"/>
    <col min="13066" max="13066" width="12.140625" style="188" customWidth="1"/>
    <col min="13067" max="13067" width="13.7109375" style="188" customWidth="1"/>
    <col min="13068" max="13068" width="15.28515625" style="188" customWidth="1"/>
    <col min="13069" max="13069" width="12.140625" style="188" customWidth="1"/>
    <col min="13070" max="13070" width="13.5703125" style="188" customWidth="1"/>
    <col min="13071" max="13071" width="15.42578125" style="188" customWidth="1"/>
    <col min="13072" max="13072" width="12.140625" style="188" customWidth="1"/>
    <col min="13073" max="13073" width="15.85546875" style="188" customWidth="1"/>
    <col min="13074" max="13074" width="15.42578125" style="188" customWidth="1"/>
    <col min="13075" max="13312" width="9.140625" style="188"/>
    <col min="13313" max="13313" width="6.85546875" style="188" customWidth="1"/>
    <col min="13314" max="13314" width="35.5703125" style="188" customWidth="1"/>
    <col min="13315" max="13315" width="20.42578125" style="188" customWidth="1"/>
    <col min="13316" max="13316" width="22.140625" style="188" customWidth="1"/>
    <col min="13317" max="13317" width="19.42578125" style="188" customWidth="1"/>
    <col min="13318" max="13318" width="43.140625" style="188" customWidth="1"/>
    <col min="13319" max="13319" width="25.5703125" style="188" customWidth="1"/>
    <col min="13320" max="13320" width="17.28515625" style="188" customWidth="1"/>
    <col min="13321" max="13321" width="23.85546875" style="188" customWidth="1"/>
    <col min="13322" max="13322" width="12.140625" style="188" customWidth="1"/>
    <col min="13323" max="13323" width="13.7109375" style="188" customWidth="1"/>
    <col min="13324" max="13324" width="15.28515625" style="188" customWidth="1"/>
    <col min="13325" max="13325" width="12.140625" style="188" customWidth="1"/>
    <col min="13326" max="13326" width="13.5703125" style="188" customWidth="1"/>
    <col min="13327" max="13327" width="15.42578125" style="188" customWidth="1"/>
    <col min="13328" max="13328" width="12.140625" style="188" customWidth="1"/>
    <col min="13329" max="13329" width="15.85546875" style="188" customWidth="1"/>
    <col min="13330" max="13330" width="15.42578125" style="188" customWidth="1"/>
    <col min="13331" max="13568" width="9.140625" style="188"/>
    <col min="13569" max="13569" width="6.85546875" style="188" customWidth="1"/>
    <col min="13570" max="13570" width="35.5703125" style="188" customWidth="1"/>
    <col min="13571" max="13571" width="20.42578125" style="188" customWidth="1"/>
    <col min="13572" max="13572" width="22.140625" style="188" customWidth="1"/>
    <col min="13573" max="13573" width="19.42578125" style="188" customWidth="1"/>
    <col min="13574" max="13574" width="43.140625" style="188" customWidth="1"/>
    <col min="13575" max="13575" width="25.5703125" style="188" customWidth="1"/>
    <col min="13576" max="13576" width="17.28515625" style="188" customWidth="1"/>
    <col min="13577" max="13577" width="23.85546875" style="188" customWidth="1"/>
    <col min="13578" max="13578" width="12.140625" style="188" customWidth="1"/>
    <col min="13579" max="13579" width="13.7109375" style="188" customWidth="1"/>
    <col min="13580" max="13580" width="15.28515625" style="188" customWidth="1"/>
    <col min="13581" max="13581" width="12.140625" style="188" customWidth="1"/>
    <col min="13582" max="13582" width="13.5703125" style="188" customWidth="1"/>
    <col min="13583" max="13583" width="15.42578125" style="188" customWidth="1"/>
    <col min="13584" max="13584" width="12.140625" style="188" customWidth="1"/>
    <col min="13585" max="13585" width="15.85546875" style="188" customWidth="1"/>
    <col min="13586" max="13586" width="15.42578125" style="188" customWidth="1"/>
    <col min="13587" max="13824" width="9.140625" style="188"/>
    <col min="13825" max="13825" width="6.85546875" style="188" customWidth="1"/>
    <col min="13826" max="13826" width="35.5703125" style="188" customWidth="1"/>
    <col min="13827" max="13827" width="20.42578125" style="188" customWidth="1"/>
    <col min="13828" max="13828" width="22.140625" style="188" customWidth="1"/>
    <col min="13829" max="13829" width="19.42578125" style="188" customWidth="1"/>
    <col min="13830" max="13830" width="43.140625" style="188" customWidth="1"/>
    <col min="13831" max="13831" width="25.5703125" style="188" customWidth="1"/>
    <col min="13832" max="13832" width="17.28515625" style="188" customWidth="1"/>
    <col min="13833" max="13833" width="23.85546875" style="188" customWidth="1"/>
    <col min="13834" max="13834" width="12.140625" style="188" customWidth="1"/>
    <col min="13835" max="13835" width="13.7109375" style="188" customWidth="1"/>
    <col min="13836" max="13836" width="15.28515625" style="188" customWidth="1"/>
    <col min="13837" max="13837" width="12.140625" style="188" customWidth="1"/>
    <col min="13838" max="13838" width="13.5703125" style="188" customWidth="1"/>
    <col min="13839" max="13839" width="15.42578125" style="188" customWidth="1"/>
    <col min="13840" max="13840" width="12.140625" style="188" customWidth="1"/>
    <col min="13841" max="13841" width="15.85546875" style="188" customWidth="1"/>
    <col min="13842" max="13842" width="15.42578125" style="188" customWidth="1"/>
    <col min="13843" max="14080" width="9.140625" style="188"/>
    <col min="14081" max="14081" width="6.85546875" style="188" customWidth="1"/>
    <col min="14082" max="14082" width="35.5703125" style="188" customWidth="1"/>
    <col min="14083" max="14083" width="20.42578125" style="188" customWidth="1"/>
    <col min="14084" max="14084" width="22.140625" style="188" customWidth="1"/>
    <col min="14085" max="14085" width="19.42578125" style="188" customWidth="1"/>
    <col min="14086" max="14086" width="43.140625" style="188" customWidth="1"/>
    <col min="14087" max="14087" width="25.5703125" style="188" customWidth="1"/>
    <col min="14088" max="14088" width="17.28515625" style="188" customWidth="1"/>
    <col min="14089" max="14089" width="23.85546875" style="188" customWidth="1"/>
    <col min="14090" max="14090" width="12.140625" style="188" customWidth="1"/>
    <col min="14091" max="14091" width="13.7109375" style="188" customWidth="1"/>
    <col min="14092" max="14092" width="15.28515625" style="188" customWidth="1"/>
    <col min="14093" max="14093" width="12.140625" style="188" customWidth="1"/>
    <col min="14094" max="14094" width="13.5703125" style="188" customWidth="1"/>
    <col min="14095" max="14095" width="15.42578125" style="188" customWidth="1"/>
    <col min="14096" max="14096" width="12.140625" style="188" customWidth="1"/>
    <col min="14097" max="14097" width="15.85546875" style="188" customWidth="1"/>
    <col min="14098" max="14098" width="15.42578125" style="188" customWidth="1"/>
    <col min="14099" max="14336" width="9.140625" style="188"/>
    <col min="14337" max="14337" width="6.85546875" style="188" customWidth="1"/>
    <col min="14338" max="14338" width="35.5703125" style="188" customWidth="1"/>
    <col min="14339" max="14339" width="20.42578125" style="188" customWidth="1"/>
    <col min="14340" max="14340" width="22.140625" style="188" customWidth="1"/>
    <col min="14341" max="14341" width="19.42578125" style="188" customWidth="1"/>
    <col min="14342" max="14342" width="43.140625" style="188" customWidth="1"/>
    <col min="14343" max="14343" width="25.5703125" style="188" customWidth="1"/>
    <col min="14344" max="14344" width="17.28515625" style="188" customWidth="1"/>
    <col min="14345" max="14345" width="23.85546875" style="188" customWidth="1"/>
    <col min="14346" max="14346" width="12.140625" style="188" customWidth="1"/>
    <col min="14347" max="14347" width="13.7109375" style="188" customWidth="1"/>
    <col min="14348" max="14348" width="15.28515625" style="188" customWidth="1"/>
    <col min="14349" max="14349" width="12.140625" style="188" customWidth="1"/>
    <col min="14350" max="14350" width="13.5703125" style="188" customWidth="1"/>
    <col min="14351" max="14351" width="15.42578125" style="188" customWidth="1"/>
    <col min="14352" max="14352" width="12.140625" style="188" customWidth="1"/>
    <col min="14353" max="14353" width="15.85546875" style="188" customWidth="1"/>
    <col min="14354" max="14354" width="15.42578125" style="188" customWidth="1"/>
    <col min="14355" max="14592" width="9.140625" style="188"/>
    <col min="14593" max="14593" width="6.85546875" style="188" customWidth="1"/>
    <col min="14594" max="14594" width="35.5703125" style="188" customWidth="1"/>
    <col min="14595" max="14595" width="20.42578125" style="188" customWidth="1"/>
    <col min="14596" max="14596" width="22.140625" style="188" customWidth="1"/>
    <col min="14597" max="14597" width="19.42578125" style="188" customWidth="1"/>
    <col min="14598" max="14598" width="43.140625" style="188" customWidth="1"/>
    <col min="14599" max="14599" width="25.5703125" style="188" customWidth="1"/>
    <col min="14600" max="14600" width="17.28515625" style="188" customWidth="1"/>
    <col min="14601" max="14601" width="23.85546875" style="188" customWidth="1"/>
    <col min="14602" max="14602" width="12.140625" style="188" customWidth="1"/>
    <col min="14603" max="14603" width="13.7109375" style="188" customWidth="1"/>
    <col min="14604" max="14604" width="15.28515625" style="188" customWidth="1"/>
    <col min="14605" max="14605" width="12.140625" style="188" customWidth="1"/>
    <col min="14606" max="14606" width="13.5703125" style="188" customWidth="1"/>
    <col min="14607" max="14607" width="15.42578125" style="188" customWidth="1"/>
    <col min="14608" max="14608" width="12.140625" style="188" customWidth="1"/>
    <col min="14609" max="14609" width="15.85546875" style="188" customWidth="1"/>
    <col min="14610" max="14610" width="15.42578125" style="188" customWidth="1"/>
    <col min="14611" max="14848" width="9.140625" style="188"/>
    <col min="14849" max="14849" width="6.85546875" style="188" customWidth="1"/>
    <col min="14850" max="14850" width="35.5703125" style="188" customWidth="1"/>
    <col min="14851" max="14851" width="20.42578125" style="188" customWidth="1"/>
    <col min="14852" max="14852" width="22.140625" style="188" customWidth="1"/>
    <col min="14853" max="14853" width="19.42578125" style="188" customWidth="1"/>
    <col min="14854" max="14854" width="43.140625" style="188" customWidth="1"/>
    <col min="14855" max="14855" width="25.5703125" style="188" customWidth="1"/>
    <col min="14856" max="14856" width="17.28515625" style="188" customWidth="1"/>
    <col min="14857" max="14857" width="23.85546875" style="188" customWidth="1"/>
    <col min="14858" max="14858" width="12.140625" style="188" customWidth="1"/>
    <col min="14859" max="14859" width="13.7109375" style="188" customWidth="1"/>
    <col min="14860" max="14860" width="15.28515625" style="188" customWidth="1"/>
    <col min="14861" max="14861" width="12.140625" style="188" customWidth="1"/>
    <col min="14862" max="14862" width="13.5703125" style="188" customWidth="1"/>
    <col min="14863" max="14863" width="15.42578125" style="188" customWidth="1"/>
    <col min="14864" max="14864" width="12.140625" style="188" customWidth="1"/>
    <col min="14865" max="14865" width="15.85546875" style="188" customWidth="1"/>
    <col min="14866" max="14866" width="15.42578125" style="188" customWidth="1"/>
    <col min="14867" max="15104" width="9.140625" style="188"/>
    <col min="15105" max="15105" width="6.85546875" style="188" customWidth="1"/>
    <col min="15106" max="15106" width="35.5703125" style="188" customWidth="1"/>
    <col min="15107" max="15107" width="20.42578125" style="188" customWidth="1"/>
    <col min="15108" max="15108" width="22.140625" style="188" customWidth="1"/>
    <col min="15109" max="15109" width="19.42578125" style="188" customWidth="1"/>
    <col min="15110" max="15110" width="43.140625" style="188" customWidth="1"/>
    <col min="15111" max="15111" width="25.5703125" style="188" customWidth="1"/>
    <col min="15112" max="15112" width="17.28515625" style="188" customWidth="1"/>
    <col min="15113" max="15113" width="23.85546875" style="188" customWidth="1"/>
    <col min="15114" max="15114" width="12.140625" style="188" customWidth="1"/>
    <col min="15115" max="15115" width="13.7109375" style="188" customWidth="1"/>
    <col min="15116" max="15116" width="15.28515625" style="188" customWidth="1"/>
    <col min="15117" max="15117" width="12.140625" style="188" customWidth="1"/>
    <col min="15118" max="15118" width="13.5703125" style="188" customWidth="1"/>
    <col min="15119" max="15119" width="15.42578125" style="188" customWidth="1"/>
    <col min="15120" max="15120" width="12.140625" style="188" customWidth="1"/>
    <col min="15121" max="15121" width="15.85546875" style="188" customWidth="1"/>
    <col min="15122" max="15122" width="15.42578125" style="188" customWidth="1"/>
    <col min="15123" max="15360" width="9.140625" style="188"/>
    <col min="15361" max="15361" width="6.85546875" style="188" customWidth="1"/>
    <col min="15362" max="15362" width="35.5703125" style="188" customWidth="1"/>
    <col min="15363" max="15363" width="20.42578125" style="188" customWidth="1"/>
    <col min="15364" max="15364" width="22.140625" style="188" customWidth="1"/>
    <col min="15365" max="15365" width="19.42578125" style="188" customWidth="1"/>
    <col min="15366" max="15366" width="43.140625" style="188" customWidth="1"/>
    <col min="15367" max="15367" width="25.5703125" style="188" customWidth="1"/>
    <col min="15368" max="15368" width="17.28515625" style="188" customWidth="1"/>
    <col min="15369" max="15369" width="23.85546875" style="188" customWidth="1"/>
    <col min="15370" max="15370" width="12.140625" style="188" customWidth="1"/>
    <col min="15371" max="15371" width="13.7109375" style="188" customWidth="1"/>
    <col min="15372" max="15372" width="15.28515625" style="188" customWidth="1"/>
    <col min="15373" max="15373" width="12.140625" style="188" customWidth="1"/>
    <col min="15374" max="15374" width="13.5703125" style="188" customWidth="1"/>
    <col min="15375" max="15375" width="15.42578125" style="188" customWidth="1"/>
    <col min="15376" max="15376" width="12.140625" style="188" customWidth="1"/>
    <col min="15377" max="15377" width="15.85546875" style="188" customWidth="1"/>
    <col min="15378" max="15378" width="15.42578125" style="188" customWidth="1"/>
    <col min="15379" max="15616" width="9.140625" style="188"/>
    <col min="15617" max="15617" width="6.85546875" style="188" customWidth="1"/>
    <col min="15618" max="15618" width="35.5703125" style="188" customWidth="1"/>
    <col min="15619" max="15619" width="20.42578125" style="188" customWidth="1"/>
    <col min="15620" max="15620" width="22.140625" style="188" customWidth="1"/>
    <col min="15621" max="15621" width="19.42578125" style="188" customWidth="1"/>
    <col min="15622" max="15622" width="43.140625" style="188" customWidth="1"/>
    <col min="15623" max="15623" width="25.5703125" style="188" customWidth="1"/>
    <col min="15624" max="15624" width="17.28515625" style="188" customWidth="1"/>
    <col min="15625" max="15625" width="23.85546875" style="188" customWidth="1"/>
    <col min="15626" max="15626" width="12.140625" style="188" customWidth="1"/>
    <col min="15627" max="15627" width="13.7109375" style="188" customWidth="1"/>
    <col min="15628" max="15628" width="15.28515625" style="188" customWidth="1"/>
    <col min="15629" max="15629" width="12.140625" style="188" customWidth="1"/>
    <col min="15630" max="15630" width="13.5703125" style="188" customWidth="1"/>
    <col min="15631" max="15631" width="15.42578125" style="188" customWidth="1"/>
    <col min="15632" max="15632" width="12.140625" style="188" customWidth="1"/>
    <col min="15633" max="15633" width="15.85546875" style="188" customWidth="1"/>
    <col min="15634" max="15634" width="15.42578125" style="188" customWidth="1"/>
    <col min="15635" max="15872" width="9.140625" style="188"/>
    <col min="15873" max="15873" width="6.85546875" style="188" customWidth="1"/>
    <col min="15874" max="15874" width="35.5703125" style="188" customWidth="1"/>
    <col min="15875" max="15875" width="20.42578125" style="188" customWidth="1"/>
    <col min="15876" max="15876" width="22.140625" style="188" customWidth="1"/>
    <col min="15877" max="15877" width="19.42578125" style="188" customWidth="1"/>
    <col min="15878" max="15878" width="43.140625" style="188" customWidth="1"/>
    <col min="15879" max="15879" width="25.5703125" style="188" customWidth="1"/>
    <col min="15880" max="15880" width="17.28515625" style="188" customWidth="1"/>
    <col min="15881" max="15881" width="23.85546875" style="188" customWidth="1"/>
    <col min="15882" max="15882" width="12.140625" style="188" customWidth="1"/>
    <col min="15883" max="15883" width="13.7109375" style="188" customWidth="1"/>
    <col min="15884" max="15884" width="15.28515625" style="188" customWidth="1"/>
    <col min="15885" max="15885" width="12.140625" style="188" customWidth="1"/>
    <col min="15886" max="15886" width="13.5703125" style="188" customWidth="1"/>
    <col min="15887" max="15887" width="15.42578125" style="188" customWidth="1"/>
    <col min="15888" max="15888" width="12.140625" style="188" customWidth="1"/>
    <col min="15889" max="15889" width="15.85546875" style="188" customWidth="1"/>
    <col min="15890" max="15890" width="15.42578125" style="188" customWidth="1"/>
    <col min="15891" max="16128" width="9.140625" style="188"/>
    <col min="16129" max="16129" width="6.85546875" style="188" customWidth="1"/>
    <col min="16130" max="16130" width="35.5703125" style="188" customWidth="1"/>
    <col min="16131" max="16131" width="20.42578125" style="188" customWidth="1"/>
    <col min="16132" max="16132" width="22.140625" style="188" customWidth="1"/>
    <col min="16133" max="16133" width="19.42578125" style="188" customWidth="1"/>
    <col min="16134" max="16134" width="43.140625" style="188" customWidth="1"/>
    <col min="16135" max="16135" width="25.5703125" style="188" customWidth="1"/>
    <col min="16136" max="16136" width="17.28515625" style="188" customWidth="1"/>
    <col min="16137" max="16137" width="23.85546875" style="188" customWidth="1"/>
    <col min="16138" max="16138" width="12.140625" style="188" customWidth="1"/>
    <col min="16139" max="16139" width="13.7109375" style="188" customWidth="1"/>
    <col min="16140" max="16140" width="15.28515625" style="188" customWidth="1"/>
    <col min="16141" max="16141" width="12.140625" style="188" customWidth="1"/>
    <col min="16142" max="16142" width="13.5703125" style="188" customWidth="1"/>
    <col min="16143" max="16143" width="15.42578125" style="188" customWidth="1"/>
    <col min="16144" max="16144" width="12.140625" style="188" customWidth="1"/>
    <col min="16145" max="16145" width="15.85546875" style="188" customWidth="1"/>
    <col min="16146" max="16146" width="15.42578125" style="188" customWidth="1"/>
    <col min="16147" max="16384" width="9.140625" style="188"/>
  </cols>
  <sheetData>
    <row r="1" spans="1:18" ht="18.75" customHeight="1" x14ac:dyDescent="0.25">
      <c r="A1" s="185"/>
      <c r="B1" s="185"/>
      <c r="C1" s="186"/>
      <c r="D1" s="186"/>
      <c r="E1" s="186"/>
      <c r="F1" s="186"/>
      <c r="G1" s="186"/>
      <c r="H1" s="186"/>
      <c r="I1" s="186"/>
      <c r="J1" s="187"/>
      <c r="K1" s="187"/>
      <c r="L1" s="187"/>
      <c r="M1" s="187"/>
      <c r="N1" s="187"/>
      <c r="O1" s="184" t="s">
        <v>2502</v>
      </c>
      <c r="P1" s="184"/>
      <c r="Q1" s="184"/>
      <c r="R1" s="184"/>
    </row>
    <row r="2" spans="1:18" ht="34.5" customHeight="1" x14ac:dyDescent="0.25">
      <c r="A2" s="185"/>
      <c r="B2" s="185"/>
      <c r="C2" s="186"/>
      <c r="D2" s="186"/>
      <c r="E2" s="186"/>
      <c r="F2" s="186"/>
      <c r="G2" s="186"/>
      <c r="H2" s="186"/>
      <c r="I2" s="186"/>
      <c r="J2" s="187"/>
      <c r="K2" s="187"/>
      <c r="L2" s="187"/>
      <c r="M2" s="187"/>
      <c r="N2" s="187"/>
      <c r="O2" s="476" t="s">
        <v>3036</v>
      </c>
      <c r="P2" s="476"/>
      <c r="Q2" s="476"/>
      <c r="R2" s="476"/>
    </row>
    <row r="3" spans="1:18" ht="18.75" x14ac:dyDescent="0.3">
      <c r="A3" s="185"/>
      <c r="B3" s="185"/>
      <c r="C3" s="186"/>
      <c r="D3" s="186"/>
      <c r="E3" s="186"/>
      <c r="F3" s="186"/>
      <c r="G3" s="186"/>
      <c r="H3" s="186"/>
      <c r="I3" s="186"/>
      <c r="J3" s="187"/>
      <c r="K3" s="187"/>
      <c r="L3" s="187"/>
      <c r="M3" s="187"/>
      <c r="N3" s="189"/>
      <c r="O3" s="426" t="s">
        <v>3039</v>
      </c>
      <c r="P3" s="184"/>
      <c r="Q3" s="184"/>
      <c r="R3" s="184"/>
    </row>
    <row r="4" spans="1:18" ht="18.75" x14ac:dyDescent="0.25">
      <c r="A4" s="185"/>
      <c r="B4" s="185"/>
      <c r="C4" s="186"/>
      <c r="D4" s="186"/>
      <c r="E4" s="186"/>
      <c r="F4" s="186"/>
      <c r="G4" s="186"/>
      <c r="H4" s="186"/>
      <c r="I4" s="186"/>
      <c r="J4" s="190"/>
      <c r="K4" s="190"/>
      <c r="L4" s="190"/>
      <c r="M4" s="190"/>
      <c r="N4" s="191"/>
      <c r="O4" s="192"/>
      <c r="P4" s="192"/>
      <c r="Q4" s="192"/>
      <c r="R4" s="188"/>
    </row>
    <row r="5" spans="1:18" ht="18.75" x14ac:dyDescent="0.3">
      <c r="A5" s="185"/>
      <c r="B5" s="185"/>
      <c r="C5" s="186"/>
      <c r="D5" s="186"/>
      <c r="E5" s="186"/>
      <c r="F5" s="186"/>
      <c r="G5" s="186"/>
      <c r="H5" s="186"/>
      <c r="I5" s="186"/>
      <c r="J5" s="187"/>
      <c r="K5" s="187"/>
      <c r="L5" s="187"/>
      <c r="M5" s="187"/>
      <c r="N5" s="189"/>
      <c r="O5" s="189"/>
      <c r="P5" s="189"/>
      <c r="Q5" s="189"/>
      <c r="R5" s="188"/>
    </row>
    <row r="6" spans="1:18" ht="18.75" x14ac:dyDescent="0.3">
      <c r="A6" s="185"/>
      <c r="B6" s="185"/>
      <c r="C6" s="186"/>
      <c r="D6" s="186"/>
      <c r="E6" s="186"/>
      <c r="F6" s="186"/>
      <c r="G6" s="186"/>
      <c r="H6" s="186"/>
      <c r="I6" s="186"/>
      <c r="J6" s="187"/>
      <c r="K6" s="187"/>
      <c r="L6" s="187"/>
      <c r="M6" s="187"/>
      <c r="N6" s="189"/>
      <c r="O6" s="189"/>
      <c r="P6" s="189"/>
      <c r="Q6" s="189"/>
      <c r="R6" s="188"/>
    </row>
    <row r="7" spans="1:18" ht="18.75" x14ac:dyDescent="0.3">
      <c r="A7" s="185"/>
      <c r="B7" s="185"/>
      <c r="C7" s="186"/>
      <c r="D7" s="186"/>
      <c r="E7" s="186"/>
      <c r="F7" s="186"/>
      <c r="G7" s="186"/>
      <c r="H7" s="186"/>
      <c r="I7" s="186"/>
      <c r="J7" s="187"/>
      <c r="K7" s="187"/>
      <c r="L7" s="187"/>
      <c r="M7" s="187"/>
      <c r="N7" s="189"/>
      <c r="O7" s="189"/>
      <c r="P7" s="189"/>
      <c r="Q7" s="189"/>
      <c r="R7" s="188"/>
    </row>
    <row r="8" spans="1:18" x14ac:dyDescent="0.25">
      <c r="A8" s="185"/>
      <c r="B8" s="185"/>
      <c r="C8" s="186"/>
      <c r="D8" s="186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</row>
    <row r="9" spans="1:18" s="193" customFormat="1" ht="22.5" x14ac:dyDescent="0.3">
      <c r="B9" s="496" t="s">
        <v>2503</v>
      </c>
      <c r="C9" s="496"/>
      <c r="D9" s="496"/>
      <c r="E9" s="496"/>
      <c r="F9" s="496"/>
      <c r="G9" s="496"/>
      <c r="H9" s="496"/>
      <c r="I9" s="496"/>
      <c r="J9" s="496"/>
      <c r="K9" s="496"/>
      <c r="L9" s="496"/>
      <c r="M9" s="496"/>
      <c r="N9" s="496"/>
      <c r="O9" s="496"/>
      <c r="P9" s="496"/>
      <c r="Q9" s="496"/>
      <c r="R9" s="496"/>
    </row>
    <row r="10" spans="1:18" x14ac:dyDescent="0.25">
      <c r="A10" s="185"/>
      <c r="B10" s="185"/>
      <c r="C10" s="186"/>
      <c r="D10" s="186"/>
      <c r="E10" s="186"/>
      <c r="F10" s="186"/>
      <c r="G10" s="186"/>
      <c r="H10" s="186"/>
      <c r="I10" s="186"/>
      <c r="J10" s="186"/>
      <c r="K10" s="186"/>
      <c r="L10" s="186"/>
      <c r="M10" s="186"/>
      <c r="N10" s="186"/>
      <c r="O10" s="186"/>
      <c r="P10" s="186"/>
      <c r="Q10" s="186"/>
      <c r="R10" s="186"/>
    </row>
    <row r="11" spans="1:18" x14ac:dyDescent="0.25">
      <c r="A11" s="497" t="s">
        <v>2504</v>
      </c>
      <c r="B11" s="500" t="s">
        <v>5</v>
      </c>
      <c r="C11" s="503" t="s">
        <v>2505</v>
      </c>
      <c r="D11" s="503" t="s">
        <v>2506</v>
      </c>
      <c r="E11" s="506" t="s">
        <v>2507</v>
      </c>
      <c r="F11" s="503" t="s">
        <v>2508</v>
      </c>
      <c r="G11" s="503" t="s">
        <v>2509</v>
      </c>
      <c r="H11" s="503" t="s">
        <v>2510</v>
      </c>
      <c r="I11" s="508" t="s">
        <v>2511</v>
      </c>
      <c r="J11" s="515" t="s">
        <v>2512</v>
      </c>
      <c r="K11" s="515"/>
      <c r="L11" s="515"/>
      <c r="M11" s="515"/>
      <c r="N11" s="515"/>
      <c r="O11" s="515"/>
      <c r="P11" s="515"/>
      <c r="Q11" s="515"/>
      <c r="R11" s="515"/>
    </row>
    <row r="12" spans="1:18" x14ac:dyDescent="0.2">
      <c r="A12" s="498"/>
      <c r="B12" s="501"/>
      <c r="C12" s="504"/>
      <c r="D12" s="504"/>
      <c r="E12" s="507"/>
      <c r="F12" s="504"/>
      <c r="G12" s="504"/>
      <c r="H12" s="504"/>
      <c r="I12" s="509"/>
      <c r="J12" s="516" t="s">
        <v>13</v>
      </c>
      <c r="K12" s="516"/>
      <c r="L12" s="516"/>
      <c r="M12" s="516" t="s">
        <v>14</v>
      </c>
      <c r="N12" s="516"/>
      <c r="O12" s="516"/>
      <c r="P12" s="516" t="s">
        <v>2513</v>
      </c>
      <c r="Q12" s="516"/>
      <c r="R12" s="516"/>
    </row>
    <row r="13" spans="1:18" ht="49.5" x14ac:dyDescent="0.2">
      <c r="A13" s="499"/>
      <c r="B13" s="502"/>
      <c r="C13" s="505"/>
      <c r="D13" s="505"/>
      <c r="E13" s="507"/>
      <c r="F13" s="505"/>
      <c r="G13" s="505"/>
      <c r="H13" s="505"/>
      <c r="I13" s="510"/>
      <c r="J13" s="194" t="s">
        <v>2514</v>
      </c>
      <c r="K13" s="194" t="s">
        <v>2515</v>
      </c>
      <c r="L13" s="195" t="s">
        <v>2516</v>
      </c>
      <c r="M13" s="194" t="s">
        <v>2514</v>
      </c>
      <c r="N13" s="194" t="s">
        <v>2515</v>
      </c>
      <c r="O13" s="195" t="s">
        <v>2516</v>
      </c>
      <c r="P13" s="194" t="s">
        <v>2514</v>
      </c>
      <c r="Q13" s="194" t="s">
        <v>2515</v>
      </c>
      <c r="R13" s="196" t="s">
        <v>2516</v>
      </c>
    </row>
    <row r="14" spans="1:18" ht="33" customHeight="1" x14ac:dyDescent="0.2">
      <c r="A14" s="512">
        <v>1</v>
      </c>
      <c r="B14" s="512" t="s">
        <v>2517</v>
      </c>
      <c r="C14" s="512" t="s">
        <v>2518</v>
      </c>
      <c r="D14" s="512" t="s">
        <v>2519</v>
      </c>
      <c r="E14" s="197" t="s">
        <v>2520</v>
      </c>
      <c r="F14" s="198" t="s">
        <v>2521</v>
      </c>
      <c r="G14" s="199" t="s">
        <v>2522</v>
      </c>
      <c r="H14" s="200" t="s">
        <v>2523</v>
      </c>
      <c r="I14" s="201" t="s">
        <v>2524</v>
      </c>
      <c r="J14" s="202">
        <v>1</v>
      </c>
      <c r="K14" s="203">
        <v>121</v>
      </c>
      <c r="L14" s="204" t="s">
        <v>2525</v>
      </c>
      <c r="M14" s="202">
        <v>1</v>
      </c>
      <c r="N14" s="203">
        <v>121</v>
      </c>
      <c r="O14" s="204" t="s">
        <v>2525</v>
      </c>
      <c r="P14" s="202">
        <v>1</v>
      </c>
      <c r="Q14" s="203">
        <v>121</v>
      </c>
      <c r="R14" s="205" t="s">
        <v>2525</v>
      </c>
    </row>
    <row r="15" spans="1:18" ht="33" customHeight="1" x14ac:dyDescent="0.2">
      <c r="A15" s="512"/>
      <c r="B15" s="512"/>
      <c r="C15" s="518"/>
      <c r="D15" s="518"/>
      <c r="E15" s="197" t="s">
        <v>2526</v>
      </c>
      <c r="F15" s="198" t="s">
        <v>2527</v>
      </c>
      <c r="G15" s="199" t="s">
        <v>2528</v>
      </c>
      <c r="H15" s="200" t="s">
        <v>2529</v>
      </c>
      <c r="I15" s="201"/>
      <c r="J15" s="206">
        <v>3</v>
      </c>
      <c r="K15" s="206">
        <v>38.5</v>
      </c>
      <c r="L15" s="206">
        <v>5.83</v>
      </c>
      <c r="M15" s="206">
        <v>3</v>
      </c>
      <c r="N15" s="206">
        <v>38.5</v>
      </c>
      <c r="O15" s="206">
        <v>5.83</v>
      </c>
      <c r="P15" s="206">
        <v>3</v>
      </c>
      <c r="Q15" s="206">
        <v>38.5</v>
      </c>
      <c r="R15" s="207">
        <v>5.83</v>
      </c>
    </row>
    <row r="16" spans="1:18" ht="33" customHeight="1" x14ac:dyDescent="0.2">
      <c r="A16" s="517"/>
      <c r="B16" s="517"/>
      <c r="C16" s="512" t="s">
        <v>2530</v>
      </c>
      <c r="D16" s="512" t="s">
        <v>2519</v>
      </c>
      <c r="E16" s="197" t="s">
        <v>2520</v>
      </c>
      <c r="F16" s="208" t="s">
        <v>2521</v>
      </c>
      <c r="G16" s="209" t="s">
        <v>2522</v>
      </c>
      <c r="H16" s="200" t="s">
        <v>2523</v>
      </c>
      <c r="I16" s="201" t="s">
        <v>2524</v>
      </c>
      <c r="J16" s="202">
        <v>1</v>
      </c>
      <c r="K16" s="203">
        <v>121</v>
      </c>
      <c r="L16" s="204" t="s">
        <v>2525</v>
      </c>
      <c r="M16" s="202">
        <v>1</v>
      </c>
      <c r="N16" s="203">
        <v>121</v>
      </c>
      <c r="O16" s="204" t="s">
        <v>2525</v>
      </c>
      <c r="P16" s="202">
        <v>1</v>
      </c>
      <c r="Q16" s="203">
        <v>121</v>
      </c>
      <c r="R16" s="205" t="s">
        <v>2525</v>
      </c>
    </row>
    <row r="17" spans="1:19" ht="33" customHeight="1" x14ac:dyDescent="0.2">
      <c r="A17" s="517"/>
      <c r="B17" s="517"/>
      <c r="C17" s="512"/>
      <c r="D17" s="518"/>
      <c r="E17" s="197" t="s">
        <v>2526</v>
      </c>
      <c r="F17" s="210" t="s">
        <v>2527</v>
      </c>
      <c r="G17" s="199" t="s">
        <v>2528</v>
      </c>
      <c r="H17" s="200" t="s">
        <v>2529</v>
      </c>
      <c r="I17" s="201"/>
      <c r="J17" s="206">
        <v>3</v>
      </c>
      <c r="K17" s="206">
        <v>38.5</v>
      </c>
      <c r="L17" s="206">
        <v>5.83</v>
      </c>
      <c r="M17" s="206">
        <v>3</v>
      </c>
      <c r="N17" s="206">
        <v>38.5</v>
      </c>
      <c r="O17" s="206">
        <v>5.83</v>
      </c>
      <c r="P17" s="206">
        <v>3</v>
      </c>
      <c r="Q17" s="206">
        <v>38.5</v>
      </c>
      <c r="R17" s="207">
        <v>5.83</v>
      </c>
    </row>
    <row r="18" spans="1:19" ht="32.25" customHeight="1" x14ac:dyDescent="0.2">
      <c r="A18" s="517"/>
      <c r="B18" s="517"/>
      <c r="C18" s="210" t="s">
        <v>80</v>
      </c>
      <c r="D18" s="210" t="s">
        <v>2531</v>
      </c>
      <c r="E18" s="197" t="s">
        <v>2520</v>
      </c>
      <c r="F18" s="210" t="s">
        <v>2532</v>
      </c>
      <c r="G18" s="199" t="s">
        <v>2533</v>
      </c>
      <c r="H18" s="200" t="s">
        <v>2534</v>
      </c>
      <c r="I18" s="201" t="s">
        <v>2524</v>
      </c>
      <c r="J18" s="202">
        <v>8</v>
      </c>
      <c r="K18" s="203">
        <v>119.09</v>
      </c>
      <c r="L18" s="204">
        <f>K18/11</f>
        <v>10.826363636363636</v>
      </c>
      <c r="M18" s="202">
        <v>8</v>
      </c>
      <c r="N18" s="203">
        <v>119.09</v>
      </c>
      <c r="O18" s="204">
        <f>N18/11</f>
        <v>10.826363636363636</v>
      </c>
      <c r="P18" s="202">
        <v>8</v>
      </c>
      <c r="Q18" s="203">
        <v>119.09</v>
      </c>
      <c r="R18" s="205">
        <f>Q18/11</f>
        <v>10.826363636363636</v>
      </c>
    </row>
    <row r="19" spans="1:19" ht="32.25" customHeight="1" x14ac:dyDescent="0.2">
      <c r="A19" s="517"/>
      <c r="B19" s="517"/>
      <c r="C19" s="210" t="s">
        <v>107</v>
      </c>
      <c r="D19" s="210" t="s">
        <v>2531</v>
      </c>
      <c r="E19" s="197" t="s">
        <v>2520</v>
      </c>
      <c r="F19" s="210" t="s">
        <v>2532</v>
      </c>
      <c r="G19" s="199" t="s">
        <v>2533</v>
      </c>
      <c r="H19" s="200" t="s">
        <v>2534</v>
      </c>
      <c r="I19" s="201" t="s">
        <v>2524</v>
      </c>
      <c r="J19" s="202">
        <v>8</v>
      </c>
      <c r="K19" s="203">
        <v>119.09</v>
      </c>
      <c r="L19" s="204">
        <f>K19/11</f>
        <v>10.826363636363636</v>
      </c>
      <c r="M19" s="202">
        <v>8</v>
      </c>
      <c r="N19" s="203">
        <v>119.09</v>
      </c>
      <c r="O19" s="204">
        <f>N19/11</f>
        <v>10.826363636363636</v>
      </c>
      <c r="P19" s="202">
        <v>8</v>
      </c>
      <c r="Q19" s="203">
        <v>119.09</v>
      </c>
      <c r="R19" s="204">
        <f>Q19/11</f>
        <v>10.826363636363636</v>
      </c>
    </row>
    <row r="20" spans="1:19" ht="32.25" customHeight="1" x14ac:dyDescent="0.2">
      <c r="A20" s="511">
        <v>2</v>
      </c>
      <c r="B20" s="511" t="s">
        <v>2535</v>
      </c>
      <c r="C20" s="211" t="s">
        <v>24</v>
      </c>
      <c r="D20" s="211" t="s">
        <v>2536</v>
      </c>
      <c r="E20" s="212" t="s">
        <v>2520</v>
      </c>
      <c r="F20" s="211" t="s">
        <v>2532</v>
      </c>
      <c r="G20" s="209" t="s">
        <v>2533</v>
      </c>
      <c r="H20" s="213" t="s">
        <v>2537</v>
      </c>
      <c r="I20" s="214" t="s">
        <v>2538</v>
      </c>
      <c r="J20" s="202">
        <v>7</v>
      </c>
      <c r="K20" s="203">
        <v>121.14</v>
      </c>
      <c r="L20" s="204">
        <f>K20/10.5</f>
        <v>11.537142857142857</v>
      </c>
      <c r="M20" s="202">
        <v>8</v>
      </c>
      <c r="N20" s="203">
        <v>119.09</v>
      </c>
      <c r="O20" s="204">
        <f>N20/10.5</f>
        <v>11.341904761904763</v>
      </c>
      <c r="P20" s="202">
        <v>7</v>
      </c>
      <c r="Q20" s="203">
        <v>121.14</v>
      </c>
      <c r="R20" s="205">
        <f>Q20/10.5</f>
        <v>11.537142857142857</v>
      </c>
    </row>
    <row r="21" spans="1:19" ht="32.25" customHeight="1" x14ac:dyDescent="0.2">
      <c r="A21" s="512"/>
      <c r="B21" s="512"/>
      <c r="C21" s="210" t="s">
        <v>57</v>
      </c>
      <c r="D21" s="210" t="s">
        <v>2536</v>
      </c>
      <c r="E21" s="197" t="s">
        <v>2520</v>
      </c>
      <c r="F21" s="210" t="s">
        <v>2532</v>
      </c>
      <c r="G21" s="199" t="s">
        <v>2533</v>
      </c>
      <c r="H21" s="213" t="s">
        <v>2537</v>
      </c>
      <c r="I21" s="201" t="s">
        <v>2538</v>
      </c>
      <c r="J21" s="202">
        <v>7</v>
      </c>
      <c r="K21" s="203">
        <v>121.14</v>
      </c>
      <c r="L21" s="205">
        <f>K21/10.5</f>
        <v>11.537142857142857</v>
      </c>
      <c r="M21" s="202">
        <v>8</v>
      </c>
      <c r="N21" s="203">
        <v>119.09</v>
      </c>
      <c r="O21" s="205">
        <f>N21/10.5</f>
        <v>11.341904761904763</v>
      </c>
      <c r="P21" s="202">
        <v>7</v>
      </c>
      <c r="Q21" s="203">
        <v>121.14</v>
      </c>
      <c r="R21" s="205">
        <f>Q21/10.5</f>
        <v>11.537142857142857</v>
      </c>
    </row>
    <row r="22" spans="1:19" ht="32.25" customHeight="1" x14ac:dyDescent="0.2">
      <c r="A22" s="513"/>
      <c r="B22" s="513"/>
      <c r="C22" s="215" t="s">
        <v>80</v>
      </c>
      <c r="D22" s="216" t="s">
        <v>2536</v>
      </c>
      <c r="E22" s="217" t="s">
        <v>2520</v>
      </c>
      <c r="F22" s="215" t="s">
        <v>2532</v>
      </c>
      <c r="G22" s="217" t="s">
        <v>2533</v>
      </c>
      <c r="H22" s="218" t="s">
        <v>37</v>
      </c>
      <c r="I22" s="219"/>
      <c r="J22" s="220"/>
      <c r="K22" s="221"/>
      <c r="L22" s="220"/>
      <c r="M22" s="220"/>
      <c r="N22" s="221"/>
      <c r="O22" s="220"/>
      <c r="P22" s="220"/>
      <c r="Q22" s="221"/>
      <c r="R22" s="222"/>
    </row>
    <row r="23" spans="1:19" ht="33" customHeight="1" x14ac:dyDescent="0.2">
      <c r="A23" s="512">
        <v>3</v>
      </c>
      <c r="B23" s="512" t="s">
        <v>2539</v>
      </c>
      <c r="C23" s="210" t="s">
        <v>24</v>
      </c>
      <c r="D23" s="210" t="s">
        <v>2540</v>
      </c>
      <c r="E23" s="197" t="s">
        <v>2526</v>
      </c>
      <c r="F23" s="198" t="s">
        <v>2541</v>
      </c>
      <c r="G23" s="199" t="s">
        <v>2542</v>
      </c>
      <c r="H23" s="200" t="s">
        <v>2529</v>
      </c>
      <c r="I23" s="201"/>
      <c r="J23" s="202">
        <v>3</v>
      </c>
      <c r="K23" s="203">
        <v>35</v>
      </c>
      <c r="L23" s="206">
        <v>5.56</v>
      </c>
      <c r="M23" s="202">
        <v>3</v>
      </c>
      <c r="N23" s="203">
        <v>35</v>
      </c>
      <c r="O23" s="206">
        <v>5.56</v>
      </c>
      <c r="P23" s="202">
        <v>3</v>
      </c>
      <c r="Q23" s="203">
        <v>35</v>
      </c>
      <c r="R23" s="207">
        <v>5.56</v>
      </c>
    </row>
    <row r="24" spans="1:19" ht="33" customHeight="1" x14ac:dyDescent="0.2">
      <c r="A24" s="512"/>
      <c r="B24" s="512"/>
      <c r="C24" s="210" t="s">
        <v>57</v>
      </c>
      <c r="D24" s="210" t="s">
        <v>2540</v>
      </c>
      <c r="E24" s="197" t="s">
        <v>2526</v>
      </c>
      <c r="F24" s="198" t="s">
        <v>2543</v>
      </c>
      <c r="G24" s="199" t="s">
        <v>2542</v>
      </c>
      <c r="H24" s="200" t="s">
        <v>2529</v>
      </c>
      <c r="I24" s="201"/>
      <c r="J24" s="202">
        <v>3</v>
      </c>
      <c r="K24" s="203">
        <v>35</v>
      </c>
      <c r="L24" s="206">
        <v>5.56</v>
      </c>
      <c r="M24" s="202">
        <v>3</v>
      </c>
      <c r="N24" s="203">
        <v>35</v>
      </c>
      <c r="O24" s="206">
        <v>5.56</v>
      </c>
      <c r="P24" s="202">
        <v>3</v>
      </c>
      <c r="Q24" s="203">
        <v>35</v>
      </c>
      <c r="R24" s="207">
        <v>5.56</v>
      </c>
    </row>
    <row r="25" spans="1:19" ht="33" customHeight="1" x14ac:dyDescent="0.2">
      <c r="A25" s="511">
        <v>4</v>
      </c>
      <c r="B25" s="511" t="s">
        <v>2544</v>
      </c>
      <c r="C25" s="211" t="s">
        <v>24</v>
      </c>
      <c r="D25" s="211" t="s">
        <v>2540</v>
      </c>
      <c r="E25" s="212" t="s">
        <v>2526</v>
      </c>
      <c r="F25" s="208" t="s">
        <v>2541</v>
      </c>
      <c r="G25" s="209" t="s">
        <v>2545</v>
      </c>
      <c r="H25" s="213" t="s">
        <v>2523</v>
      </c>
      <c r="I25" s="214"/>
      <c r="J25" s="202">
        <v>1</v>
      </c>
      <c r="K25" s="203">
        <v>36.78</v>
      </c>
      <c r="L25" s="204">
        <f>K25/6.3</f>
        <v>5.8380952380952387</v>
      </c>
      <c r="M25" s="202">
        <v>1</v>
      </c>
      <c r="N25" s="203">
        <v>36.78</v>
      </c>
      <c r="O25" s="204">
        <f>N25/6.3</f>
        <v>5.8380952380952387</v>
      </c>
      <c r="P25" s="202">
        <v>1</v>
      </c>
      <c r="Q25" s="203">
        <v>36.78</v>
      </c>
      <c r="R25" s="205">
        <f>Q25/6.3</f>
        <v>5.8380952380952387</v>
      </c>
    </row>
    <row r="26" spans="1:19" ht="33" customHeight="1" x14ac:dyDescent="0.2">
      <c r="A26" s="514"/>
      <c r="B26" s="514"/>
      <c r="C26" s="216" t="s">
        <v>57</v>
      </c>
      <c r="D26" s="216" t="s">
        <v>2540</v>
      </c>
      <c r="E26" s="223" t="s">
        <v>2526</v>
      </c>
      <c r="F26" s="224" t="s">
        <v>2541</v>
      </c>
      <c r="G26" s="225" t="s">
        <v>2545</v>
      </c>
      <c r="H26" s="218" t="s">
        <v>2529</v>
      </c>
      <c r="I26" s="226"/>
      <c r="J26" s="202">
        <v>3</v>
      </c>
      <c r="K26" s="203">
        <v>35</v>
      </c>
      <c r="L26" s="206">
        <v>5.56</v>
      </c>
      <c r="M26" s="202">
        <v>3</v>
      </c>
      <c r="N26" s="203">
        <v>35</v>
      </c>
      <c r="O26" s="206">
        <v>5.56</v>
      </c>
      <c r="P26" s="202">
        <v>3</v>
      </c>
      <c r="Q26" s="203">
        <v>35</v>
      </c>
      <c r="R26" s="207">
        <v>5.56</v>
      </c>
    </row>
    <row r="27" spans="1:19" ht="36" customHeight="1" x14ac:dyDescent="0.2">
      <c r="A27" s="514">
        <v>5</v>
      </c>
      <c r="B27" s="514" t="s">
        <v>2546</v>
      </c>
      <c r="C27" s="514" t="s">
        <v>2518</v>
      </c>
      <c r="D27" s="514" t="s">
        <v>2547</v>
      </c>
      <c r="E27" s="197" t="s">
        <v>2520</v>
      </c>
      <c r="F27" s="210" t="s">
        <v>2548</v>
      </c>
      <c r="G27" s="199" t="s">
        <v>2549</v>
      </c>
      <c r="H27" s="200" t="s">
        <v>2550</v>
      </c>
      <c r="I27" s="201" t="s">
        <v>2538</v>
      </c>
      <c r="J27" s="202">
        <v>5</v>
      </c>
      <c r="K27" s="203">
        <v>125.2235</v>
      </c>
      <c r="L27" s="206" t="s">
        <v>2551</v>
      </c>
      <c r="M27" s="202">
        <v>5</v>
      </c>
      <c r="N27" s="203">
        <v>125.235</v>
      </c>
      <c r="O27" s="206" t="s">
        <v>2551</v>
      </c>
      <c r="P27" s="202">
        <v>5</v>
      </c>
      <c r="Q27" s="203">
        <v>125.235</v>
      </c>
      <c r="R27" s="206" t="s">
        <v>2551</v>
      </c>
    </row>
    <row r="28" spans="1:19" ht="36" customHeight="1" x14ac:dyDescent="0.2">
      <c r="A28" s="519"/>
      <c r="B28" s="519"/>
      <c r="C28" s="511"/>
      <c r="D28" s="511"/>
      <c r="E28" s="197" t="s">
        <v>2526</v>
      </c>
      <c r="F28" s="210" t="s">
        <v>2552</v>
      </c>
      <c r="G28" s="199" t="s">
        <v>2553</v>
      </c>
      <c r="H28" s="200" t="s">
        <v>2529</v>
      </c>
      <c r="I28" s="201"/>
      <c r="J28" s="206">
        <v>3</v>
      </c>
      <c r="K28" s="206">
        <v>38.5</v>
      </c>
      <c r="L28" s="206">
        <v>5.83</v>
      </c>
      <c r="M28" s="206">
        <v>3</v>
      </c>
      <c r="N28" s="206">
        <v>38.5</v>
      </c>
      <c r="O28" s="206">
        <v>5.83</v>
      </c>
      <c r="P28" s="206">
        <v>3</v>
      </c>
      <c r="Q28" s="206">
        <v>38.5</v>
      </c>
      <c r="R28" s="207">
        <v>5.83</v>
      </c>
    </row>
    <row r="29" spans="1:19" ht="36" customHeight="1" x14ac:dyDescent="0.2">
      <c r="A29" s="519"/>
      <c r="B29" s="519"/>
      <c r="C29" s="514" t="s">
        <v>2530</v>
      </c>
      <c r="D29" s="514" t="s">
        <v>2547</v>
      </c>
      <c r="E29" s="197" t="s">
        <v>2520</v>
      </c>
      <c r="F29" s="211" t="s">
        <v>2548</v>
      </c>
      <c r="G29" s="209" t="s">
        <v>2549</v>
      </c>
      <c r="H29" s="200" t="s">
        <v>2550</v>
      </c>
      <c r="I29" s="227" t="s">
        <v>2538</v>
      </c>
      <c r="J29" s="202">
        <v>5</v>
      </c>
      <c r="K29" s="203">
        <v>125.235</v>
      </c>
      <c r="L29" s="206" t="s">
        <v>2551</v>
      </c>
      <c r="M29" s="202">
        <v>5</v>
      </c>
      <c r="N29" s="203">
        <v>125.235</v>
      </c>
      <c r="O29" s="206" t="s">
        <v>2551</v>
      </c>
      <c r="P29" s="202">
        <v>5</v>
      </c>
      <c r="Q29" s="203">
        <v>125.235</v>
      </c>
      <c r="R29" s="206" t="s">
        <v>2551</v>
      </c>
      <c r="S29" s="228"/>
    </row>
    <row r="30" spans="1:19" ht="36" customHeight="1" x14ac:dyDescent="0.2">
      <c r="A30" s="511"/>
      <c r="B30" s="511"/>
      <c r="C30" s="511"/>
      <c r="D30" s="511"/>
      <c r="E30" s="197" t="s">
        <v>2526</v>
      </c>
      <c r="F30" s="210" t="s">
        <v>2552</v>
      </c>
      <c r="G30" s="199" t="s">
        <v>2553</v>
      </c>
      <c r="H30" s="200" t="s">
        <v>2529</v>
      </c>
      <c r="I30" s="201"/>
      <c r="J30" s="206">
        <v>3</v>
      </c>
      <c r="K30" s="206">
        <v>38.5</v>
      </c>
      <c r="L30" s="206">
        <v>5.83</v>
      </c>
      <c r="M30" s="206">
        <v>3</v>
      </c>
      <c r="N30" s="206">
        <v>38.5</v>
      </c>
      <c r="O30" s="206">
        <v>5.83</v>
      </c>
      <c r="P30" s="206">
        <v>3</v>
      </c>
      <c r="Q30" s="206">
        <v>38.5</v>
      </c>
      <c r="R30" s="207">
        <v>5.83</v>
      </c>
    </row>
    <row r="31" spans="1:19" ht="36" customHeight="1" x14ac:dyDescent="0.2">
      <c r="A31" s="519">
        <v>6</v>
      </c>
      <c r="B31" s="519" t="s">
        <v>2554</v>
      </c>
      <c r="C31" s="519" t="s">
        <v>2518</v>
      </c>
      <c r="D31" s="519" t="s">
        <v>2547</v>
      </c>
      <c r="E31" s="212" t="s">
        <v>2520</v>
      </c>
      <c r="F31" s="211" t="s">
        <v>2548</v>
      </c>
      <c r="G31" s="209" t="s">
        <v>2549</v>
      </c>
      <c r="H31" s="213" t="s">
        <v>2555</v>
      </c>
      <c r="I31" s="214" t="s">
        <v>2524</v>
      </c>
      <c r="J31" s="202">
        <v>6</v>
      </c>
      <c r="K31" s="203">
        <v>123.19</v>
      </c>
      <c r="L31" s="206" t="s">
        <v>2556</v>
      </c>
      <c r="M31" s="202">
        <v>7</v>
      </c>
      <c r="N31" s="203">
        <v>121.14</v>
      </c>
      <c r="O31" s="206" t="s">
        <v>2557</v>
      </c>
      <c r="P31" s="202">
        <v>6</v>
      </c>
      <c r="Q31" s="203">
        <v>123.19</v>
      </c>
      <c r="R31" s="206" t="s">
        <v>2556</v>
      </c>
    </row>
    <row r="32" spans="1:19" ht="36" customHeight="1" x14ac:dyDescent="0.2">
      <c r="A32" s="519"/>
      <c r="B32" s="519"/>
      <c r="C32" s="511"/>
      <c r="D32" s="511"/>
      <c r="E32" s="197" t="s">
        <v>2526</v>
      </c>
      <c r="F32" s="210" t="s">
        <v>2558</v>
      </c>
      <c r="G32" s="199" t="s">
        <v>2559</v>
      </c>
      <c r="H32" s="200" t="s">
        <v>2529</v>
      </c>
      <c r="I32" s="201"/>
      <c r="J32" s="206">
        <v>3</v>
      </c>
      <c r="K32" s="206">
        <v>38.5</v>
      </c>
      <c r="L32" s="206">
        <v>5.83</v>
      </c>
      <c r="M32" s="206">
        <v>3</v>
      </c>
      <c r="N32" s="206">
        <v>38.5</v>
      </c>
      <c r="O32" s="206">
        <v>5.83</v>
      </c>
      <c r="P32" s="206">
        <v>3</v>
      </c>
      <c r="Q32" s="206">
        <v>38.5</v>
      </c>
      <c r="R32" s="207">
        <v>5.83</v>
      </c>
    </row>
    <row r="33" spans="1:21" ht="36" customHeight="1" x14ac:dyDescent="0.2">
      <c r="A33" s="519"/>
      <c r="B33" s="519"/>
      <c r="C33" s="514" t="s">
        <v>2530</v>
      </c>
      <c r="D33" s="514" t="s">
        <v>2547</v>
      </c>
      <c r="E33" s="197" t="s">
        <v>2520</v>
      </c>
      <c r="F33" s="211" t="s">
        <v>2548</v>
      </c>
      <c r="G33" s="209" t="s">
        <v>2549</v>
      </c>
      <c r="H33" s="200" t="s">
        <v>2555</v>
      </c>
      <c r="I33" s="227" t="s">
        <v>2524</v>
      </c>
      <c r="J33" s="202">
        <v>6</v>
      </c>
      <c r="K33" s="203">
        <v>123.19</v>
      </c>
      <c r="L33" s="206" t="s">
        <v>2556</v>
      </c>
      <c r="M33" s="202">
        <v>7</v>
      </c>
      <c r="N33" s="203">
        <v>121.14</v>
      </c>
      <c r="O33" s="206" t="s">
        <v>2557</v>
      </c>
      <c r="P33" s="202">
        <v>6</v>
      </c>
      <c r="Q33" s="203">
        <v>123.19</v>
      </c>
      <c r="R33" s="206" t="s">
        <v>2556</v>
      </c>
    </row>
    <row r="34" spans="1:21" ht="36" customHeight="1" x14ac:dyDescent="0.2">
      <c r="A34" s="519"/>
      <c r="B34" s="519"/>
      <c r="C34" s="519"/>
      <c r="D34" s="519"/>
      <c r="E34" s="223" t="s">
        <v>2526</v>
      </c>
      <c r="F34" s="216" t="s">
        <v>2558</v>
      </c>
      <c r="G34" s="225" t="s">
        <v>2559</v>
      </c>
      <c r="H34" s="218" t="s">
        <v>2529</v>
      </c>
      <c r="I34" s="226"/>
      <c r="J34" s="206">
        <v>3</v>
      </c>
      <c r="K34" s="206">
        <v>38.5</v>
      </c>
      <c r="L34" s="206">
        <v>5.83</v>
      </c>
      <c r="M34" s="206">
        <v>3</v>
      </c>
      <c r="N34" s="206">
        <v>38.5</v>
      </c>
      <c r="O34" s="206">
        <v>5.83</v>
      </c>
      <c r="P34" s="206">
        <v>3</v>
      </c>
      <c r="Q34" s="206">
        <v>38.5</v>
      </c>
      <c r="R34" s="207">
        <v>5.83</v>
      </c>
    </row>
    <row r="35" spans="1:21" ht="32.25" customHeight="1" x14ac:dyDescent="0.2">
      <c r="A35" s="512">
        <v>7</v>
      </c>
      <c r="B35" s="512" t="s">
        <v>2560</v>
      </c>
      <c r="C35" s="210" t="s">
        <v>24</v>
      </c>
      <c r="D35" s="210" t="s">
        <v>2561</v>
      </c>
      <c r="E35" s="197" t="s">
        <v>2526</v>
      </c>
      <c r="F35" s="210" t="s">
        <v>2552</v>
      </c>
      <c r="G35" s="199" t="s">
        <v>2553</v>
      </c>
      <c r="H35" s="200" t="s">
        <v>2562</v>
      </c>
      <c r="I35" s="201"/>
      <c r="J35" s="202">
        <v>5</v>
      </c>
      <c r="K35" s="203">
        <v>36.575000000000003</v>
      </c>
      <c r="L35" s="206">
        <v>5.81</v>
      </c>
      <c r="M35" s="202">
        <v>5</v>
      </c>
      <c r="N35" s="203">
        <v>36.575000000000003</v>
      </c>
      <c r="O35" s="206">
        <v>5.81</v>
      </c>
      <c r="P35" s="202">
        <v>5</v>
      </c>
      <c r="Q35" s="203">
        <v>36.575000000000003</v>
      </c>
      <c r="R35" s="207">
        <v>5.81</v>
      </c>
    </row>
    <row r="36" spans="1:21" ht="32.25" customHeight="1" x14ac:dyDescent="0.2">
      <c r="A36" s="512"/>
      <c r="B36" s="512"/>
      <c r="C36" s="210" t="s">
        <v>57</v>
      </c>
      <c r="D36" s="210" t="s">
        <v>2561</v>
      </c>
      <c r="E36" s="197" t="s">
        <v>2526</v>
      </c>
      <c r="F36" s="210" t="s">
        <v>2552</v>
      </c>
      <c r="G36" s="199" t="s">
        <v>2553</v>
      </c>
      <c r="H36" s="200" t="s">
        <v>2562</v>
      </c>
      <c r="I36" s="201"/>
      <c r="J36" s="202">
        <v>5</v>
      </c>
      <c r="K36" s="203">
        <v>36.575000000000003</v>
      </c>
      <c r="L36" s="204">
        <f>K36/6.3</f>
        <v>5.8055555555555562</v>
      </c>
      <c r="M36" s="202">
        <v>5</v>
      </c>
      <c r="N36" s="203">
        <v>36.575000000000003</v>
      </c>
      <c r="O36" s="204">
        <f>N36/6.3</f>
        <v>5.8055555555555562</v>
      </c>
      <c r="P36" s="202">
        <v>5</v>
      </c>
      <c r="Q36" s="203">
        <v>36.575000000000003</v>
      </c>
      <c r="R36" s="205">
        <f>Q36/6.3</f>
        <v>5.8055555555555562</v>
      </c>
    </row>
    <row r="37" spans="1:21" ht="36" customHeight="1" x14ac:dyDescent="0.2">
      <c r="A37" s="519">
        <v>8</v>
      </c>
      <c r="B37" s="519" t="s">
        <v>2563</v>
      </c>
      <c r="C37" s="519" t="s">
        <v>2518</v>
      </c>
      <c r="D37" s="519" t="s">
        <v>2564</v>
      </c>
      <c r="E37" s="212" t="s">
        <v>2520</v>
      </c>
      <c r="F37" s="211" t="s">
        <v>2565</v>
      </c>
      <c r="G37" s="209" t="s">
        <v>2549</v>
      </c>
      <c r="H37" s="213" t="s">
        <v>2562</v>
      </c>
      <c r="I37" s="214" t="s">
        <v>2538</v>
      </c>
      <c r="J37" s="202">
        <v>5</v>
      </c>
      <c r="K37" s="203">
        <v>125.23</v>
      </c>
      <c r="L37" s="229" t="s">
        <v>2566</v>
      </c>
      <c r="M37" s="202">
        <v>5</v>
      </c>
      <c r="N37" s="203">
        <v>125.23</v>
      </c>
      <c r="O37" s="229" t="s">
        <v>2566</v>
      </c>
      <c r="P37" s="202">
        <v>5</v>
      </c>
      <c r="Q37" s="203">
        <v>125.23</v>
      </c>
      <c r="R37" s="229" t="s">
        <v>2566</v>
      </c>
    </row>
    <row r="38" spans="1:21" ht="36" customHeight="1" x14ac:dyDescent="0.2">
      <c r="A38" s="519"/>
      <c r="B38" s="519"/>
      <c r="C38" s="511"/>
      <c r="D38" s="511"/>
      <c r="E38" s="197" t="s">
        <v>2526</v>
      </c>
      <c r="F38" s="210" t="s">
        <v>2552</v>
      </c>
      <c r="G38" s="199" t="s">
        <v>2553</v>
      </c>
      <c r="H38" s="200" t="s">
        <v>2567</v>
      </c>
      <c r="I38" s="201"/>
      <c r="J38" s="202">
        <v>4</v>
      </c>
      <c r="K38" s="203">
        <v>37.54</v>
      </c>
      <c r="L38" s="202">
        <v>3.41</v>
      </c>
      <c r="M38" s="202">
        <v>4</v>
      </c>
      <c r="N38" s="203">
        <v>37.54</v>
      </c>
      <c r="O38" s="202">
        <v>3.41</v>
      </c>
      <c r="P38" s="202">
        <v>4</v>
      </c>
      <c r="Q38" s="203">
        <v>37.54</v>
      </c>
      <c r="R38" s="229">
        <v>3.41</v>
      </c>
    </row>
    <row r="39" spans="1:21" ht="36" customHeight="1" x14ac:dyDescent="0.2">
      <c r="A39" s="519"/>
      <c r="B39" s="519"/>
      <c r="C39" s="514" t="s">
        <v>2530</v>
      </c>
      <c r="D39" s="514" t="s">
        <v>2564</v>
      </c>
      <c r="E39" s="212" t="s">
        <v>2520</v>
      </c>
      <c r="F39" s="211" t="s">
        <v>2565</v>
      </c>
      <c r="G39" s="209" t="s">
        <v>2549</v>
      </c>
      <c r="H39" s="200" t="s">
        <v>2562</v>
      </c>
      <c r="I39" s="201" t="s">
        <v>2538</v>
      </c>
      <c r="J39" s="202">
        <v>5</v>
      </c>
      <c r="K39" s="203">
        <v>125.23</v>
      </c>
      <c r="L39" s="229" t="s">
        <v>2566</v>
      </c>
      <c r="M39" s="202">
        <v>5</v>
      </c>
      <c r="N39" s="203">
        <v>125.23</v>
      </c>
      <c r="O39" s="229" t="s">
        <v>2566</v>
      </c>
      <c r="P39" s="202">
        <v>5</v>
      </c>
      <c r="Q39" s="203">
        <v>125.23</v>
      </c>
      <c r="R39" s="229" t="s">
        <v>2566</v>
      </c>
    </row>
    <row r="40" spans="1:21" ht="36" customHeight="1" x14ac:dyDescent="0.2">
      <c r="A40" s="519"/>
      <c r="B40" s="519"/>
      <c r="C40" s="519"/>
      <c r="D40" s="519"/>
      <c r="E40" s="223" t="s">
        <v>2526</v>
      </c>
      <c r="F40" s="216" t="s">
        <v>2552</v>
      </c>
      <c r="G40" s="225" t="s">
        <v>2553</v>
      </c>
      <c r="H40" s="218" t="s">
        <v>2567</v>
      </c>
      <c r="I40" s="226"/>
      <c r="J40" s="206">
        <v>4</v>
      </c>
      <c r="K40" s="206">
        <v>37.54</v>
      </c>
      <c r="L40" s="206">
        <v>3.41</v>
      </c>
      <c r="M40" s="206">
        <v>4</v>
      </c>
      <c r="N40" s="206">
        <v>37.54</v>
      </c>
      <c r="O40" s="206">
        <v>3.41</v>
      </c>
      <c r="P40" s="206">
        <v>4</v>
      </c>
      <c r="Q40" s="206">
        <v>37.54</v>
      </c>
      <c r="R40" s="207">
        <v>3.41</v>
      </c>
    </row>
    <row r="41" spans="1:21" ht="33" customHeight="1" x14ac:dyDescent="0.2">
      <c r="A41" s="512">
        <v>9</v>
      </c>
      <c r="B41" s="512" t="s">
        <v>2568</v>
      </c>
      <c r="C41" s="210" t="s">
        <v>24</v>
      </c>
      <c r="D41" s="210" t="s">
        <v>2569</v>
      </c>
      <c r="E41" s="197" t="s">
        <v>2520</v>
      </c>
      <c r="F41" s="198" t="s">
        <v>2570</v>
      </c>
      <c r="G41" s="199" t="s">
        <v>2571</v>
      </c>
      <c r="H41" s="200" t="s">
        <v>2572</v>
      </c>
      <c r="I41" s="227" t="s">
        <v>2538</v>
      </c>
      <c r="J41" s="202">
        <v>13</v>
      </c>
      <c r="K41" s="203">
        <v>35.648000000000003</v>
      </c>
      <c r="L41" s="204">
        <f>K41/10.5</f>
        <v>3.3950476190476193</v>
      </c>
      <c r="M41" s="202">
        <v>14</v>
      </c>
      <c r="N41" s="203">
        <v>35.095999999999997</v>
      </c>
      <c r="O41" s="204">
        <f>N41/10.5</f>
        <v>3.3424761904761899</v>
      </c>
      <c r="P41" s="202">
        <v>14</v>
      </c>
      <c r="Q41" s="203">
        <v>35.095999999999997</v>
      </c>
      <c r="R41" s="205">
        <f>Q41/10.5</f>
        <v>3.3424761904761899</v>
      </c>
    </row>
    <row r="42" spans="1:21" ht="33" customHeight="1" x14ac:dyDescent="0.2">
      <c r="A42" s="512"/>
      <c r="B42" s="512"/>
      <c r="C42" s="210" t="s">
        <v>57</v>
      </c>
      <c r="D42" s="210" t="s">
        <v>2569</v>
      </c>
      <c r="E42" s="197" t="s">
        <v>2520</v>
      </c>
      <c r="F42" s="198" t="s">
        <v>2570</v>
      </c>
      <c r="G42" s="199" t="s">
        <v>2571</v>
      </c>
      <c r="H42" s="200" t="s">
        <v>2573</v>
      </c>
      <c r="I42" s="227" t="s">
        <v>2538</v>
      </c>
      <c r="J42" s="202">
        <v>13</v>
      </c>
      <c r="K42" s="203">
        <v>35.648000000000003</v>
      </c>
      <c r="L42" s="204">
        <f>K42/10.5</f>
        <v>3.3950476190476193</v>
      </c>
      <c r="M42" s="202">
        <v>14</v>
      </c>
      <c r="N42" s="203">
        <v>35.095999999999997</v>
      </c>
      <c r="O42" s="204">
        <f>N42/10.5</f>
        <v>3.3424761904761899</v>
      </c>
      <c r="P42" s="202">
        <v>13</v>
      </c>
      <c r="Q42" s="203">
        <v>35.648000000000003</v>
      </c>
      <c r="R42" s="205">
        <f>Q42/10.5</f>
        <v>3.3950476190476193</v>
      </c>
      <c r="S42" s="520"/>
      <c r="T42" s="521"/>
      <c r="U42" s="521"/>
    </row>
    <row r="43" spans="1:21" ht="35.25" customHeight="1" x14ac:dyDescent="0.2">
      <c r="A43" s="511">
        <v>10</v>
      </c>
      <c r="B43" s="511" t="s">
        <v>2574</v>
      </c>
      <c r="C43" s="211" t="s">
        <v>24</v>
      </c>
      <c r="D43" s="211" t="s">
        <v>2540</v>
      </c>
      <c r="E43" s="212" t="s">
        <v>2526</v>
      </c>
      <c r="F43" s="211" t="s">
        <v>2575</v>
      </c>
      <c r="G43" s="209" t="s">
        <v>2545</v>
      </c>
      <c r="H43" s="213" t="s">
        <v>2529</v>
      </c>
      <c r="I43" s="214"/>
      <c r="J43" s="202">
        <v>3</v>
      </c>
      <c r="K43" s="203">
        <v>35</v>
      </c>
      <c r="L43" s="204">
        <f>K43/6.3</f>
        <v>5.5555555555555554</v>
      </c>
      <c r="M43" s="202">
        <v>3</v>
      </c>
      <c r="N43" s="203">
        <v>35</v>
      </c>
      <c r="O43" s="204">
        <f>N43/6.3</f>
        <v>5.5555555555555554</v>
      </c>
      <c r="P43" s="202">
        <v>3</v>
      </c>
      <c r="Q43" s="203">
        <v>35</v>
      </c>
      <c r="R43" s="205">
        <f>Q43/6.3</f>
        <v>5.5555555555555554</v>
      </c>
    </row>
    <row r="44" spans="1:21" ht="33" x14ac:dyDescent="0.2">
      <c r="A44" s="514"/>
      <c r="B44" s="514"/>
      <c r="C44" s="216" t="s">
        <v>57</v>
      </c>
      <c r="D44" s="216" t="s">
        <v>2576</v>
      </c>
      <c r="E44" s="223" t="s">
        <v>2520</v>
      </c>
      <c r="F44" s="216" t="s">
        <v>2577</v>
      </c>
      <c r="G44" s="225" t="s">
        <v>2571</v>
      </c>
      <c r="H44" s="218" t="s">
        <v>2578</v>
      </c>
      <c r="I44" s="230" t="s">
        <v>2579</v>
      </c>
      <c r="J44" s="202">
        <v>11</v>
      </c>
      <c r="K44" s="203">
        <v>36.75</v>
      </c>
      <c r="L44" s="204">
        <f>K44/6.3</f>
        <v>5.8333333333333339</v>
      </c>
      <c r="M44" s="202">
        <v>11</v>
      </c>
      <c r="N44" s="203">
        <v>36.75</v>
      </c>
      <c r="O44" s="204">
        <f>N44/6.3</f>
        <v>5.8333333333333339</v>
      </c>
      <c r="P44" s="202">
        <v>11</v>
      </c>
      <c r="Q44" s="203">
        <v>36.75</v>
      </c>
      <c r="R44" s="205">
        <f>Q44/6.3</f>
        <v>5.8333333333333339</v>
      </c>
    </row>
    <row r="45" spans="1:21" ht="36" customHeight="1" x14ac:dyDescent="0.2">
      <c r="A45" s="512">
        <v>11</v>
      </c>
      <c r="B45" s="512" t="s">
        <v>2580</v>
      </c>
      <c r="C45" s="512" t="s">
        <v>2518</v>
      </c>
      <c r="D45" s="512" t="s">
        <v>2547</v>
      </c>
      <c r="E45" s="197" t="s">
        <v>2520</v>
      </c>
      <c r="F45" s="210" t="s">
        <v>2581</v>
      </c>
      <c r="G45" s="199" t="s">
        <v>2582</v>
      </c>
      <c r="H45" s="200" t="s">
        <v>2562</v>
      </c>
      <c r="I45" s="201" t="s">
        <v>2538</v>
      </c>
      <c r="J45" s="202">
        <v>5</v>
      </c>
      <c r="K45" s="203">
        <v>125.235</v>
      </c>
      <c r="L45" s="206" t="s">
        <v>2551</v>
      </c>
      <c r="M45" s="202">
        <v>5</v>
      </c>
      <c r="N45" s="203">
        <v>125.235</v>
      </c>
      <c r="O45" s="206" t="s">
        <v>2551</v>
      </c>
      <c r="P45" s="202">
        <v>5</v>
      </c>
      <c r="Q45" s="203">
        <v>125.235</v>
      </c>
      <c r="R45" s="206" t="s">
        <v>2551</v>
      </c>
    </row>
    <row r="46" spans="1:21" ht="36" customHeight="1" x14ac:dyDescent="0.2">
      <c r="A46" s="512"/>
      <c r="B46" s="512"/>
      <c r="C46" s="512"/>
      <c r="D46" s="512"/>
      <c r="E46" s="197" t="s">
        <v>2526</v>
      </c>
      <c r="F46" s="210" t="s">
        <v>2583</v>
      </c>
      <c r="G46" s="199" t="s">
        <v>2584</v>
      </c>
      <c r="H46" s="200" t="s">
        <v>2529</v>
      </c>
      <c r="I46" s="201"/>
      <c r="J46" s="206">
        <v>3</v>
      </c>
      <c r="K46" s="206">
        <v>38.5</v>
      </c>
      <c r="L46" s="206">
        <v>5.83</v>
      </c>
      <c r="M46" s="206">
        <v>3</v>
      </c>
      <c r="N46" s="206">
        <v>38.5</v>
      </c>
      <c r="O46" s="206">
        <v>5.83</v>
      </c>
      <c r="P46" s="206">
        <v>3</v>
      </c>
      <c r="Q46" s="206">
        <v>38.5</v>
      </c>
      <c r="R46" s="207">
        <v>5.83</v>
      </c>
    </row>
    <row r="47" spans="1:21" ht="36" customHeight="1" x14ac:dyDescent="0.2">
      <c r="A47" s="512"/>
      <c r="B47" s="512"/>
      <c r="C47" s="512" t="s">
        <v>2530</v>
      </c>
      <c r="D47" s="512" t="s">
        <v>2547</v>
      </c>
      <c r="E47" s="197" t="s">
        <v>2520</v>
      </c>
      <c r="F47" s="210" t="s">
        <v>2585</v>
      </c>
      <c r="G47" s="199" t="s">
        <v>2586</v>
      </c>
      <c r="H47" s="200" t="s">
        <v>2562</v>
      </c>
      <c r="I47" s="227" t="s">
        <v>2538</v>
      </c>
      <c r="J47" s="202">
        <v>5</v>
      </c>
      <c r="K47" s="203">
        <v>125.235</v>
      </c>
      <c r="L47" s="206" t="s">
        <v>2551</v>
      </c>
      <c r="M47" s="202">
        <v>5</v>
      </c>
      <c r="N47" s="203">
        <v>125.235</v>
      </c>
      <c r="O47" s="206" t="s">
        <v>2551</v>
      </c>
      <c r="P47" s="202">
        <v>5</v>
      </c>
      <c r="Q47" s="203">
        <v>125.235</v>
      </c>
      <c r="R47" s="206" t="s">
        <v>2551</v>
      </c>
    </row>
    <row r="48" spans="1:21" ht="36" customHeight="1" x14ac:dyDescent="0.2">
      <c r="A48" s="512"/>
      <c r="B48" s="512"/>
      <c r="C48" s="512"/>
      <c r="D48" s="512"/>
      <c r="E48" s="197" t="s">
        <v>2526</v>
      </c>
      <c r="F48" s="198" t="s">
        <v>2527</v>
      </c>
      <c r="G48" s="199" t="s">
        <v>2528</v>
      </c>
      <c r="H48" s="200" t="s">
        <v>2529</v>
      </c>
      <c r="I48" s="201"/>
      <c r="J48" s="206">
        <v>3</v>
      </c>
      <c r="K48" s="206">
        <v>38.5</v>
      </c>
      <c r="L48" s="206">
        <v>5.83</v>
      </c>
      <c r="M48" s="206">
        <v>3</v>
      </c>
      <c r="N48" s="206">
        <v>38.5</v>
      </c>
      <c r="O48" s="206">
        <v>5.83</v>
      </c>
      <c r="P48" s="206">
        <v>3</v>
      </c>
      <c r="Q48" s="206">
        <v>38.5</v>
      </c>
      <c r="R48" s="207">
        <v>5.83</v>
      </c>
    </row>
    <row r="49" spans="1:18" ht="32.25" customHeight="1" x14ac:dyDescent="0.2">
      <c r="A49" s="511">
        <v>12</v>
      </c>
      <c r="B49" s="511" t="s">
        <v>2587</v>
      </c>
      <c r="C49" s="211" t="s">
        <v>24</v>
      </c>
      <c r="D49" s="211" t="s">
        <v>2561</v>
      </c>
      <c r="E49" s="212" t="s">
        <v>2526</v>
      </c>
      <c r="F49" s="211" t="s">
        <v>2552</v>
      </c>
      <c r="G49" s="209">
        <v>36.58</v>
      </c>
      <c r="H49" s="213" t="s">
        <v>2562</v>
      </c>
      <c r="I49" s="214"/>
      <c r="J49" s="202">
        <v>5</v>
      </c>
      <c r="K49" s="203">
        <v>36.58</v>
      </c>
      <c r="L49" s="206">
        <v>5.81</v>
      </c>
      <c r="M49" s="202">
        <v>5</v>
      </c>
      <c r="N49" s="203">
        <v>36.58</v>
      </c>
      <c r="O49" s="206">
        <v>5.81</v>
      </c>
      <c r="P49" s="202">
        <v>5</v>
      </c>
      <c r="Q49" s="203">
        <v>36.58</v>
      </c>
      <c r="R49" s="207">
        <v>5.81</v>
      </c>
    </row>
    <row r="50" spans="1:18" ht="32.25" customHeight="1" x14ac:dyDescent="0.2">
      <c r="A50" s="514"/>
      <c r="B50" s="514"/>
      <c r="C50" s="216" t="s">
        <v>57</v>
      </c>
      <c r="D50" s="216" t="s">
        <v>2561</v>
      </c>
      <c r="E50" s="223" t="s">
        <v>2526</v>
      </c>
      <c r="F50" s="216" t="s">
        <v>2552</v>
      </c>
      <c r="G50" s="225" t="s">
        <v>2553</v>
      </c>
      <c r="H50" s="218" t="s">
        <v>2562</v>
      </c>
      <c r="I50" s="226"/>
      <c r="J50" s="202">
        <v>5</v>
      </c>
      <c r="K50" s="203">
        <v>36.58</v>
      </c>
      <c r="L50" s="206">
        <v>5.81</v>
      </c>
      <c r="M50" s="202">
        <v>5</v>
      </c>
      <c r="N50" s="203">
        <v>36.58</v>
      </c>
      <c r="O50" s="206">
        <v>5.81</v>
      </c>
      <c r="P50" s="202">
        <v>5</v>
      </c>
      <c r="Q50" s="203">
        <v>36.58</v>
      </c>
      <c r="R50" s="207">
        <v>5.81</v>
      </c>
    </row>
    <row r="51" spans="1:18" ht="36" customHeight="1" x14ac:dyDescent="0.2">
      <c r="A51" s="512">
        <v>13</v>
      </c>
      <c r="B51" s="512" t="s">
        <v>2588</v>
      </c>
      <c r="C51" s="210" t="s">
        <v>2518</v>
      </c>
      <c r="D51" s="210" t="s">
        <v>2589</v>
      </c>
      <c r="E51" s="197" t="s">
        <v>2520</v>
      </c>
      <c r="F51" s="210" t="s">
        <v>2590</v>
      </c>
      <c r="G51" s="199" t="s">
        <v>2591</v>
      </c>
      <c r="H51" s="200" t="s">
        <v>2592</v>
      </c>
      <c r="I51" s="227" t="s">
        <v>2538</v>
      </c>
      <c r="J51" s="202">
        <v>5</v>
      </c>
      <c r="K51" s="203">
        <v>123.18</v>
      </c>
      <c r="L51" s="207" t="s">
        <v>2593</v>
      </c>
      <c r="M51" s="202">
        <v>6</v>
      </c>
      <c r="N51" s="203">
        <v>123.18</v>
      </c>
      <c r="O51" s="207" t="s">
        <v>2593</v>
      </c>
      <c r="P51" s="202">
        <v>5</v>
      </c>
      <c r="Q51" s="203">
        <v>123.18</v>
      </c>
      <c r="R51" s="207" t="s">
        <v>2593</v>
      </c>
    </row>
    <row r="52" spans="1:18" ht="36" customHeight="1" x14ac:dyDescent="0.2">
      <c r="A52" s="512"/>
      <c r="B52" s="512"/>
      <c r="C52" s="210" t="s">
        <v>2530</v>
      </c>
      <c r="D52" s="210" t="s">
        <v>2589</v>
      </c>
      <c r="E52" s="197" t="s">
        <v>2520</v>
      </c>
      <c r="F52" s="210" t="s">
        <v>2590</v>
      </c>
      <c r="G52" s="199" t="s">
        <v>2591</v>
      </c>
      <c r="H52" s="200" t="s">
        <v>2592</v>
      </c>
      <c r="I52" s="227" t="s">
        <v>2538</v>
      </c>
      <c r="J52" s="202">
        <v>5</v>
      </c>
      <c r="K52" s="203">
        <v>123.18</v>
      </c>
      <c r="L52" s="207" t="s">
        <v>2593</v>
      </c>
      <c r="M52" s="202">
        <v>6</v>
      </c>
      <c r="N52" s="203">
        <v>123.18</v>
      </c>
      <c r="O52" s="207" t="s">
        <v>2593</v>
      </c>
      <c r="P52" s="202">
        <v>5</v>
      </c>
      <c r="Q52" s="203">
        <v>123.18</v>
      </c>
      <c r="R52" s="207" t="s">
        <v>2593</v>
      </c>
    </row>
    <row r="53" spans="1:18" ht="33" hidden="1" customHeight="1" x14ac:dyDescent="0.2">
      <c r="A53" s="522">
        <v>14</v>
      </c>
      <c r="B53" s="522" t="s">
        <v>2594</v>
      </c>
      <c r="C53" s="231" t="s">
        <v>24</v>
      </c>
      <c r="D53" s="231" t="s">
        <v>2569</v>
      </c>
      <c r="E53" s="232" t="s">
        <v>2520</v>
      </c>
      <c r="F53" s="233" t="s">
        <v>2595</v>
      </c>
      <c r="G53" s="232" t="s">
        <v>2596</v>
      </c>
      <c r="H53" s="234" t="s">
        <v>2597</v>
      </c>
      <c r="I53" s="235" t="s">
        <v>2524</v>
      </c>
      <c r="J53" s="236">
        <v>2</v>
      </c>
      <c r="K53" s="237">
        <v>37.619999999999997</v>
      </c>
      <c r="L53" s="237">
        <f>K53/10.5</f>
        <v>3.5828571428571427</v>
      </c>
      <c r="M53" s="236">
        <v>2</v>
      </c>
      <c r="N53" s="237">
        <v>37.619999999999997</v>
      </c>
      <c r="O53" s="237">
        <f>N53/10.5</f>
        <v>3.5828571428571427</v>
      </c>
      <c r="P53" s="236">
        <v>2</v>
      </c>
      <c r="Q53" s="237">
        <v>37.619999999999997</v>
      </c>
      <c r="R53" s="238">
        <f>Q53/10.5</f>
        <v>3.5828571428571427</v>
      </c>
    </row>
    <row r="54" spans="1:18" ht="33" hidden="1" customHeight="1" x14ac:dyDescent="0.2">
      <c r="A54" s="523"/>
      <c r="B54" s="523"/>
      <c r="C54" s="239" t="s">
        <v>57</v>
      </c>
      <c r="D54" s="239" t="s">
        <v>2569</v>
      </c>
      <c r="E54" s="240" t="s">
        <v>2520</v>
      </c>
      <c r="F54" s="241" t="s">
        <v>2595</v>
      </c>
      <c r="G54" s="240" t="s">
        <v>2596</v>
      </c>
      <c r="H54" s="242" t="s">
        <v>2523</v>
      </c>
      <c r="I54" s="243" t="s">
        <v>2524</v>
      </c>
      <c r="J54" s="236">
        <v>1</v>
      </c>
      <c r="K54" s="237">
        <v>38.15</v>
      </c>
      <c r="L54" s="237">
        <f>K54/10.5</f>
        <v>3.6333333333333333</v>
      </c>
      <c r="M54" s="236">
        <v>1</v>
      </c>
      <c r="N54" s="237">
        <v>38.15</v>
      </c>
      <c r="O54" s="237">
        <f>N54/10.5</f>
        <v>3.6333333333333333</v>
      </c>
      <c r="P54" s="236">
        <v>1</v>
      </c>
      <c r="Q54" s="237">
        <v>38.15</v>
      </c>
      <c r="R54" s="238">
        <f>Q54/10.5</f>
        <v>3.6333333333333333</v>
      </c>
    </row>
    <row r="55" spans="1:18" ht="33" customHeight="1" x14ac:dyDescent="0.2">
      <c r="A55" s="512">
        <v>15</v>
      </c>
      <c r="B55" s="512" t="s">
        <v>2598</v>
      </c>
      <c r="C55" s="210" t="s">
        <v>24</v>
      </c>
      <c r="D55" s="210" t="s">
        <v>2569</v>
      </c>
      <c r="E55" s="197" t="s">
        <v>2526</v>
      </c>
      <c r="F55" s="198" t="s">
        <v>2599</v>
      </c>
      <c r="G55" s="199" t="s">
        <v>2600</v>
      </c>
      <c r="H55" s="200" t="s">
        <v>2523</v>
      </c>
      <c r="I55" s="227"/>
      <c r="J55" s="202">
        <v>1</v>
      </c>
      <c r="K55" s="203">
        <v>36.75</v>
      </c>
      <c r="L55" s="206">
        <v>3.5</v>
      </c>
      <c r="M55" s="202">
        <v>1</v>
      </c>
      <c r="N55" s="203">
        <v>36.75</v>
      </c>
      <c r="O55" s="206">
        <v>3.5</v>
      </c>
      <c r="P55" s="202">
        <v>1</v>
      </c>
      <c r="Q55" s="203">
        <v>36.75</v>
      </c>
      <c r="R55" s="207">
        <v>3.5</v>
      </c>
    </row>
    <row r="56" spans="1:18" ht="33" customHeight="1" x14ac:dyDescent="0.2">
      <c r="A56" s="512"/>
      <c r="B56" s="512"/>
      <c r="C56" s="210" t="s">
        <v>57</v>
      </c>
      <c r="D56" s="210" t="s">
        <v>2569</v>
      </c>
      <c r="E56" s="197" t="s">
        <v>2526</v>
      </c>
      <c r="F56" s="198" t="s">
        <v>2599</v>
      </c>
      <c r="G56" s="199" t="s">
        <v>2600</v>
      </c>
      <c r="H56" s="200" t="s">
        <v>37</v>
      </c>
      <c r="I56" s="227"/>
      <c r="J56" s="202">
        <v>1</v>
      </c>
      <c r="K56" s="203">
        <v>36.75</v>
      </c>
      <c r="L56" s="206">
        <v>3.5</v>
      </c>
      <c r="M56" s="202">
        <v>1</v>
      </c>
      <c r="N56" s="203">
        <v>36.75</v>
      </c>
      <c r="O56" s="206">
        <v>3.5</v>
      </c>
      <c r="P56" s="202">
        <v>1</v>
      </c>
      <c r="Q56" s="203">
        <v>36.75</v>
      </c>
      <c r="R56" s="207">
        <v>3.5</v>
      </c>
    </row>
    <row r="57" spans="1:18" ht="33" customHeight="1" x14ac:dyDescent="0.2">
      <c r="A57" s="511">
        <v>16</v>
      </c>
      <c r="B57" s="511" t="s">
        <v>2601</v>
      </c>
      <c r="C57" s="211" t="s">
        <v>24</v>
      </c>
      <c r="D57" s="211" t="s">
        <v>2602</v>
      </c>
      <c r="E57" s="212" t="s">
        <v>2520</v>
      </c>
      <c r="F57" s="208" t="s">
        <v>2595</v>
      </c>
      <c r="G57" s="209" t="s">
        <v>2603</v>
      </c>
      <c r="H57" s="213" t="s">
        <v>2597</v>
      </c>
      <c r="I57" s="214" t="s">
        <v>2524</v>
      </c>
      <c r="J57" s="202">
        <v>2</v>
      </c>
      <c r="K57" s="203">
        <v>37.625</v>
      </c>
      <c r="L57" s="204">
        <f>K57/11</f>
        <v>3.4204545454545454</v>
      </c>
      <c r="M57" s="202">
        <v>2</v>
      </c>
      <c r="N57" s="203">
        <v>37.625</v>
      </c>
      <c r="O57" s="203">
        <f>N57/11</f>
        <v>3.4204545454545454</v>
      </c>
      <c r="P57" s="202">
        <v>2</v>
      </c>
      <c r="Q57" s="203">
        <v>37.625</v>
      </c>
      <c r="R57" s="244">
        <f>Q57/11</f>
        <v>3.4204545454545454</v>
      </c>
    </row>
    <row r="58" spans="1:18" ht="33" customHeight="1" x14ac:dyDescent="0.2">
      <c r="A58" s="514"/>
      <c r="B58" s="514"/>
      <c r="C58" s="216" t="s">
        <v>57</v>
      </c>
      <c r="D58" s="216" t="s">
        <v>2602</v>
      </c>
      <c r="E58" s="223" t="s">
        <v>2520</v>
      </c>
      <c r="F58" s="224" t="s">
        <v>2604</v>
      </c>
      <c r="G58" s="225" t="s">
        <v>2603</v>
      </c>
      <c r="H58" s="218" t="s">
        <v>2529</v>
      </c>
      <c r="I58" s="226" t="s">
        <v>2524</v>
      </c>
      <c r="J58" s="202">
        <v>3</v>
      </c>
      <c r="K58" s="203">
        <v>37.625</v>
      </c>
      <c r="L58" s="203">
        <f>K58/11</f>
        <v>3.4204545454545454</v>
      </c>
      <c r="M58" s="202">
        <v>3</v>
      </c>
      <c r="N58" s="203">
        <v>37.625</v>
      </c>
      <c r="O58" s="203">
        <f>N58/11</f>
        <v>3.4204545454545454</v>
      </c>
      <c r="P58" s="202">
        <v>3</v>
      </c>
      <c r="Q58" s="203">
        <v>37.625</v>
      </c>
      <c r="R58" s="203">
        <f>Q58/11</f>
        <v>3.4204545454545454</v>
      </c>
    </row>
    <row r="59" spans="1:18" ht="33" customHeight="1" x14ac:dyDescent="0.2">
      <c r="A59" s="512">
        <v>17</v>
      </c>
      <c r="B59" s="512" t="s">
        <v>2605</v>
      </c>
      <c r="C59" s="210" t="s">
        <v>24</v>
      </c>
      <c r="D59" s="210" t="s">
        <v>2540</v>
      </c>
      <c r="E59" s="197" t="s">
        <v>2526</v>
      </c>
      <c r="F59" s="198" t="s">
        <v>2541</v>
      </c>
      <c r="G59" s="199" t="s">
        <v>2542</v>
      </c>
      <c r="H59" s="200" t="s">
        <v>2523</v>
      </c>
      <c r="I59" s="227"/>
      <c r="J59" s="202">
        <v>1</v>
      </c>
      <c r="K59" s="203">
        <v>36.75</v>
      </c>
      <c r="L59" s="206">
        <v>5.83</v>
      </c>
      <c r="M59" s="202">
        <v>1</v>
      </c>
      <c r="N59" s="203">
        <v>36.75</v>
      </c>
      <c r="O59" s="206">
        <v>5.83</v>
      </c>
      <c r="P59" s="202">
        <v>1</v>
      </c>
      <c r="Q59" s="203">
        <v>36.75</v>
      </c>
      <c r="R59" s="207">
        <v>5.83</v>
      </c>
    </row>
    <row r="60" spans="1:18" ht="33" customHeight="1" x14ac:dyDescent="0.2">
      <c r="A60" s="512"/>
      <c r="B60" s="512"/>
      <c r="C60" s="210" t="s">
        <v>57</v>
      </c>
      <c r="D60" s="210" t="s">
        <v>2540</v>
      </c>
      <c r="E60" s="197" t="s">
        <v>2526</v>
      </c>
      <c r="F60" s="198" t="s">
        <v>2541</v>
      </c>
      <c r="G60" s="199" t="s">
        <v>2542</v>
      </c>
      <c r="H60" s="200" t="s">
        <v>2597</v>
      </c>
      <c r="I60" s="227"/>
      <c r="J60" s="202">
        <v>2</v>
      </c>
      <c r="K60" s="203">
        <v>35.875</v>
      </c>
      <c r="L60" s="206">
        <v>5.69</v>
      </c>
      <c r="M60" s="202">
        <v>2</v>
      </c>
      <c r="N60" s="203">
        <v>35.875</v>
      </c>
      <c r="O60" s="206">
        <v>5.69</v>
      </c>
      <c r="P60" s="202">
        <v>2</v>
      </c>
      <c r="Q60" s="203">
        <v>35.875</v>
      </c>
      <c r="R60" s="207">
        <v>5.69</v>
      </c>
    </row>
    <row r="61" spans="1:18" ht="33" customHeight="1" x14ac:dyDescent="0.2">
      <c r="A61" s="511">
        <v>18</v>
      </c>
      <c r="B61" s="511" t="s">
        <v>2606</v>
      </c>
      <c r="C61" s="211" t="s">
        <v>24</v>
      </c>
      <c r="D61" s="211" t="s">
        <v>2540</v>
      </c>
      <c r="E61" s="212" t="s">
        <v>2520</v>
      </c>
      <c r="F61" s="208" t="s">
        <v>2607</v>
      </c>
      <c r="G61" s="209" t="s">
        <v>2608</v>
      </c>
      <c r="H61" s="213" t="s">
        <v>2597</v>
      </c>
      <c r="I61" s="245" t="s">
        <v>2609</v>
      </c>
      <c r="J61" s="202">
        <v>2</v>
      </c>
      <c r="K61" s="203">
        <v>37.625</v>
      </c>
      <c r="L61" s="206">
        <v>5.97</v>
      </c>
      <c r="M61" s="202">
        <v>2</v>
      </c>
      <c r="N61" s="203">
        <v>37.625</v>
      </c>
      <c r="O61" s="206">
        <v>5.97</v>
      </c>
      <c r="P61" s="202">
        <v>2</v>
      </c>
      <c r="Q61" s="203">
        <v>37.625</v>
      </c>
      <c r="R61" s="207">
        <v>5.97</v>
      </c>
    </row>
    <row r="62" spans="1:18" ht="33" customHeight="1" x14ac:dyDescent="0.2">
      <c r="A62" s="514"/>
      <c r="B62" s="514"/>
      <c r="C62" s="216" t="s">
        <v>57</v>
      </c>
      <c r="D62" s="216" t="s">
        <v>2540</v>
      </c>
      <c r="E62" s="223" t="s">
        <v>2526</v>
      </c>
      <c r="F62" s="246" t="s">
        <v>2610</v>
      </c>
      <c r="G62" s="246" t="s">
        <v>2610</v>
      </c>
      <c r="H62" s="218" t="s">
        <v>2529</v>
      </c>
      <c r="I62" s="230"/>
      <c r="J62" s="202">
        <v>3</v>
      </c>
      <c r="K62" s="203">
        <v>35</v>
      </c>
      <c r="L62" s="206">
        <v>5.56</v>
      </c>
      <c r="M62" s="202">
        <v>3</v>
      </c>
      <c r="N62" s="203">
        <v>35</v>
      </c>
      <c r="O62" s="206">
        <v>5.56</v>
      </c>
      <c r="P62" s="202">
        <v>3</v>
      </c>
      <c r="Q62" s="203">
        <v>35</v>
      </c>
      <c r="R62" s="207">
        <v>5.56</v>
      </c>
    </row>
    <row r="63" spans="1:18" ht="32.25" customHeight="1" x14ac:dyDescent="0.2">
      <c r="A63" s="512">
        <v>19</v>
      </c>
      <c r="B63" s="512" t="s">
        <v>2611</v>
      </c>
      <c r="C63" s="210" t="s">
        <v>24</v>
      </c>
      <c r="D63" s="210" t="s">
        <v>2569</v>
      </c>
      <c r="E63" s="197" t="s">
        <v>2520</v>
      </c>
      <c r="F63" s="210" t="s">
        <v>2612</v>
      </c>
      <c r="G63" s="199" t="s">
        <v>2612</v>
      </c>
      <c r="H63" s="200" t="s">
        <v>2597</v>
      </c>
      <c r="I63" s="227" t="s">
        <v>2609</v>
      </c>
      <c r="J63" s="202">
        <v>2</v>
      </c>
      <c r="K63" s="203">
        <v>37.1</v>
      </c>
      <c r="L63" s="206">
        <v>3.53</v>
      </c>
      <c r="M63" s="202">
        <v>2</v>
      </c>
      <c r="N63" s="203">
        <v>37.1</v>
      </c>
      <c r="O63" s="206">
        <v>3.53</v>
      </c>
      <c r="P63" s="202">
        <v>2</v>
      </c>
      <c r="Q63" s="203">
        <v>37.1</v>
      </c>
      <c r="R63" s="207">
        <v>3.53</v>
      </c>
    </row>
    <row r="64" spans="1:18" ht="36" customHeight="1" x14ac:dyDescent="0.2">
      <c r="A64" s="512"/>
      <c r="B64" s="512"/>
      <c r="C64" s="210" t="s">
        <v>57</v>
      </c>
      <c r="D64" s="210" t="s">
        <v>2602</v>
      </c>
      <c r="E64" s="197" t="s">
        <v>2520</v>
      </c>
      <c r="F64" s="210" t="s">
        <v>2596</v>
      </c>
      <c r="G64" s="199" t="s">
        <v>2596</v>
      </c>
      <c r="H64" s="200" t="s">
        <v>2523</v>
      </c>
      <c r="I64" s="227" t="s">
        <v>2609</v>
      </c>
      <c r="J64" s="202">
        <v>1</v>
      </c>
      <c r="K64" s="203">
        <v>38.15</v>
      </c>
      <c r="L64" s="206">
        <v>3.47</v>
      </c>
      <c r="M64" s="202">
        <v>1</v>
      </c>
      <c r="N64" s="203">
        <v>38.15</v>
      </c>
      <c r="O64" s="206">
        <v>3.47</v>
      </c>
      <c r="P64" s="202">
        <v>1</v>
      </c>
      <c r="Q64" s="203">
        <v>38.15</v>
      </c>
      <c r="R64" s="207">
        <v>3.47</v>
      </c>
    </row>
    <row r="65" spans="1:18" ht="36" customHeight="1" x14ac:dyDescent="0.2">
      <c r="A65" s="519">
        <v>20</v>
      </c>
      <c r="B65" s="519" t="s">
        <v>2613</v>
      </c>
      <c r="C65" s="519" t="s">
        <v>2518</v>
      </c>
      <c r="D65" s="519" t="s">
        <v>2564</v>
      </c>
      <c r="E65" s="212" t="s">
        <v>2520</v>
      </c>
      <c r="F65" s="208" t="s">
        <v>2614</v>
      </c>
      <c r="G65" s="209" t="s">
        <v>2615</v>
      </c>
      <c r="H65" s="213" t="s">
        <v>2523</v>
      </c>
      <c r="I65" s="214" t="s">
        <v>2524</v>
      </c>
      <c r="J65" s="202">
        <v>1</v>
      </c>
      <c r="K65" s="203">
        <v>121</v>
      </c>
      <c r="L65" s="206" t="s">
        <v>2616</v>
      </c>
      <c r="M65" s="202">
        <v>1</v>
      </c>
      <c r="N65" s="203">
        <v>121</v>
      </c>
      <c r="O65" s="206" t="s">
        <v>2616</v>
      </c>
      <c r="P65" s="202">
        <v>1</v>
      </c>
      <c r="Q65" s="203">
        <v>121</v>
      </c>
      <c r="R65" s="207" t="s">
        <v>2616</v>
      </c>
    </row>
    <row r="66" spans="1:18" ht="36" customHeight="1" x14ac:dyDescent="0.2">
      <c r="A66" s="519"/>
      <c r="B66" s="519"/>
      <c r="C66" s="511"/>
      <c r="D66" s="511"/>
      <c r="E66" s="197" t="s">
        <v>2526</v>
      </c>
      <c r="F66" s="198" t="s">
        <v>2617</v>
      </c>
      <c r="G66" s="199" t="s">
        <v>2528</v>
      </c>
      <c r="H66" s="200" t="s">
        <v>2567</v>
      </c>
      <c r="I66" s="201"/>
      <c r="J66" s="206">
        <v>4</v>
      </c>
      <c r="K66" s="206">
        <v>37.536999999999999</v>
      </c>
      <c r="L66" s="206">
        <v>3.41</v>
      </c>
      <c r="M66" s="206">
        <v>4</v>
      </c>
      <c r="N66" s="206">
        <v>37.536999999999999</v>
      </c>
      <c r="O66" s="206">
        <v>3.41</v>
      </c>
      <c r="P66" s="206">
        <v>4</v>
      </c>
      <c r="Q66" s="206">
        <v>37.536999999999999</v>
      </c>
      <c r="R66" s="207">
        <v>3.41</v>
      </c>
    </row>
    <row r="67" spans="1:18" ht="33" customHeight="1" x14ac:dyDescent="0.2">
      <c r="A67" s="519"/>
      <c r="B67" s="519"/>
      <c r="C67" s="514" t="s">
        <v>2530</v>
      </c>
      <c r="D67" s="514" t="s">
        <v>2564</v>
      </c>
      <c r="E67" s="212" t="s">
        <v>2520</v>
      </c>
      <c r="F67" s="211" t="s">
        <v>2618</v>
      </c>
      <c r="G67" s="209" t="s">
        <v>2582</v>
      </c>
      <c r="H67" s="200" t="s">
        <v>2562</v>
      </c>
      <c r="I67" s="227" t="s">
        <v>2524</v>
      </c>
      <c r="J67" s="202">
        <v>5</v>
      </c>
      <c r="K67" s="203">
        <v>110</v>
      </c>
      <c r="L67" s="206" t="s">
        <v>2619</v>
      </c>
      <c r="M67" s="202">
        <v>5</v>
      </c>
      <c r="N67" s="203">
        <v>110</v>
      </c>
      <c r="O67" s="206" t="s">
        <v>2619</v>
      </c>
      <c r="P67" s="202">
        <v>5</v>
      </c>
      <c r="Q67" s="203">
        <v>110</v>
      </c>
      <c r="R67" s="207" t="s">
        <v>2619</v>
      </c>
    </row>
    <row r="68" spans="1:18" ht="36" customHeight="1" x14ac:dyDescent="0.2">
      <c r="A68" s="519"/>
      <c r="B68" s="519"/>
      <c r="C68" s="519"/>
      <c r="D68" s="519"/>
      <c r="E68" s="223" t="s">
        <v>2526</v>
      </c>
      <c r="F68" s="216" t="s">
        <v>2583</v>
      </c>
      <c r="G68" s="225" t="s">
        <v>2584</v>
      </c>
      <c r="H68" s="218" t="s">
        <v>2567</v>
      </c>
      <c r="I68" s="226"/>
      <c r="J68" s="206">
        <v>4</v>
      </c>
      <c r="K68" s="206">
        <v>37.536999999999999</v>
      </c>
      <c r="L68" s="206">
        <v>3.41</v>
      </c>
      <c r="M68" s="206">
        <v>4</v>
      </c>
      <c r="N68" s="206">
        <v>37.536999999999999</v>
      </c>
      <c r="O68" s="206">
        <v>3.41</v>
      </c>
      <c r="P68" s="206">
        <v>4</v>
      </c>
      <c r="Q68" s="206">
        <v>37.536999999999999</v>
      </c>
      <c r="R68" s="207">
        <v>3.41</v>
      </c>
    </row>
    <row r="69" spans="1:18" ht="36" customHeight="1" x14ac:dyDescent="0.2">
      <c r="A69" s="514">
        <v>21</v>
      </c>
      <c r="B69" s="514" t="s">
        <v>2620</v>
      </c>
      <c r="C69" s="514" t="s">
        <v>2518</v>
      </c>
      <c r="D69" s="514" t="s">
        <v>2564</v>
      </c>
      <c r="E69" s="197" t="s">
        <v>2520</v>
      </c>
      <c r="F69" s="210" t="s">
        <v>2621</v>
      </c>
      <c r="G69" s="199" t="s">
        <v>2622</v>
      </c>
      <c r="H69" s="200" t="s">
        <v>2562</v>
      </c>
      <c r="I69" s="201" t="s">
        <v>2524</v>
      </c>
      <c r="J69" s="202">
        <v>5</v>
      </c>
      <c r="K69" s="203">
        <v>123.18</v>
      </c>
      <c r="L69" s="206" t="s">
        <v>2623</v>
      </c>
      <c r="M69" s="202">
        <v>5</v>
      </c>
      <c r="N69" s="203">
        <v>123.18</v>
      </c>
      <c r="O69" s="206" t="s">
        <v>2623</v>
      </c>
      <c r="P69" s="202">
        <v>5</v>
      </c>
      <c r="Q69" s="203">
        <v>123.18</v>
      </c>
      <c r="R69" s="206" t="s">
        <v>2623</v>
      </c>
    </row>
    <row r="70" spans="1:18" ht="36" customHeight="1" x14ac:dyDescent="0.2">
      <c r="A70" s="519"/>
      <c r="B70" s="519"/>
      <c r="C70" s="511"/>
      <c r="D70" s="511"/>
      <c r="E70" s="197" t="s">
        <v>2526</v>
      </c>
      <c r="F70" s="198" t="s">
        <v>2527</v>
      </c>
      <c r="G70" s="199" t="s">
        <v>2528</v>
      </c>
      <c r="H70" s="200" t="s">
        <v>2529</v>
      </c>
      <c r="I70" s="201"/>
      <c r="J70" s="206">
        <v>3</v>
      </c>
      <c r="K70" s="206">
        <v>38.5</v>
      </c>
      <c r="L70" s="206">
        <v>3.5</v>
      </c>
      <c r="M70" s="206">
        <v>3</v>
      </c>
      <c r="N70" s="206">
        <v>38.5</v>
      </c>
      <c r="O70" s="206">
        <v>3.5</v>
      </c>
      <c r="P70" s="206">
        <v>3</v>
      </c>
      <c r="Q70" s="206">
        <v>38.5</v>
      </c>
      <c r="R70" s="207">
        <v>3.5</v>
      </c>
    </row>
    <row r="71" spans="1:18" ht="36" customHeight="1" x14ac:dyDescent="0.2">
      <c r="A71" s="519"/>
      <c r="B71" s="519"/>
      <c r="C71" s="514" t="s">
        <v>2530</v>
      </c>
      <c r="D71" s="514" t="s">
        <v>2564</v>
      </c>
      <c r="E71" s="212" t="s">
        <v>2520</v>
      </c>
      <c r="F71" s="211" t="s">
        <v>2621</v>
      </c>
      <c r="G71" s="209" t="s">
        <v>2624</v>
      </c>
      <c r="H71" s="200" t="s">
        <v>2562</v>
      </c>
      <c r="I71" s="201" t="s">
        <v>2524</v>
      </c>
      <c r="J71" s="202">
        <v>5</v>
      </c>
      <c r="K71" s="203">
        <v>123.18</v>
      </c>
      <c r="L71" s="206" t="s">
        <v>2623</v>
      </c>
      <c r="M71" s="202">
        <v>5</v>
      </c>
      <c r="N71" s="203">
        <v>123.18</v>
      </c>
      <c r="O71" s="206" t="s">
        <v>2623</v>
      </c>
      <c r="P71" s="202">
        <v>5</v>
      </c>
      <c r="Q71" s="203">
        <v>123.18</v>
      </c>
      <c r="R71" s="206" t="s">
        <v>2623</v>
      </c>
    </row>
    <row r="72" spans="1:18" ht="36" customHeight="1" x14ac:dyDescent="0.2">
      <c r="A72" s="511"/>
      <c r="B72" s="511"/>
      <c r="C72" s="511"/>
      <c r="D72" s="511"/>
      <c r="E72" s="197" t="s">
        <v>2526</v>
      </c>
      <c r="F72" s="198" t="s">
        <v>2625</v>
      </c>
      <c r="G72" s="199" t="s">
        <v>2528</v>
      </c>
      <c r="H72" s="200" t="s">
        <v>2529</v>
      </c>
      <c r="I72" s="201"/>
      <c r="J72" s="206">
        <v>3</v>
      </c>
      <c r="K72" s="206">
        <v>38.5</v>
      </c>
      <c r="L72" s="206">
        <v>3.5</v>
      </c>
      <c r="M72" s="206">
        <v>3</v>
      </c>
      <c r="N72" s="206">
        <v>38.5</v>
      </c>
      <c r="O72" s="206">
        <v>3.5</v>
      </c>
      <c r="P72" s="206">
        <v>3</v>
      </c>
      <c r="Q72" s="206">
        <v>38.5</v>
      </c>
      <c r="R72" s="207">
        <v>3.5</v>
      </c>
    </row>
    <row r="73" spans="1:18" ht="33" customHeight="1" x14ac:dyDescent="0.2">
      <c r="A73" s="519">
        <v>22</v>
      </c>
      <c r="B73" s="519" t="s">
        <v>2626</v>
      </c>
      <c r="C73" s="211" t="s">
        <v>24</v>
      </c>
      <c r="D73" s="211" t="s">
        <v>2531</v>
      </c>
      <c r="E73" s="212" t="s">
        <v>2520</v>
      </c>
      <c r="F73" s="211" t="s">
        <v>2627</v>
      </c>
      <c r="G73" s="209" t="s">
        <v>2582</v>
      </c>
      <c r="H73" s="213" t="s">
        <v>2628</v>
      </c>
      <c r="I73" s="214" t="s">
        <v>2524</v>
      </c>
      <c r="J73" s="202">
        <v>4</v>
      </c>
      <c r="K73" s="203">
        <v>127.312</v>
      </c>
      <c r="L73" s="204">
        <f>K73/11</f>
        <v>11.573818181818181</v>
      </c>
      <c r="M73" s="202">
        <v>4</v>
      </c>
      <c r="N73" s="203">
        <v>127.312</v>
      </c>
      <c r="O73" s="204">
        <f>N73/11</f>
        <v>11.573818181818181</v>
      </c>
      <c r="P73" s="202">
        <v>3</v>
      </c>
      <c r="Q73" s="203">
        <v>129.32900000000001</v>
      </c>
      <c r="R73" s="205">
        <f>Q73/11</f>
        <v>11.757181818181818</v>
      </c>
    </row>
    <row r="74" spans="1:18" ht="33" customHeight="1" x14ac:dyDescent="0.2">
      <c r="A74" s="519"/>
      <c r="B74" s="519"/>
      <c r="C74" s="216" t="s">
        <v>57</v>
      </c>
      <c r="D74" s="216" t="s">
        <v>2531</v>
      </c>
      <c r="E74" s="223" t="s">
        <v>2520</v>
      </c>
      <c r="F74" s="216" t="s">
        <v>2627</v>
      </c>
      <c r="G74" s="225" t="s">
        <v>2582</v>
      </c>
      <c r="H74" s="218" t="s">
        <v>2628</v>
      </c>
      <c r="I74" s="226" t="s">
        <v>2524</v>
      </c>
      <c r="J74" s="202">
        <v>4</v>
      </c>
      <c r="K74" s="203">
        <v>127.312</v>
      </c>
      <c r="L74" s="203">
        <f>K74/11</f>
        <v>11.573818181818181</v>
      </c>
      <c r="M74" s="202">
        <v>4</v>
      </c>
      <c r="N74" s="203">
        <v>127.312</v>
      </c>
      <c r="O74" s="203">
        <f>N74/11</f>
        <v>11.573818181818181</v>
      </c>
      <c r="P74" s="202">
        <v>3</v>
      </c>
      <c r="Q74" s="203">
        <v>129.32900000000001</v>
      </c>
      <c r="R74" s="244">
        <f>Q74/11</f>
        <v>11.757181818181818</v>
      </c>
    </row>
    <row r="75" spans="1:18" ht="33" customHeight="1" x14ac:dyDescent="0.2">
      <c r="A75" s="514">
        <v>23</v>
      </c>
      <c r="B75" s="514" t="s">
        <v>2629</v>
      </c>
      <c r="C75" s="514" t="s">
        <v>2518</v>
      </c>
      <c r="D75" s="514" t="s">
        <v>2564</v>
      </c>
      <c r="E75" s="197" t="s">
        <v>2520</v>
      </c>
      <c r="F75" s="210" t="s">
        <v>2630</v>
      </c>
      <c r="G75" s="199" t="s">
        <v>2631</v>
      </c>
      <c r="H75" s="200" t="s">
        <v>2562</v>
      </c>
      <c r="I75" s="201" t="s">
        <v>2538</v>
      </c>
      <c r="J75" s="202">
        <v>5</v>
      </c>
      <c r="K75" s="203">
        <v>125.235</v>
      </c>
      <c r="L75" s="206" t="s">
        <v>2632</v>
      </c>
      <c r="M75" s="202">
        <v>5</v>
      </c>
      <c r="N75" s="203">
        <v>125.235</v>
      </c>
      <c r="O75" s="206" t="s">
        <v>2632</v>
      </c>
      <c r="P75" s="202">
        <v>5</v>
      </c>
      <c r="Q75" s="203">
        <v>125.235</v>
      </c>
      <c r="R75" s="206" t="s">
        <v>2632</v>
      </c>
    </row>
    <row r="76" spans="1:18" ht="33" customHeight="1" x14ac:dyDescent="0.2">
      <c r="A76" s="519"/>
      <c r="B76" s="519"/>
      <c r="C76" s="511"/>
      <c r="D76" s="511"/>
      <c r="E76" s="197" t="s">
        <v>2526</v>
      </c>
      <c r="F76" s="210" t="s">
        <v>2583</v>
      </c>
      <c r="G76" s="199" t="s">
        <v>2584</v>
      </c>
      <c r="H76" s="200" t="s">
        <v>2529</v>
      </c>
      <c r="I76" s="201"/>
      <c r="J76" s="206">
        <v>3</v>
      </c>
      <c r="K76" s="206">
        <v>38.5</v>
      </c>
      <c r="L76" s="206">
        <v>3.5</v>
      </c>
      <c r="M76" s="206">
        <v>3</v>
      </c>
      <c r="N76" s="206">
        <v>38.5</v>
      </c>
      <c r="O76" s="206">
        <v>3.5</v>
      </c>
      <c r="P76" s="206">
        <v>3</v>
      </c>
      <c r="Q76" s="206">
        <v>38.5</v>
      </c>
      <c r="R76" s="207">
        <v>3.5</v>
      </c>
    </row>
    <row r="77" spans="1:18" ht="33" customHeight="1" x14ac:dyDescent="0.2">
      <c r="A77" s="519"/>
      <c r="B77" s="519"/>
      <c r="C77" s="514" t="s">
        <v>2530</v>
      </c>
      <c r="D77" s="514" t="s">
        <v>2564</v>
      </c>
      <c r="E77" s="212" t="s">
        <v>2520</v>
      </c>
      <c r="F77" s="211" t="s">
        <v>2630</v>
      </c>
      <c r="G77" s="209" t="s">
        <v>2631</v>
      </c>
      <c r="H77" s="200" t="s">
        <v>2562</v>
      </c>
      <c r="I77" s="201" t="s">
        <v>2538</v>
      </c>
      <c r="J77" s="202">
        <v>5</v>
      </c>
      <c r="K77" s="203">
        <v>125.235</v>
      </c>
      <c r="L77" s="206" t="s">
        <v>2632</v>
      </c>
      <c r="M77" s="202">
        <v>5</v>
      </c>
      <c r="N77" s="203">
        <v>125.235</v>
      </c>
      <c r="O77" s="206" t="s">
        <v>2632</v>
      </c>
      <c r="P77" s="202">
        <v>5</v>
      </c>
      <c r="Q77" s="203">
        <v>125.235</v>
      </c>
      <c r="R77" s="206" t="s">
        <v>2632</v>
      </c>
    </row>
    <row r="78" spans="1:18" ht="33" customHeight="1" x14ac:dyDescent="0.2">
      <c r="A78" s="511"/>
      <c r="B78" s="511"/>
      <c r="C78" s="511"/>
      <c r="D78" s="511"/>
      <c r="E78" s="197" t="s">
        <v>2526</v>
      </c>
      <c r="F78" s="210" t="s">
        <v>2583</v>
      </c>
      <c r="G78" s="199" t="s">
        <v>2584</v>
      </c>
      <c r="H78" s="200" t="s">
        <v>2529</v>
      </c>
      <c r="I78" s="201"/>
      <c r="J78" s="206">
        <v>3</v>
      </c>
      <c r="K78" s="206">
        <v>38.5</v>
      </c>
      <c r="L78" s="206">
        <v>3.5</v>
      </c>
      <c r="M78" s="206">
        <v>3</v>
      </c>
      <c r="N78" s="206">
        <v>38.5</v>
      </c>
      <c r="O78" s="206">
        <v>3.5</v>
      </c>
      <c r="P78" s="206">
        <v>3</v>
      </c>
      <c r="Q78" s="206">
        <v>38.5</v>
      </c>
      <c r="R78" s="207">
        <v>3.5</v>
      </c>
    </row>
    <row r="79" spans="1:18" ht="33" customHeight="1" x14ac:dyDescent="0.2">
      <c r="A79" s="511">
        <v>24</v>
      </c>
      <c r="B79" s="511" t="s">
        <v>2633</v>
      </c>
      <c r="C79" s="211" t="s">
        <v>24</v>
      </c>
      <c r="D79" s="211" t="s">
        <v>2540</v>
      </c>
      <c r="E79" s="212" t="s">
        <v>2526</v>
      </c>
      <c r="F79" s="208" t="s">
        <v>2543</v>
      </c>
      <c r="G79" s="209" t="s">
        <v>2542</v>
      </c>
      <c r="H79" s="213" t="s">
        <v>37</v>
      </c>
      <c r="I79" s="245"/>
      <c r="J79" s="202">
        <v>1</v>
      </c>
      <c r="K79" s="203">
        <v>36.75</v>
      </c>
      <c r="L79" s="206">
        <v>0.57999999999999996</v>
      </c>
      <c r="M79" s="202">
        <v>1</v>
      </c>
      <c r="N79" s="203">
        <v>36.75</v>
      </c>
      <c r="O79" s="206">
        <v>0.57999999999999996</v>
      </c>
      <c r="P79" s="202">
        <v>1</v>
      </c>
      <c r="Q79" s="203">
        <v>36.75</v>
      </c>
      <c r="R79" s="207">
        <v>0.57999999999999996</v>
      </c>
    </row>
    <row r="80" spans="1:18" ht="33" customHeight="1" x14ac:dyDescent="0.2">
      <c r="A80" s="514"/>
      <c r="B80" s="514"/>
      <c r="C80" s="216" t="s">
        <v>57</v>
      </c>
      <c r="D80" s="216" t="s">
        <v>2540</v>
      </c>
      <c r="E80" s="223" t="s">
        <v>2526</v>
      </c>
      <c r="F80" s="224" t="s">
        <v>2543</v>
      </c>
      <c r="G80" s="225" t="s">
        <v>2542</v>
      </c>
      <c r="H80" s="218" t="s">
        <v>2597</v>
      </c>
      <c r="I80" s="230"/>
      <c r="J80" s="202">
        <v>2</v>
      </c>
      <c r="K80" s="203">
        <v>35.875</v>
      </c>
      <c r="L80" s="206">
        <v>5.69</v>
      </c>
      <c r="M80" s="202">
        <v>2</v>
      </c>
      <c r="N80" s="203">
        <v>35.875</v>
      </c>
      <c r="O80" s="206">
        <v>5.99</v>
      </c>
      <c r="P80" s="202">
        <v>2</v>
      </c>
      <c r="Q80" s="203">
        <v>35.875</v>
      </c>
      <c r="R80" s="207">
        <v>5.69</v>
      </c>
    </row>
    <row r="81" spans="1:19" ht="36" customHeight="1" x14ac:dyDescent="0.2">
      <c r="A81" s="514">
        <v>25</v>
      </c>
      <c r="B81" s="514" t="s">
        <v>2634</v>
      </c>
      <c r="C81" s="216" t="s">
        <v>2518</v>
      </c>
      <c r="D81" s="216" t="s">
        <v>2635</v>
      </c>
      <c r="E81" s="197" t="s">
        <v>2520</v>
      </c>
      <c r="F81" s="210" t="s">
        <v>2532</v>
      </c>
      <c r="G81" s="199" t="s">
        <v>2636</v>
      </c>
      <c r="H81" s="200" t="s">
        <v>2534</v>
      </c>
      <c r="I81" s="227" t="s">
        <v>2538</v>
      </c>
      <c r="J81" s="202">
        <v>8</v>
      </c>
      <c r="K81" s="203">
        <v>119.09</v>
      </c>
      <c r="L81" s="204">
        <f>K81/10.5</f>
        <v>11.341904761904763</v>
      </c>
      <c r="M81" s="202">
        <v>8</v>
      </c>
      <c r="N81" s="203">
        <v>119.09</v>
      </c>
      <c r="O81" s="204">
        <f>N81/10.5</f>
        <v>11.341904761904763</v>
      </c>
      <c r="P81" s="202">
        <v>8</v>
      </c>
      <c r="Q81" s="203">
        <v>119.09</v>
      </c>
      <c r="R81" s="205">
        <f>Q81/10.5</f>
        <v>11.341904761904763</v>
      </c>
    </row>
    <row r="82" spans="1:19" ht="36" customHeight="1" x14ac:dyDescent="0.2">
      <c r="A82" s="511"/>
      <c r="B82" s="511"/>
      <c r="C82" s="210" t="s">
        <v>2530</v>
      </c>
      <c r="D82" s="210" t="s">
        <v>2635</v>
      </c>
      <c r="E82" s="197" t="s">
        <v>2520</v>
      </c>
      <c r="F82" s="211" t="s">
        <v>2590</v>
      </c>
      <c r="G82" s="209" t="s">
        <v>2636</v>
      </c>
      <c r="H82" s="200" t="s">
        <v>2537</v>
      </c>
      <c r="I82" s="227" t="s">
        <v>2538</v>
      </c>
      <c r="J82" s="202">
        <v>7</v>
      </c>
      <c r="K82" s="203">
        <v>121.14</v>
      </c>
      <c r="L82" s="204">
        <f>K82/10.5</f>
        <v>11.537142857142857</v>
      </c>
      <c r="M82" s="202">
        <v>8</v>
      </c>
      <c r="N82" s="203">
        <v>119.09</v>
      </c>
      <c r="O82" s="204">
        <f>N82/10.5</f>
        <v>11.341904761904763</v>
      </c>
      <c r="P82" s="202">
        <v>8</v>
      </c>
      <c r="Q82" s="203">
        <v>119.09</v>
      </c>
      <c r="R82" s="205">
        <f>Q82/10.5</f>
        <v>11.341904761904763</v>
      </c>
    </row>
    <row r="83" spans="1:19" ht="33" x14ac:dyDescent="0.25">
      <c r="A83" s="247">
        <v>26</v>
      </c>
      <c r="B83" s="248" t="s">
        <v>2637</v>
      </c>
      <c r="C83" s="215" t="s">
        <v>24</v>
      </c>
      <c r="D83" s="215" t="s">
        <v>79</v>
      </c>
      <c r="E83" s="249" t="s">
        <v>2520</v>
      </c>
      <c r="F83" s="215" t="s">
        <v>2638</v>
      </c>
      <c r="G83" s="217" t="s">
        <v>2639</v>
      </c>
      <c r="H83" s="250" t="s">
        <v>2640</v>
      </c>
      <c r="I83" s="251" t="s">
        <v>2524</v>
      </c>
      <c r="J83" s="202">
        <v>20</v>
      </c>
      <c r="K83" s="203">
        <v>9.8450000000000006</v>
      </c>
      <c r="L83" s="204">
        <f>110/K83</f>
        <v>11.173184357541899</v>
      </c>
      <c r="M83" s="202">
        <v>20</v>
      </c>
      <c r="N83" s="203">
        <v>9.8450000000000006</v>
      </c>
      <c r="O83" s="204">
        <f>110/N83</f>
        <v>11.173184357541899</v>
      </c>
      <c r="P83" s="202">
        <v>20</v>
      </c>
      <c r="Q83" s="203">
        <v>9.8450000000000006</v>
      </c>
      <c r="R83" s="205">
        <f>110/Q83</f>
        <v>11.173184357541899</v>
      </c>
    </row>
    <row r="84" spans="1:19" ht="49.5" x14ac:dyDescent="0.2">
      <c r="A84" s="252">
        <v>27</v>
      </c>
      <c r="B84" s="253" t="s">
        <v>2641</v>
      </c>
      <c r="C84" s="210" t="s">
        <v>24</v>
      </c>
      <c r="D84" s="210" t="s">
        <v>79</v>
      </c>
      <c r="E84" s="197" t="s">
        <v>2520</v>
      </c>
      <c r="F84" s="210" t="s">
        <v>2642</v>
      </c>
      <c r="G84" s="199" t="s">
        <v>2643</v>
      </c>
      <c r="H84" s="200" t="s">
        <v>2640</v>
      </c>
      <c r="I84" s="201" t="s">
        <v>2524</v>
      </c>
      <c r="J84" s="202">
        <v>20</v>
      </c>
      <c r="K84" s="203">
        <v>9.8450000000000006</v>
      </c>
      <c r="L84" s="204">
        <f>110/K84</f>
        <v>11.173184357541899</v>
      </c>
      <c r="M84" s="202">
        <v>20</v>
      </c>
      <c r="N84" s="203">
        <v>9.8450000000000006</v>
      </c>
      <c r="O84" s="204">
        <f>110/N84</f>
        <v>11.173184357541899</v>
      </c>
      <c r="P84" s="202">
        <v>20</v>
      </c>
      <c r="Q84" s="203">
        <v>9.8450000000000006</v>
      </c>
      <c r="R84" s="205">
        <f>110/Q84</f>
        <v>11.173184357541899</v>
      </c>
    </row>
    <row r="85" spans="1:19" ht="33" customHeight="1" x14ac:dyDescent="0.2">
      <c r="A85" s="254">
        <v>28</v>
      </c>
      <c r="B85" s="255" t="s">
        <v>2644</v>
      </c>
      <c r="C85" s="215" t="s">
        <v>24</v>
      </c>
      <c r="D85" s="215" t="s">
        <v>2531</v>
      </c>
      <c r="E85" s="249" t="s">
        <v>2520</v>
      </c>
      <c r="F85" s="256" t="s">
        <v>2645</v>
      </c>
      <c r="G85" s="217" t="s">
        <v>2646</v>
      </c>
      <c r="H85" s="250" t="s">
        <v>2628</v>
      </c>
      <c r="I85" s="251" t="s">
        <v>2524</v>
      </c>
      <c r="J85" s="202">
        <v>3</v>
      </c>
      <c r="K85" s="203">
        <v>129.33000000000001</v>
      </c>
      <c r="L85" s="203">
        <f>K85/11</f>
        <v>11.757272727272728</v>
      </c>
      <c r="M85" s="202">
        <v>3</v>
      </c>
      <c r="N85" s="203">
        <v>129.33000000000001</v>
      </c>
      <c r="O85" s="203">
        <f>N85/11</f>
        <v>11.757272727272728</v>
      </c>
      <c r="P85" s="202">
        <v>4</v>
      </c>
      <c r="Q85" s="203">
        <v>127.28</v>
      </c>
      <c r="R85" s="244">
        <f>Q85/11</f>
        <v>11.57090909090909</v>
      </c>
      <c r="S85" s="257"/>
    </row>
    <row r="86" spans="1:19" ht="33" customHeight="1" x14ac:dyDescent="0.2">
      <c r="A86" s="514">
        <v>29</v>
      </c>
      <c r="B86" s="514" t="s">
        <v>2647</v>
      </c>
      <c r="C86" s="210" t="s">
        <v>24</v>
      </c>
      <c r="D86" s="210" t="s">
        <v>2531</v>
      </c>
      <c r="E86" s="197" t="s">
        <v>2520</v>
      </c>
      <c r="F86" s="210" t="s">
        <v>2627</v>
      </c>
      <c r="G86" s="199" t="s">
        <v>2582</v>
      </c>
      <c r="H86" s="200" t="s">
        <v>2567</v>
      </c>
      <c r="I86" s="201" t="s">
        <v>2524</v>
      </c>
      <c r="J86" s="202">
        <v>4</v>
      </c>
      <c r="K86" s="203">
        <v>127.28</v>
      </c>
      <c r="L86" s="203">
        <f>K86/11</f>
        <v>11.57090909090909</v>
      </c>
      <c r="M86" s="202">
        <v>4</v>
      </c>
      <c r="N86" s="203">
        <v>127.28</v>
      </c>
      <c r="O86" s="203">
        <f>N86/11</f>
        <v>11.57090909090909</v>
      </c>
      <c r="P86" s="202">
        <v>4</v>
      </c>
      <c r="Q86" s="203">
        <v>127.28</v>
      </c>
      <c r="R86" s="244">
        <f>Q86/11</f>
        <v>11.57090909090909</v>
      </c>
      <c r="S86" s="257"/>
    </row>
    <row r="87" spans="1:19" x14ac:dyDescent="0.2">
      <c r="A87" s="511"/>
      <c r="B87" s="511"/>
      <c r="C87" s="210" t="s">
        <v>57</v>
      </c>
      <c r="D87" s="210" t="s">
        <v>2531</v>
      </c>
      <c r="E87" s="197" t="s">
        <v>2520</v>
      </c>
      <c r="F87" s="210" t="s">
        <v>2627</v>
      </c>
      <c r="G87" s="199" t="s">
        <v>2582</v>
      </c>
      <c r="H87" s="200" t="s">
        <v>2567</v>
      </c>
      <c r="I87" s="201" t="s">
        <v>2524</v>
      </c>
      <c r="J87" s="202">
        <v>4</v>
      </c>
      <c r="K87" s="203">
        <v>127.28</v>
      </c>
      <c r="L87" s="204">
        <f>K87/11</f>
        <v>11.57090909090909</v>
      </c>
      <c r="M87" s="202">
        <v>4</v>
      </c>
      <c r="N87" s="203">
        <v>127.28</v>
      </c>
      <c r="O87" s="204">
        <f>N87/11</f>
        <v>11.57090909090909</v>
      </c>
      <c r="P87" s="202">
        <v>4</v>
      </c>
      <c r="Q87" s="203">
        <v>127.28</v>
      </c>
      <c r="R87" s="205">
        <f>Q87/11</f>
        <v>11.57090909090909</v>
      </c>
    </row>
    <row r="88" spans="1:19" x14ac:dyDescent="0.2">
      <c r="A88" s="519">
        <v>30</v>
      </c>
      <c r="B88" s="519" t="s">
        <v>2648</v>
      </c>
      <c r="C88" s="211" t="s">
        <v>24</v>
      </c>
      <c r="D88" s="211" t="s">
        <v>2531</v>
      </c>
      <c r="E88" s="212" t="s">
        <v>2520</v>
      </c>
      <c r="F88" s="211" t="s">
        <v>2649</v>
      </c>
      <c r="G88" s="209" t="s">
        <v>2650</v>
      </c>
      <c r="H88" s="213" t="s">
        <v>2651</v>
      </c>
      <c r="I88" s="214" t="s">
        <v>2524</v>
      </c>
      <c r="J88" s="202">
        <v>5</v>
      </c>
      <c r="K88" s="203">
        <v>125.23</v>
      </c>
      <c r="L88" s="204">
        <f>K88/11</f>
        <v>11.384545454545455</v>
      </c>
      <c r="M88" s="202">
        <v>4</v>
      </c>
      <c r="N88" s="203">
        <v>127.28</v>
      </c>
      <c r="O88" s="204">
        <f>N88/11</f>
        <v>11.57090909090909</v>
      </c>
      <c r="P88" s="202">
        <v>4</v>
      </c>
      <c r="Q88" s="203">
        <v>127.28</v>
      </c>
      <c r="R88" s="205">
        <f>Q88/11</f>
        <v>11.57090909090909</v>
      </c>
    </row>
    <row r="89" spans="1:19" x14ac:dyDescent="0.2">
      <c r="A89" s="519"/>
      <c r="B89" s="519"/>
      <c r="C89" s="216" t="s">
        <v>57</v>
      </c>
      <c r="D89" s="216" t="s">
        <v>2531</v>
      </c>
      <c r="E89" s="223" t="s">
        <v>2520</v>
      </c>
      <c r="F89" s="216" t="s">
        <v>2627</v>
      </c>
      <c r="G89" s="225" t="s">
        <v>2582</v>
      </c>
      <c r="H89" s="213" t="s">
        <v>2651</v>
      </c>
      <c r="I89" s="226" t="s">
        <v>2524</v>
      </c>
      <c r="J89" s="202">
        <v>5</v>
      </c>
      <c r="K89" s="203">
        <v>125.23</v>
      </c>
      <c r="L89" s="204">
        <f>K89/11</f>
        <v>11.384545454545455</v>
      </c>
      <c r="M89" s="202">
        <v>4</v>
      </c>
      <c r="N89" s="203">
        <v>127.28</v>
      </c>
      <c r="O89" s="204">
        <f>N89/11</f>
        <v>11.57090909090909</v>
      </c>
      <c r="P89" s="202">
        <v>4</v>
      </c>
      <c r="Q89" s="203">
        <v>127.28</v>
      </c>
      <c r="R89" s="205">
        <f>Q89/11</f>
        <v>11.57090909090909</v>
      </c>
    </row>
    <row r="90" spans="1:19" ht="49.5" x14ac:dyDescent="0.2">
      <c r="A90" s="252">
        <v>31</v>
      </c>
      <c r="B90" s="253" t="s">
        <v>2652</v>
      </c>
      <c r="C90" s="210" t="s">
        <v>24</v>
      </c>
      <c r="D90" s="210" t="s">
        <v>2653</v>
      </c>
      <c r="E90" s="197" t="s">
        <v>2520</v>
      </c>
      <c r="F90" s="210" t="s">
        <v>2642</v>
      </c>
      <c r="G90" s="199" t="s">
        <v>2639</v>
      </c>
      <c r="H90" s="200" t="s">
        <v>2654</v>
      </c>
      <c r="I90" s="201" t="s">
        <v>2524</v>
      </c>
      <c r="J90" s="202">
        <v>21</v>
      </c>
      <c r="K90" s="203">
        <v>9.68</v>
      </c>
      <c r="L90" s="204">
        <f>110/K90</f>
        <v>11.363636363636363</v>
      </c>
      <c r="M90" s="202">
        <v>21</v>
      </c>
      <c r="N90" s="203">
        <v>9.68</v>
      </c>
      <c r="O90" s="204">
        <f>110/N90</f>
        <v>11.363636363636363</v>
      </c>
      <c r="P90" s="202">
        <v>21</v>
      </c>
      <c r="Q90" s="203">
        <v>9.68</v>
      </c>
      <c r="R90" s="205">
        <f>110/Q90</f>
        <v>11.363636363636363</v>
      </c>
    </row>
    <row r="91" spans="1:19" ht="49.5" x14ac:dyDescent="0.2">
      <c r="A91" s="519">
        <v>32</v>
      </c>
      <c r="B91" s="519" t="s">
        <v>2655</v>
      </c>
      <c r="C91" s="211" t="s">
        <v>24</v>
      </c>
      <c r="D91" s="211" t="s">
        <v>2653</v>
      </c>
      <c r="E91" s="212" t="s">
        <v>2520</v>
      </c>
      <c r="F91" s="215" t="s">
        <v>2656</v>
      </c>
      <c r="G91" s="209" t="s">
        <v>2643</v>
      </c>
      <c r="H91" s="213" t="s">
        <v>2640</v>
      </c>
      <c r="I91" s="214" t="s">
        <v>2524</v>
      </c>
      <c r="J91" s="202">
        <v>20</v>
      </c>
      <c r="K91" s="203">
        <v>9.84</v>
      </c>
      <c r="L91" s="204">
        <f>110/K91</f>
        <v>11.178861788617887</v>
      </c>
      <c r="M91" s="202">
        <v>20</v>
      </c>
      <c r="N91" s="203">
        <v>9.84</v>
      </c>
      <c r="O91" s="204">
        <f>110/N91</f>
        <v>11.178861788617887</v>
      </c>
      <c r="P91" s="202">
        <v>20</v>
      </c>
      <c r="Q91" s="203">
        <v>9.84</v>
      </c>
      <c r="R91" s="205">
        <f>110/Q91</f>
        <v>11.178861788617887</v>
      </c>
    </row>
    <row r="92" spans="1:19" ht="49.5" x14ac:dyDescent="0.2">
      <c r="A92" s="519"/>
      <c r="B92" s="519"/>
      <c r="C92" s="215" t="s">
        <v>24</v>
      </c>
      <c r="D92" s="215" t="s">
        <v>2653</v>
      </c>
      <c r="E92" s="249" t="s">
        <v>2520</v>
      </c>
      <c r="F92" s="216" t="s">
        <v>2642</v>
      </c>
      <c r="G92" s="217" t="s">
        <v>2643</v>
      </c>
      <c r="H92" s="218" t="s">
        <v>2640</v>
      </c>
      <c r="I92" s="226" t="s">
        <v>2524</v>
      </c>
      <c r="J92" s="202">
        <v>20</v>
      </c>
      <c r="K92" s="203">
        <v>9.84</v>
      </c>
      <c r="L92" s="204">
        <f>110/K92</f>
        <v>11.178861788617887</v>
      </c>
      <c r="M92" s="202">
        <v>20</v>
      </c>
      <c r="N92" s="203">
        <v>9.84</v>
      </c>
      <c r="O92" s="204">
        <f>110/N92</f>
        <v>11.178861788617887</v>
      </c>
      <c r="P92" s="202">
        <v>20</v>
      </c>
      <c r="Q92" s="203">
        <v>9.84</v>
      </c>
      <c r="R92" s="205">
        <f>110/Q92</f>
        <v>11.178861788617887</v>
      </c>
    </row>
    <row r="93" spans="1:19" ht="33" customHeight="1" x14ac:dyDescent="0.2">
      <c r="A93" s="252">
        <v>33</v>
      </c>
      <c r="B93" s="253" t="s">
        <v>2657</v>
      </c>
      <c r="C93" s="210" t="s">
        <v>24</v>
      </c>
      <c r="D93" s="210" t="s">
        <v>2531</v>
      </c>
      <c r="E93" s="197" t="s">
        <v>2520</v>
      </c>
      <c r="F93" s="198" t="s">
        <v>2658</v>
      </c>
      <c r="G93" s="199" t="s">
        <v>2659</v>
      </c>
      <c r="H93" s="200" t="s">
        <v>2567</v>
      </c>
      <c r="I93" s="201" t="s">
        <v>2524</v>
      </c>
      <c r="J93" s="202">
        <v>4</v>
      </c>
      <c r="K93" s="203">
        <v>127.27</v>
      </c>
      <c r="L93" s="204">
        <f>K93/11</f>
        <v>11.57</v>
      </c>
      <c r="M93" s="202">
        <v>4</v>
      </c>
      <c r="N93" s="203">
        <v>127.27</v>
      </c>
      <c r="O93" s="204">
        <f>N93/11</f>
        <v>11.57</v>
      </c>
      <c r="P93" s="202">
        <v>4</v>
      </c>
      <c r="Q93" s="203">
        <v>127.27</v>
      </c>
      <c r="R93" s="204">
        <f>Q93/11</f>
        <v>11.57</v>
      </c>
    </row>
    <row r="94" spans="1:19" ht="33" customHeight="1" x14ac:dyDescent="0.2">
      <c r="A94" s="519">
        <v>34</v>
      </c>
      <c r="B94" s="519" t="s">
        <v>900</v>
      </c>
      <c r="C94" s="211" t="s">
        <v>24</v>
      </c>
      <c r="D94" s="211" t="s">
        <v>2531</v>
      </c>
      <c r="E94" s="212" t="s">
        <v>2520</v>
      </c>
      <c r="F94" s="211" t="s">
        <v>2660</v>
      </c>
      <c r="G94" s="209" t="s">
        <v>2661</v>
      </c>
      <c r="H94" s="213" t="s">
        <v>2651</v>
      </c>
      <c r="I94" s="214" t="s">
        <v>2524</v>
      </c>
      <c r="J94" s="202">
        <v>5</v>
      </c>
      <c r="K94" s="203">
        <v>125.23</v>
      </c>
      <c r="L94" s="205">
        <f>K94/11</f>
        <v>11.384545454545455</v>
      </c>
      <c r="M94" s="202">
        <v>5</v>
      </c>
      <c r="N94" s="203">
        <v>125.23</v>
      </c>
      <c r="O94" s="205">
        <f>N94/11</f>
        <v>11.384545454545455</v>
      </c>
      <c r="P94" s="202">
        <v>5</v>
      </c>
      <c r="Q94" s="203">
        <v>125.23</v>
      </c>
      <c r="R94" s="205">
        <f>Q94/11</f>
        <v>11.384545454545455</v>
      </c>
    </row>
    <row r="95" spans="1:19" x14ac:dyDescent="0.2">
      <c r="A95" s="519"/>
      <c r="B95" s="519"/>
      <c r="C95" s="216" t="s">
        <v>57</v>
      </c>
      <c r="D95" s="216" t="s">
        <v>2662</v>
      </c>
      <c r="E95" s="223" t="s">
        <v>2520</v>
      </c>
      <c r="F95" s="216" t="s">
        <v>2660</v>
      </c>
      <c r="G95" s="225" t="s">
        <v>2661</v>
      </c>
      <c r="H95" s="218" t="s">
        <v>2567</v>
      </c>
      <c r="I95" s="226" t="s">
        <v>2524</v>
      </c>
      <c r="J95" s="202">
        <v>4</v>
      </c>
      <c r="K95" s="203">
        <v>127.28</v>
      </c>
      <c r="L95" s="204">
        <f>K95/11</f>
        <v>11.57090909090909</v>
      </c>
      <c r="M95" s="202">
        <v>4</v>
      </c>
      <c r="N95" s="203">
        <v>127.28</v>
      </c>
      <c r="O95" s="203">
        <f>N95/11</f>
        <v>11.57090909090909</v>
      </c>
      <c r="P95" s="202">
        <v>3</v>
      </c>
      <c r="Q95" s="203">
        <v>129.33000000000001</v>
      </c>
      <c r="R95" s="244">
        <f>Q95/11</f>
        <v>11.757272727272728</v>
      </c>
    </row>
    <row r="96" spans="1:19" ht="49.5" x14ac:dyDescent="0.2">
      <c r="A96" s="252">
        <v>35</v>
      </c>
      <c r="B96" s="253" t="s">
        <v>2663</v>
      </c>
      <c r="C96" s="210" t="s">
        <v>24</v>
      </c>
      <c r="D96" s="210" t="s">
        <v>2653</v>
      </c>
      <c r="E96" s="197" t="s">
        <v>2520</v>
      </c>
      <c r="F96" s="210" t="s">
        <v>2656</v>
      </c>
      <c r="G96" s="199" t="s">
        <v>2639</v>
      </c>
      <c r="H96" s="200" t="s">
        <v>2654</v>
      </c>
      <c r="I96" s="201" t="s">
        <v>2524</v>
      </c>
      <c r="J96" s="202">
        <v>21</v>
      </c>
      <c r="K96" s="203">
        <v>9.68</v>
      </c>
      <c r="L96" s="204">
        <f>110/K96</f>
        <v>11.363636363636363</v>
      </c>
      <c r="M96" s="202">
        <v>21</v>
      </c>
      <c r="N96" s="203">
        <v>9.68</v>
      </c>
      <c r="O96" s="204">
        <f>110/N96</f>
        <v>11.363636363636363</v>
      </c>
      <c r="P96" s="202">
        <v>21</v>
      </c>
      <c r="Q96" s="203">
        <v>9.68</v>
      </c>
      <c r="R96" s="205">
        <f>110/Q96</f>
        <v>11.363636363636363</v>
      </c>
    </row>
    <row r="97" spans="1:18" x14ac:dyDescent="0.2">
      <c r="A97" s="519">
        <v>36</v>
      </c>
      <c r="B97" s="519" t="s">
        <v>2664</v>
      </c>
      <c r="C97" s="211" t="s">
        <v>24</v>
      </c>
      <c r="D97" s="211" t="s">
        <v>2635</v>
      </c>
      <c r="E97" s="212" t="s">
        <v>2520</v>
      </c>
      <c r="F97" s="211" t="s">
        <v>2660</v>
      </c>
      <c r="G97" s="209" t="s">
        <v>2661</v>
      </c>
      <c r="H97" s="213" t="s">
        <v>2550</v>
      </c>
      <c r="I97" s="201" t="s">
        <v>2538</v>
      </c>
      <c r="J97" s="202">
        <v>7</v>
      </c>
      <c r="K97" s="203">
        <v>121.14</v>
      </c>
      <c r="L97" s="204">
        <f>K97/10.5</f>
        <v>11.537142857142857</v>
      </c>
      <c r="M97" s="202">
        <v>7</v>
      </c>
      <c r="N97" s="203">
        <v>121.14</v>
      </c>
      <c r="O97" s="204">
        <f>N97/10.5</f>
        <v>11.537142857142857</v>
      </c>
      <c r="P97" s="202">
        <v>7</v>
      </c>
      <c r="Q97" s="203">
        <v>121.14</v>
      </c>
      <c r="R97" s="205">
        <f>Q97/10.5</f>
        <v>11.537142857142857</v>
      </c>
    </row>
    <row r="98" spans="1:18" x14ac:dyDescent="0.2">
      <c r="A98" s="519"/>
      <c r="B98" s="519"/>
      <c r="C98" s="216" t="s">
        <v>57</v>
      </c>
      <c r="D98" s="216" t="s">
        <v>2635</v>
      </c>
      <c r="E98" s="223" t="s">
        <v>2520</v>
      </c>
      <c r="F98" s="216" t="s">
        <v>2660</v>
      </c>
      <c r="G98" s="225" t="s">
        <v>2661</v>
      </c>
      <c r="H98" s="218" t="s">
        <v>2550</v>
      </c>
      <c r="I98" s="201" t="s">
        <v>2538</v>
      </c>
      <c r="J98" s="202">
        <v>7</v>
      </c>
      <c r="K98" s="203">
        <v>121.14</v>
      </c>
      <c r="L98" s="204">
        <f>K98/10.5</f>
        <v>11.537142857142857</v>
      </c>
      <c r="M98" s="202">
        <v>7</v>
      </c>
      <c r="N98" s="203">
        <v>121.14</v>
      </c>
      <c r="O98" s="204">
        <f>N98/10.5</f>
        <v>11.537142857142857</v>
      </c>
      <c r="P98" s="202">
        <v>7</v>
      </c>
      <c r="Q98" s="203">
        <v>121.14</v>
      </c>
      <c r="R98" s="205">
        <f>Q98/10.5</f>
        <v>11.537142857142857</v>
      </c>
    </row>
    <row r="99" spans="1:18" ht="49.5" x14ac:dyDescent="0.2">
      <c r="A99" s="512">
        <v>37</v>
      </c>
      <c r="B99" s="512" t="s">
        <v>2665</v>
      </c>
      <c r="C99" s="210" t="s">
        <v>24</v>
      </c>
      <c r="D99" s="210" t="s">
        <v>2653</v>
      </c>
      <c r="E99" s="197" t="s">
        <v>2520</v>
      </c>
      <c r="F99" s="210" t="s">
        <v>2656</v>
      </c>
      <c r="G99" s="199" t="s">
        <v>2643</v>
      </c>
      <c r="H99" s="200" t="s">
        <v>2666</v>
      </c>
      <c r="I99" s="201" t="s">
        <v>2524</v>
      </c>
      <c r="J99" s="202">
        <v>19</v>
      </c>
      <c r="K99" s="203">
        <v>10.01</v>
      </c>
      <c r="L99" s="203">
        <f>110/K99</f>
        <v>10.989010989010989</v>
      </c>
      <c r="M99" s="202">
        <v>19</v>
      </c>
      <c r="N99" s="203">
        <v>10.01</v>
      </c>
      <c r="O99" s="203">
        <f>110/N99</f>
        <v>10.989010989010989</v>
      </c>
      <c r="P99" s="202">
        <v>19</v>
      </c>
      <c r="Q99" s="203">
        <v>10.01</v>
      </c>
      <c r="R99" s="244">
        <f>110/Q99</f>
        <v>10.989010989010989</v>
      </c>
    </row>
    <row r="100" spans="1:18" ht="49.5" x14ac:dyDescent="0.2">
      <c r="A100" s="512"/>
      <c r="B100" s="512"/>
      <c r="C100" s="210" t="s">
        <v>57</v>
      </c>
      <c r="D100" s="210" t="s">
        <v>2653</v>
      </c>
      <c r="E100" s="197" t="s">
        <v>2520</v>
      </c>
      <c r="F100" s="210" t="s">
        <v>2656</v>
      </c>
      <c r="G100" s="199" t="s">
        <v>2643</v>
      </c>
      <c r="H100" s="200" t="s">
        <v>2666</v>
      </c>
      <c r="I100" s="201" t="s">
        <v>2524</v>
      </c>
      <c r="J100" s="202">
        <v>19</v>
      </c>
      <c r="K100" s="203">
        <v>10.01</v>
      </c>
      <c r="L100" s="203">
        <f>110/K100</f>
        <v>10.989010989010989</v>
      </c>
      <c r="M100" s="202">
        <v>19</v>
      </c>
      <c r="N100" s="203">
        <v>10.01</v>
      </c>
      <c r="O100" s="203">
        <f>110/N100</f>
        <v>10.989010989010989</v>
      </c>
      <c r="P100" s="202">
        <v>19</v>
      </c>
      <c r="Q100" s="203">
        <v>10.01</v>
      </c>
      <c r="R100" s="244">
        <f>110/Q100</f>
        <v>10.989010989010989</v>
      </c>
    </row>
    <row r="101" spans="1:18" ht="33" customHeight="1" x14ac:dyDescent="0.2">
      <c r="A101" s="511">
        <v>38</v>
      </c>
      <c r="B101" s="511" t="s">
        <v>2667</v>
      </c>
      <c r="C101" s="211" t="s">
        <v>24</v>
      </c>
      <c r="D101" s="211" t="s">
        <v>2569</v>
      </c>
      <c r="E101" s="212" t="s">
        <v>2526</v>
      </c>
      <c r="F101" s="208" t="s">
        <v>2668</v>
      </c>
      <c r="G101" s="209" t="s">
        <v>2600</v>
      </c>
      <c r="H101" s="213" t="s">
        <v>2597</v>
      </c>
      <c r="I101" s="214"/>
      <c r="J101" s="202">
        <v>2</v>
      </c>
      <c r="K101" s="203">
        <v>35.875</v>
      </c>
      <c r="L101" s="206">
        <v>3.42</v>
      </c>
      <c r="M101" s="202">
        <v>2</v>
      </c>
      <c r="N101" s="203">
        <v>35.875</v>
      </c>
      <c r="O101" s="206">
        <v>3.42</v>
      </c>
      <c r="P101" s="202">
        <v>2</v>
      </c>
      <c r="Q101" s="203">
        <v>35.875</v>
      </c>
      <c r="R101" s="207">
        <v>3.42</v>
      </c>
    </row>
    <row r="102" spans="1:18" ht="33" customHeight="1" x14ac:dyDescent="0.2">
      <c r="A102" s="514"/>
      <c r="B102" s="514"/>
      <c r="C102" s="216" t="s">
        <v>57</v>
      </c>
      <c r="D102" s="216" t="s">
        <v>2569</v>
      </c>
      <c r="E102" s="223" t="s">
        <v>2526</v>
      </c>
      <c r="F102" s="224" t="s">
        <v>2668</v>
      </c>
      <c r="G102" s="225" t="s">
        <v>2600</v>
      </c>
      <c r="H102" s="218" t="s">
        <v>37</v>
      </c>
      <c r="I102" s="226"/>
      <c r="J102" s="202">
        <v>2</v>
      </c>
      <c r="K102" s="203">
        <v>35.875</v>
      </c>
      <c r="L102" s="206">
        <v>3.42</v>
      </c>
      <c r="M102" s="202">
        <v>2</v>
      </c>
      <c r="N102" s="203">
        <v>35.875</v>
      </c>
      <c r="O102" s="206">
        <v>3.42</v>
      </c>
      <c r="P102" s="202">
        <v>2</v>
      </c>
      <c r="Q102" s="203">
        <v>35.875</v>
      </c>
      <c r="R102" s="207">
        <v>3.42</v>
      </c>
    </row>
    <row r="103" spans="1:18" ht="33" customHeight="1" x14ac:dyDescent="0.2">
      <c r="A103" s="512">
        <v>39</v>
      </c>
      <c r="B103" s="512" t="s">
        <v>2669</v>
      </c>
      <c r="C103" s="210" t="s">
        <v>24</v>
      </c>
      <c r="D103" s="210" t="s">
        <v>2531</v>
      </c>
      <c r="E103" s="197" t="s">
        <v>2520</v>
      </c>
      <c r="F103" s="210" t="s">
        <v>2660</v>
      </c>
      <c r="G103" s="199" t="s">
        <v>2661</v>
      </c>
      <c r="H103" s="200" t="s">
        <v>37</v>
      </c>
      <c r="I103" s="201" t="s">
        <v>2524</v>
      </c>
      <c r="J103" s="202">
        <v>5</v>
      </c>
      <c r="K103" s="203">
        <v>125.23</v>
      </c>
      <c r="L103" s="204">
        <f>K103/11</f>
        <v>11.384545454545455</v>
      </c>
      <c r="M103" s="202">
        <v>5</v>
      </c>
      <c r="N103" s="203">
        <v>125.23</v>
      </c>
      <c r="O103" s="204">
        <f>N103/11</f>
        <v>11.384545454545455</v>
      </c>
      <c r="P103" s="202">
        <v>5</v>
      </c>
      <c r="Q103" s="203">
        <v>125.23</v>
      </c>
      <c r="R103" s="204">
        <f>Q103/11</f>
        <v>11.384545454545455</v>
      </c>
    </row>
    <row r="104" spans="1:18" x14ac:dyDescent="0.2">
      <c r="A104" s="512"/>
      <c r="B104" s="512"/>
      <c r="C104" s="210" t="s">
        <v>57</v>
      </c>
      <c r="D104" s="210" t="s">
        <v>2670</v>
      </c>
      <c r="E104" s="197" t="s">
        <v>2520</v>
      </c>
      <c r="F104" s="210" t="s">
        <v>2660</v>
      </c>
      <c r="G104" s="199" t="s">
        <v>2661</v>
      </c>
      <c r="H104" s="200" t="s">
        <v>2562</v>
      </c>
      <c r="I104" s="201" t="s">
        <v>2524</v>
      </c>
      <c r="J104" s="202">
        <v>5</v>
      </c>
      <c r="K104" s="203">
        <v>125.23</v>
      </c>
      <c r="L104" s="204">
        <f>K104/11</f>
        <v>11.384545454545455</v>
      </c>
      <c r="M104" s="202">
        <v>5</v>
      </c>
      <c r="N104" s="203">
        <v>125.23</v>
      </c>
      <c r="O104" s="204">
        <f>N104/11</f>
        <v>11.384545454545455</v>
      </c>
      <c r="P104" s="202">
        <v>5</v>
      </c>
      <c r="Q104" s="203">
        <v>125.23</v>
      </c>
      <c r="R104" s="205">
        <f>Q104/11</f>
        <v>11.384545454545455</v>
      </c>
    </row>
    <row r="105" spans="1:18" x14ac:dyDescent="0.2">
      <c r="A105" s="512">
        <v>40</v>
      </c>
      <c r="B105" s="512" t="s">
        <v>2671</v>
      </c>
      <c r="C105" s="210" t="s">
        <v>24</v>
      </c>
      <c r="D105" s="210" t="s">
        <v>2531</v>
      </c>
      <c r="E105" s="197" t="s">
        <v>2520</v>
      </c>
      <c r="F105" s="210" t="s">
        <v>2660</v>
      </c>
      <c r="G105" s="199" t="s">
        <v>2661</v>
      </c>
      <c r="H105" s="200" t="s">
        <v>2562</v>
      </c>
      <c r="I105" s="201" t="s">
        <v>2524</v>
      </c>
      <c r="J105" s="202">
        <v>5</v>
      </c>
      <c r="K105" s="203">
        <v>125.23</v>
      </c>
      <c r="L105" s="204">
        <f>K105/11</f>
        <v>11.384545454545455</v>
      </c>
      <c r="M105" s="202">
        <v>5</v>
      </c>
      <c r="N105" s="203">
        <v>125.23</v>
      </c>
      <c r="O105" s="204">
        <f>N105/11</f>
        <v>11.384545454545455</v>
      </c>
      <c r="P105" s="202">
        <v>5</v>
      </c>
      <c r="Q105" s="203">
        <v>125.23</v>
      </c>
      <c r="R105" s="204">
        <f>Q105/11</f>
        <v>11.384545454545455</v>
      </c>
    </row>
    <row r="106" spans="1:18" x14ac:dyDescent="0.2">
      <c r="A106" s="512"/>
      <c r="B106" s="512"/>
      <c r="C106" s="210" t="s">
        <v>57</v>
      </c>
      <c r="D106" s="210" t="s">
        <v>2531</v>
      </c>
      <c r="E106" s="197" t="s">
        <v>2520</v>
      </c>
      <c r="F106" s="210" t="s">
        <v>2660</v>
      </c>
      <c r="G106" s="199" t="s">
        <v>2661</v>
      </c>
      <c r="H106" s="200" t="s">
        <v>2562</v>
      </c>
      <c r="I106" s="201" t="s">
        <v>2524</v>
      </c>
      <c r="J106" s="202">
        <v>5</v>
      </c>
      <c r="K106" s="203">
        <v>125.23</v>
      </c>
      <c r="L106" s="206">
        <v>11.38</v>
      </c>
      <c r="M106" s="202">
        <v>5</v>
      </c>
      <c r="N106" s="203">
        <v>125.23</v>
      </c>
      <c r="O106" s="206">
        <v>11.38</v>
      </c>
      <c r="P106" s="202">
        <v>5</v>
      </c>
      <c r="Q106" s="203">
        <v>125.23</v>
      </c>
      <c r="R106" s="207">
        <v>11.38</v>
      </c>
    </row>
    <row r="107" spans="1:18" ht="49.5" x14ac:dyDescent="0.2">
      <c r="A107" s="512">
        <v>41</v>
      </c>
      <c r="B107" s="512" t="s">
        <v>2672</v>
      </c>
      <c r="C107" s="210" t="s">
        <v>24</v>
      </c>
      <c r="D107" s="210" t="s">
        <v>2653</v>
      </c>
      <c r="E107" s="197" t="s">
        <v>2520</v>
      </c>
      <c r="F107" s="210" t="s">
        <v>2656</v>
      </c>
      <c r="G107" s="199" t="s">
        <v>2643</v>
      </c>
      <c r="H107" s="200" t="s">
        <v>2654</v>
      </c>
      <c r="I107" s="201" t="s">
        <v>2524</v>
      </c>
      <c r="J107" s="202">
        <v>21</v>
      </c>
      <c r="K107" s="203">
        <v>9.68</v>
      </c>
      <c r="L107" s="204">
        <f>110/K107</f>
        <v>11.363636363636363</v>
      </c>
      <c r="M107" s="202">
        <v>21</v>
      </c>
      <c r="N107" s="203">
        <v>9.68</v>
      </c>
      <c r="O107" s="204">
        <f>110/N107</f>
        <v>11.363636363636363</v>
      </c>
      <c r="P107" s="202">
        <v>21</v>
      </c>
      <c r="Q107" s="203">
        <v>9.68</v>
      </c>
      <c r="R107" s="205">
        <f>110/Q107</f>
        <v>11.363636363636363</v>
      </c>
    </row>
    <row r="108" spans="1:18" ht="49.5" x14ac:dyDescent="0.2">
      <c r="A108" s="512"/>
      <c r="B108" s="512"/>
      <c r="C108" s="210" t="s">
        <v>57</v>
      </c>
      <c r="D108" s="210" t="s">
        <v>2653</v>
      </c>
      <c r="E108" s="197" t="s">
        <v>2520</v>
      </c>
      <c r="F108" s="210" t="s">
        <v>2673</v>
      </c>
      <c r="G108" s="199" t="s">
        <v>2643</v>
      </c>
      <c r="H108" s="200" t="s">
        <v>37</v>
      </c>
      <c r="I108" s="201" t="s">
        <v>2524</v>
      </c>
      <c r="J108" s="202">
        <v>21</v>
      </c>
      <c r="K108" s="203">
        <v>9.68</v>
      </c>
      <c r="L108" s="204">
        <f>110/K108</f>
        <v>11.363636363636363</v>
      </c>
      <c r="M108" s="202">
        <v>21</v>
      </c>
      <c r="N108" s="203">
        <v>9.68</v>
      </c>
      <c r="O108" s="204">
        <f>110/N108</f>
        <v>11.363636363636363</v>
      </c>
      <c r="P108" s="202">
        <v>21</v>
      </c>
      <c r="Q108" s="203">
        <v>9.68</v>
      </c>
      <c r="R108" s="205">
        <f>110/Q108</f>
        <v>11.363636363636363</v>
      </c>
    </row>
    <row r="109" spans="1:18" ht="49.5" x14ac:dyDescent="0.2">
      <c r="A109" s="252">
        <v>42</v>
      </c>
      <c r="B109" s="252" t="s">
        <v>2674</v>
      </c>
      <c r="C109" s="210" t="s">
        <v>24</v>
      </c>
      <c r="D109" s="210" t="s">
        <v>2653</v>
      </c>
      <c r="E109" s="197" t="s">
        <v>2520</v>
      </c>
      <c r="F109" s="210" t="s">
        <v>2642</v>
      </c>
      <c r="G109" s="199" t="s">
        <v>2639</v>
      </c>
      <c r="H109" s="200" t="s">
        <v>2654</v>
      </c>
      <c r="I109" s="201" t="s">
        <v>2524</v>
      </c>
      <c r="J109" s="202">
        <v>21</v>
      </c>
      <c r="K109" s="203">
        <v>9.68</v>
      </c>
      <c r="L109" s="204">
        <f>110/9.68</f>
        <v>11.363636363636363</v>
      </c>
      <c r="M109" s="202">
        <v>21</v>
      </c>
      <c r="N109" s="203">
        <v>9.68</v>
      </c>
      <c r="O109" s="204">
        <f>110/9.68</f>
        <v>11.363636363636363</v>
      </c>
      <c r="P109" s="202">
        <v>21</v>
      </c>
      <c r="Q109" s="203">
        <v>9.68</v>
      </c>
      <c r="R109" s="205">
        <f>110/9.68</f>
        <v>11.363636363636363</v>
      </c>
    </row>
    <row r="110" spans="1:18" s="258" customFormat="1" ht="32.25" customHeight="1" x14ac:dyDescent="0.2">
      <c r="A110" s="512">
        <v>43</v>
      </c>
      <c r="B110" s="512" t="s">
        <v>2675</v>
      </c>
      <c r="C110" s="210" t="s">
        <v>24</v>
      </c>
      <c r="D110" s="210" t="s">
        <v>2531</v>
      </c>
      <c r="E110" s="199" t="s">
        <v>2520</v>
      </c>
      <c r="F110" s="210" t="s">
        <v>2676</v>
      </c>
      <c r="G110" s="199" t="s">
        <v>2677</v>
      </c>
      <c r="H110" s="200" t="s">
        <v>2567</v>
      </c>
      <c r="I110" s="201" t="s">
        <v>2524</v>
      </c>
      <c r="J110" s="202">
        <v>4</v>
      </c>
      <c r="K110" s="203">
        <v>126.06</v>
      </c>
      <c r="L110" s="202">
        <f>K110/11</f>
        <v>11.46</v>
      </c>
      <c r="M110" s="202">
        <v>4</v>
      </c>
      <c r="N110" s="203">
        <v>126.06</v>
      </c>
      <c r="O110" s="202">
        <f>N110/11</f>
        <v>11.46</v>
      </c>
      <c r="P110" s="202">
        <v>4</v>
      </c>
      <c r="Q110" s="203">
        <v>126.06</v>
      </c>
      <c r="R110" s="229">
        <f>Q110/11</f>
        <v>11.46</v>
      </c>
    </row>
    <row r="111" spans="1:18" s="258" customFormat="1" x14ac:dyDescent="0.2">
      <c r="A111" s="512"/>
      <c r="B111" s="512"/>
      <c r="C111" s="210" t="s">
        <v>57</v>
      </c>
      <c r="D111" s="210" t="s">
        <v>2531</v>
      </c>
      <c r="E111" s="199" t="s">
        <v>2520</v>
      </c>
      <c r="F111" s="210" t="s">
        <v>2627</v>
      </c>
      <c r="G111" s="199" t="s">
        <v>2582</v>
      </c>
      <c r="H111" s="200" t="s">
        <v>2562</v>
      </c>
      <c r="I111" s="201" t="s">
        <v>2524</v>
      </c>
      <c r="J111" s="202">
        <v>5</v>
      </c>
      <c r="K111" s="203">
        <v>123.97</v>
      </c>
      <c r="L111" s="203">
        <f>K111/11</f>
        <v>11.27</v>
      </c>
      <c r="M111" s="202">
        <v>5</v>
      </c>
      <c r="N111" s="203">
        <v>123.97</v>
      </c>
      <c r="O111" s="203">
        <f>N111/11</f>
        <v>11.27</v>
      </c>
      <c r="P111" s="202">
        <v>5</v>
      </c>
      <c r="Q111" s="203">
        <v>123.97</v>
      </c>
      <c r="R111" s="244">
        <f>Q111/11</f>
        <v>11.27</v>
      </c>
    </row>
    <row r="112" spans="1:18" x14ac:dyDescent="0.2">
      <c r="A112" s="512">
        <v>44</v>
      </c>
      <c r="B112" s="512" t="s">
        <v>2678</v>
      </c>
      <c r="C112" s="210" t="s">
        <v>24</v>
      </c>
      <c r="D112" s="210" t="s">
        <v>2536</v>
      </c>
      <c r="E112" s="197" t="s">
        <v>2520</v>
      </c>
      <c r="F112" s="210" t="s">
        <v>2660</v>
      </c>
      <c r="G112" s="199" t="s">
        <v>2679</v>
      </c>
      <c r="H112" s="200" t="s">
        <v>2562</v>
      </c>
      <c r="I112" s="201" t="s">
        <v>2524</v>
      </c>
      <c r="J112" s="202">
        <v>5</v>
      </c>
      <c r="K112" s="203">
        <v>125.23</v>
      </c>
      <c r="L112" s="204">
        <f>K112/10.5</f>
        <v>11.926666666666668</v>
      </c>
      <c r="M112" s="202">
        <v>5</v>
      </c>
      <c r="N112" s="203">
        <v>125.23</v>
      </c>
      <c r="O112" s="204">
        <f>N112/10.5</f>
        <v>11.926666666666668</v>
      </c>
      <c r="P112" s="202">
        <v>5</v>
      </c>
      <c r="Q112" s="203">
        <v>125.23</v>
      </c>
      <c r="R112" s="205">
        <f>Q112/10.5</f>
        <v>11.926666666666668</v>
      </c>
    </row>
    <row r="113" spans="1:18" x14ac:dyDescent="0.2">
      <c r="A113" s="512"/>
      <c r="B113" s="512"/>
      <c r="C113" s="210" t="s">
        <v>57</v>
      </c>
      <c r="D113" s="210" t="s">
        <v>2536</v>
      </c>
      <c r="E113" s="197" t="s">
        <v>2520</v>
      </c>
      <c r="F113" s="210" t="s">
        <v>2660</v>
      </c>
      <c r="G113" s="199" t="s">
        <v>2679</v>
      </c>
      <c r="H113" s="200" t="s">
        <v>2562</v>
      </c>
      <c r="I113" s="201" t="s">
        <v>2524</v>
      </c>
      <c r="J113" s="202">
        <v>5</v>
      </c>
      <c r="K113" s="203">
        <v>125.23</v>
      </c>
      <c r="L113" s="204">
        <f>K113/10.5</f>
        <v>11.926666666666668</v>
      </c>
      <c r="M113" s="202">
        <v>5</v>
      </c>
      <c r="N113" s="203">
        <v>125.23</v>
      </c>
      <c r="O113" s="204">
        <f>N113/10.5</f>
        <v>11.926666666666668</v>
      </c>
      <c r="P113" s="202">
        <v>5</v>
      </c>
      <c r="Q113" s="203">
        <v>125.23</v>
      </c>
      <c r="R113" s="205">
        <f>Q113/10.5</f>
        <v>11.926666666666668</v>
      </c>
    </row>
    <row r="114" spans="1:18" ht="32.25" customHeight="1" x14ac:dyDescent="0.2">
      <c r="A114" s="512">
        <v>45</v>
      </c>
      <c r="B114" s="512" t="s">
        <v>2680</v>
      </c>
      <c r="C114" s="210" t="s">
        <v>24</v>
      </c>
      <c r="D114" s="210" t="s">
        <v>2681</v>
      </c>
      <c r="E114" s="197" t="s">
        <v>2520</v>
      </c>
      <c r="F114" s="210" t="s">
        <v>2682</v>
      </c>
      <c r="G114" s="199" t="s">
        <v>2596</v>
      </c>
      <c r="H114" s="200" t="s">
        <v>2523</v>
      </c>
      <c r="I114" s="201" t="s">
        <v>2524</v>
      </c>
      <c r="J114" s="202">
        <v>1</v>
      </c>
      <c r="K114" s="203">
        <v>38.15</v>
      </c>
      <c r="L114" s="206">
        <v>3.63</v>
      </c>
      <c r="M114" s="202">
        <v>1</v>
      </c>
      <c r="N114" s="203">
        <v>38.15</v>
      </c>
      <c r="O114" s="206">
        <v>3.63</v>
      </c>
      <c r="P114" s="202">
        <v>1</v>
      </c>
      <c r="Q114" s="203">
        <v>38.15</v>
      </c>
      <c r="R114" s="207">
        <v>3.63</v>
      </c>
    </row>
    <row r="115" spans="1:18" ht="32.25" customHeight="1" x14ac:dyDescent="0.2">
      <c r="A115" s="512"/>
      <c r="B115" s="512"/>
      <c r="C115" s="210" t="s">
        <v>57</v>
      </c>
      <c r="D115" s="210" t="s">
        <v>2569</v>
      </c>
      <c r="E115" s="197" t="s">
        <v>2520</v>
      </c>
      <c r="F115" s="210" t="s">
        <v>2682</v>
      </c>
      <c r="G115" s="199" t="s">
        <v>2596</v>
      </c>
      <c r="H115" s="200" t="s">
        <v>2523</v>
      </c>
      <c r="I115" s="201" t="s">
        <v>2524</v>
      </c>
      <c r="J115" s="202">
        <v>1</v>
      </c>
      <c r="K115" s="203">
        <v>38.15</v>
      </c>
      <c r="L115" s="204">
        <f>K115/10.5</f>
        <v>3.6333333333333333</v>
      </c>
      <c r="M115" s="202">
        <v>1</v>
      </c>
      <c r="N115" s="203">
        <v>38.15</v>
      </c>
      <c r="O115" s="204">
        <f>N115/10.5</f>
        <v>3.6333333333333333</v>
      </c>
      <c r="P115" s="202">
        <v>1</v>
      </c>
      <c r="Q115" s="203">
        <v>38.15</v>
      </c>
      <c r="R115" s="205">
        <f>Q115/10.5</f>
        <v>3.6333333333333333</v>
      </c>
    </row>
    <row r="116" spans="1:18" ht="32.25" customHeight="1" x14ac:dyDescent="0.2">
      <c r="A116" s="512">
        <v>46</v>
      </c>
      <c r="B116" s="512" t="s">
        <v>2683</v>
      </c>
      <c r="C116" s="210" t="s">
        <v>24</v>
      </c>
      <c r="D116" s="210" t="s">
        <v>2602</v>
      </c>
      <c r="E116" s="197" t="s">
        <v>2520</v>
      </c>
      <c r="F116" s="210" t="s">
        <v>2682</v>
      </c>
      <c r="G116" s="199" t="s">
        <v>2596</v>
      </c>
      <c r="H116" s="200" t="s">
        <v>2523</v>
      </c>
      <c r="I116" s="227" t="s">
        <v>2609</v>
      </c>
      <c r="J116" s="202">
        <v>1</v>
      </c>
      <c r="K116" s="203">
        <v>38.15</v>
      </c>
      <c r="L116" s="206">
        <v>3.47</v>
      </c>
      <c r="M116" s="202">
        <v>1</v>
      </c>
      <c r="N116" s="203">
        <v>38.115000000000002</v>
      </c>
      <c r="O116" s="206">
        <v>3.47</v>
      </c>
      <c r="P116" s="202">
        <v>1</v>
      </c>
      <c r="Q116" s="203">
        <v>38.15</v>
      </c>
      <c r="R116" s="207">
        <v>3.47</v>
      </c>
    </row>
    <row r="117" spans="1:18" ht="30.75" customHeight="1" x14ac:dyDescent="0.2">
      <c r="A117" s="512"/>
      <c r="B117" s="512"/>
      <c r="C117" s="210" t="s">
        <v>57</v>
      </c>
      <c r="D117" s="210" t="s">
        <v>2602</v>
      </c>
      <c r="E117" s="197" t="s">
        <v>2520</v>
      </c>
      <c r="F117" s="210" t="s">
        <v>2682</v>
      </c>
      <c r="G117" s="199" t="s">
        <v>2596</v>
      </c>
      <c r="H117" s="200" t="s">
        <v>2523</v>
      </c>
      <c r="I117" s="227" t="s">
        <v>2609</v>
      </c>
      <c r="J117" s="202">
        <v>1</v>
      </c>
      <c r="K117" s="203">
        <v>38.15</v>
      </c>
      <c r="L117" s="206">
        <v>3.47</v>
      </c>
      <c r="M117" s="202">
        <v>1</v>
      </c>
      <c r="N117" s="203">
        <v>38.15</v>
      </c>
      <c r="O117" s="206">
        <v>3.47</v>
      </c>
      <c r="P117" s="202">
        <v>1</v>
      </c>
      <c r="Q117" s="203">
        <v>38.15</v>
      </c>
      <c r="R117" s="207">
        <v>3.47</v>
      </c>
    </row>
    <row r="118" spans="1:18" ht="36" customHeight="1" x14ac:dyDescent="0.2">
      <c r="A118" s="512">
        <v>47</v>
      </c>
      <c r="B118" s="512" t="s">
        <v>2684</v>
      </c>
      <c r="C118" s="512" t="s">
        <v>2518</v>
      </c>
      <c r="D118" s="512" t="s">
        <v>2564</v>
      </c>
      <c r="E118" s="197" t="s">
        <v>2520</v>
      </c>
      <c r="F118" s="210" t="s">
        <v>2685</v>
      </c>
      <c r="G118" s="199" t="s">
        <v>2646</v>
      </c>
      <c r="H118" s="200" t="s">
        <v>2567</v>
      </c>
      <c r="I118" s="201" t="s">
        <v>2524</v>
      </c>
      <c r="J118" s="202">
        <v>4</v>
      </c>
      <c r="K118" s="203">
        <v>127.28</v>
      </c>
      <c r="L118" s="204">
        <f>K118/38.5</f>
        <v>3.305974025974026</v>
      </c>
      <c r="M118" s="202">
        <v>4</v>
      </c>
      <c r="N118" s="203">
        <v>127.28</v>
      </c>
      <c r="O118" s="204">
        <f>N118/38.5</f>
        <v>3.305974025974026</v>
      </c>
      <c r="P118" s="202">
        <v>4</v>
      </c>
      <c r="Q118" s="203">
        <v>127.28</v>
      </c>
      <c r="R118" s="205">
        <f>Q118/38.5</f>
        <v>3.305974025974026</v>
      </c>
    </row>
    <row r="119" spans="1:18" ht="36" customHeight="1" x14ac:dyDescent="0.2">
      <c r="A119" s="512"/>
      <c r="B119" s="512"/>
      <c r="C119" s="512"/>
      <c r="D119" s="512"/>
      <c r="E119" s="197" t="s">
        <v>2526</v>
      </c>
      <c r="F119" s="210" t="s">
        <v>2686</v>
      </c>
      <c r="G119" s="199" t="s">
        <v>2559</v>
      </c>
      <c r="H119" s="200" t="s">
        <v>2529</v>
      </c>
      <c r="I119" s="201"/>
      <c r="J119" s="206">
        <v>3</v>
      </c>
      <c r="K119" s="206">
        <v>35.799999999999997</v>
      </c>
      <c r="L119" s="206">
        <v>11.38</v>
      </c>
      <c r="M119" s="206">
        <v>3</v>
      </c>
      <c r="N119" s="206">
        <v>38.5</v>
      </c>
      <c r="O119" s="206">
        <v>11.38</v>
      </c>
      <c r="P119" s="206">
        <v>3</v>
      </c>
      <c r="Q119" s="206">
        <v>38.5</v>
      </c>
      <c r="R119" s="207">
        <v>11.38</v>
      </c>
    </row>
    <row r="120" spans="1:18" ht="36" customHeight="1" x14ac:dyDescent="0.2">
      <c r="A120" s="512"/>
      <c r="B120" s="512"/>
      <c r="C120" s="512" t="s">
        <v>2530</v>
      </c>
      <c r="D120" s="512" t="s">
        <v>2564</v>
      </c>
      <c r="E120" s="197" t="s">
        <v>2520</v>
      </c>
      <c r="F120" s="210" t="s">
        <v>2685</v>
      </c>
      <c r="G120" s="199" t="s">
        <v>2646</v>
      </c>
      <c r="H120" s="200" t="s">
        <v>2592</v>
      </c>
      <c r="I120" s="201" t="s">
        <v>2524</v>
      </c>
      <c r="J120" s="202">
        <v>5</v>
      </c>
      <c r="K120" s="203">
        <v>125.23</v>
      </c>
      <c r="L120" s="206">
        <v>3.25</v>
      </c>
      <c r="M120" s="202">
        <v>5</v>
      </c>
      <c r="N120" s="203">
        <v>125.23</v>
      </c>
      <c r="O120" s="206">
        <v>3.25</v>
      </c>
      <c r="P120" s="202">
        <v>5</v>
      </c>
      <c r="Q120" s="203">
        <v>125.23</v>
      </c>
      <c r="R120" s="206">
        <v>3.25</v>
      </c>
    </row>
    <row r="121" spans="1:18" ht="36" customHeight="1" x14ac:dyDescent="0.2">
      <c r="A121" s="512"/>
      <c r="B121" s="512"/>
      <c r="C121" s="512"/>
      <c r="D121" s="512"/>
      <c r="E121" s="197" t="s">
        <v>2526</v>
      </c>
      <c r="F121" s="210" t="s">
        <v>2686</v>
      </c>
      <c r="G121" s="199" t="s">
        <v>2559</v>
      </c>
      <c r="H121" s="200" t="s">
        <v>2529</v>
      </c>
      <c r="I121" s="201"/>
      <c r="J121" s="206">
        <v>3</v>
      </c>
      <c r="K121" s="206">
        <v>38.5</v>
      </c>
      <c r="L121" s="206">
        <v>11.38</v>
      </c>
      <c r="M121" s="206">
        <v>3</v>
      </c>
      <c r="N121" s="206">
        <v>38.5</v>
      </c>
      <c r="O121" s="206">
        <v>11.38</v>
      </c>
      <c r="P121" s="206">
        <v>3</v>
      </c>
      <c r="Q121" s="206">
        <v>38.5</v>
      </c>
      <c r="R121" s="207">
        <v>11.38</v>
      </c>
    </row>
    <row r="122" spans="1:18" ht="49.5" x14ac:dyDescent="0.2">
      <c r="A122" s="512">
        <v>48</v>
      </c>
      <c r="B122" s="512" t="s">
        <v>2687</v>
      </c>
      <c r="C122" s="210" t="s">
        <v>24</v>
      </c>
      <c r="D122" s="210" t="s">
        <v>2653</v>
      </c>
      <c r="E122" s="197" t="s">
        <v>2520</v>
      </c>
      <c r="F122" s="210" t="s">
        <v>2642</v>
      </c>
      <c r="G122" s="199" t="s">
        <v>2643</v>
      </c>
      <c r="H122" s="200" t="s">
        <v>2640</v>
      </c>
      <c r="I122" s="201" t="s">
        <v>2524</v>
      </c>
      <c r="J122" s="202">
        <v>20</v>
      </c>
      <c r="K122" s="203">
        <v>9.85</v>
      </c>
      <c r="L122" s="204">
        <f>110/K122</f>
        <v>11.167512690355331</v>
      </c>
      <c r="M122" s="202">
        <v>20</v>
      </c>
      <c r="N122" s="203">
        <v>9.85</v>
      </c>
      <c r="O122" s="204">
        <f>110/N122</f>
        <v>11.167512690355331</v>
      </c>
      <c r="P122" s="202">
        <v>20</v>
      </c>
      <c r="Q122" s="203">
        <v>9.85</v>
      </c>
      <c r="R122" s="205">
        <f>110/Q122</f>
        <v>11.167512690355331</v>
      </c>
    </row>
    <row r="123" spans="1:18" ht="49.5" x14ac:dyDescent="0.2">
      <c r="A123" s="512"/>
      <c r="B123" s="512"/>
      <c r="C123" s="210" t="s">
        <v>57</v>
      </c>
      <c r="D123" s="210" t="s">
        <v>2653</v>
      </c>
      <c r="E123" s="197" t="s">
        <v>2520</v>
      </c>
      <c r="F123" s="210" t="s">
        <v>2656</v>
      </c>
      <c r="G123" s="199" t="s">
        <v>2643</v>
      </c>
      <c r="H123" s="200" t="s">
        <v>2640</v>
      </c>
      <c r="I123" s="201" t="s">
        <v>2524</v>
      </c>
      <c r="J123" s="202">
        <v>20</v>
      </c>
      <c r="K123" s="203">
        <v>9.85</v>
      </c>
      <c r="L123" s="204">
        <f>110/K123</f>
        <v>11.167512690355331</v>
      </c>
      <c r="M123" s="202">
        <v>20</v>
      </c>
      <c r="N123" s="203">
        <v>9.85</v>
      </c>
      <c r="O123" s="204">
        <f>110/N123</f>
        <v>11.167512690355331</v>
      </c>
      <c r="P123" s="202">
        <v>20</v>
      </c>
      <c r="Q123" s="203">
        <v>9.85</v>
      </c>
      <c r="R123" s="205">
        <f>110/Q123</f>
        <v>11.167512690355331</v>
      </c>
    </row>
    <row r="124" spans="1:18" ht="33" customHeight="1" x14ac:dyDescent="0.2">
      <c r="A124" s="512">
        <v>49</v>
      </c>
      <c r="B124" s="512" t="s">
        <v>2688</v>
      </c>
      <c r="C124" s="210" t="s">
        <v>24</v>
      </c>
      <c r="D124" s="210" t="s">
        <v>2602</v>
      </c>
      <c r="E124" s="197" t="s">
        <v>2520</v>
      </c>
      <c r="F124" s="198" t="s">
        <v>2689</v>
      </c>
      <c r="G124" s="199" t="s">
        <v>2608</v>
      </c>
      <c r="H124" s="200" t="s">
        <v>2597</v>
      </c>
      <c r="I124" s="201" t="s">
        <v>2524</v>
      </c>
      <c r="J124" s="202">
        <v>2</v>
      </c>
      <c r="K124" s="203">
        <v>37.625</v>
      </c>
      <c r="L124" s="204">
        <f>K124/11</f>
        <v>3.4204545454545454</v>
      </c>
      <c r="M124" s="202">
        <v>2</v>
      </c>
      <c r="N124" s="203">
        <v>37.625</v>
      </c>
      <c r="O124" s="204">
        <f>N124/11</f>
        <v>3.4204545454545454</v>
      </c>
      <c r="P124" s="202">
        <v>2</v>
      </c>
      <c r="Q124" s="203">
        <v>37.625</v>
      </c>
      <c r="R124" s="205">
        <f>Q124/11</f>
        <v>3.4204545454545454</v>
      </c>
    </row>
    <row r="125" spans="1:18" ht="33" customHeight="1" x14ac:dyDescent="0.2">
      <c r="A125" s="512"/>
      <c r="B125" s="512"/>
      <c r="C125" s="210" t="s">
        <v>57</v>
      </c>
      <c r="D125" s="210" t="s">
        <v>2602</v>
      </c>
      <c r="E125" s="197" t="s">
        <v>2520</v>
      </c>
      <c r="F125" s="198" t="s">
        <v>2689</v>
      </c>
      <c r="G125" s="199" t="s">
        <v>2608</v>
      </c>
      <c r="H125" s="200" t="s">
        <v>37</v>
      </c>
      <c r="I125" s="201" t="s">
        <v>2524</v>
      </c>
      <c r="J125" s="202">
        <v>2</v>
      </c>
      <c r="K125" s="203">
        <v>37.625</v>
      </c>
      <c r="L125" s="204">
        <f>K125/11</f>
        <v>3.4204545454545454</v>
      </c>
      <c r="M125" s="202">
        <v>2</v>
      </c>
      <c r="N125" s="203">
        <v>37.625</v>
      </c>
      <c r="O125" s="204">
        <f>N125/11</f>
        <v>3.4204545454545454</v>
      </c>
      <c r="P125" s="202">
        <v>2</v>
      </c>
      <c r="Q125" s="203">
        <v>37.625</v>
      </c>
      <c r="R125" s="205">
        <f>Q125/11</f>
        <v>3.4204545454545454</v>
      </c>
    </row>
    <row r="126" spans="1:18" ht="33" customHeight="1" x14ac:dyDescent="0.2">
      <c r="A126" s="512">
        <v>50</v>
      </c>
      <c r="B126" s="512" t="s">
        <v>2690</v>
      </c>
      <c r="C126" s="210" t="s">
        <v>24</v>
      </c>
      <c r="D126" s="210" t="s">
        <v>2531</v>
      </c>
      <c r="E126" s="197" t="s">
        <v>2520</v>
      </c>
      <c r="F126" s="210" t="s">
        <v>2660</v>
      </c>
      <c r="G126" s="199" t="s">
        <v>2661</v>
      </c>
      <c r="H126" s="200" t="s">
        <v>2567</v>
      </c>
      <c r="I126" s="201" t="s">
        <v>2524</v>
      </c>
      <c r="J126" s="202">
        <v>4</v>
      </c>
      <c r="K126" s="203">
        <v>127.28</v>
      </c>
      <c r="L126" s="203">
        <f>K126/11</f>
        <v>11.57090909090909</v>
      </c>
      <c r="M126" s="202">
        <v>4</v>
      </c>
      <c r="N126" s="203">
        <v>127.28</v>
      </c>
      <c r="O126" s="203">
        <f>N126/11</f>
        <v>11.57090909090909</v>
      </c>
      <c r="P126" s="202">
        <v>4</v>
      </c>
      <c r="Q126" s="203">
        <v>127.28</v>
      </c>
      <c r="R126" s="244">
        <f>Q126/11</f>
        <v>11.57090909090909</v>
      </c>
    </row>
    <row r="127" spans="1:18" ht="33" customHeight="1" x14ac:dyDescent="0.2">
      <c r="A127" s="512"/>
      <c r="B127" s="512"/>
      <c r="C127" s="210" t="s">
        <v>57</v>
      </c>
      <c r="D127" s="210" t="s">
        <v>2670</v>
      </c>
      <c r="E127" s="197" t="s">
        <v>2520</v>
      </c>
      <c r="F127" s="210" t="s">
        <v>2660</v>
      </c>
      <c r="G127" s="199" t="s">
        <v>2661</v>
      </c>
      <c r="H127" s="200" t="s">
        <v>2567</v>
      </c>
      <c r="I127" s="201" t="s">
        <v>2524</v>
      </c>
      <c r="J127" s="202">
        <v>4</v>
      </c>
      <c r="K127" s="203">
        <v>127.28</v>
      </c>
      <c r="L127" s="203">
        <f>K127/11</f>
        <v>11.57090909090909</v>
      </c>
      <c r="M127" s="202">
        <v>4</v>
      </c>
      <c r="N127" s="203">
        <v>127.28</v>
      </c>
      <c r="O127" s="203">
        <f>N127/11</f>
        <v>11.57090909090909</v>
      </c>
      <c r="P127" s="202">
        <v>4</v>
      </c>
      <c r="Q127" s="203">
        <v>127.28</v>
      </c>
      <c r="R127" s="244">
        <f>Q127/11</f>
        <v>11.57090909090909</v>
      </c>
    </row>
    <row r="128" spans="1:18" ht="33" customHeight="1" x14ac:dyDescent="0.2">
      <c r="A128" s="512">
        <v>51</v>
      </c>
      <c r="B128" s="512" t="s">
        <v>2691</v>
      </c>
      <c r="C128" s="210" t="s">
        <v>24</v>
      </c>
      <c r="D128" s="210" t="s">
        <v>183</v>
      </c>
      <c r="E128" s="197" t="s">
        <v>2520</v>
      </c>
      <c r="F128" s="198" t="s">
        <v>2692</v>
      </c>
      <c r="G128" s="199" t="s">
        <v>2596</v>
      </c>
      <c r="H128" s="200" t="s">
        <v>2693</v>
      </c>
      <c r="I128" s="227" t="s">
        <v>2609</v>
      </c>
      <c r="J128" s="202">
        <v>6</v>
      </c>
      <c r="K128" s="203">
        <v>36.575000000000003</v>
      </c>
      <c r="L128" s="204">
        <f>K128/6</f>
        <v>6.0958333333333341</v>
      </c>
      <c r="M128" s="202">
        <v>6</v>
      </c>
      <c r="N128" s="203">
        <v>36.575000000000003</v>
      </c>
      <c r="O128" s="204">
        <f>N128/6</f>
        <v>6.0958333333333341</v>
      </c>
      <c r="P128" s="202">
        <v>6</v>
      </c>
      <c r="Q128" s="203">
        <v>36.575000000000003</v>
      </c>
      <c r="R128" s="205">
        <f>Q128/6</f>
        <v>6.0958333333333341</v>
      </c>
    </row>
    <row r="129" spans="1:18" ht="32.25" customHeight="1" x14ac:dyDescent="0.2">
      <c r="A129" s="512"/>
      <c r="B129" s="512"/>
      <c r="C129" s="210" t="s">
        <v>57</v>
      </c>
      <c r="D129" s="210" t="s">
        <v>183</v>
      </c>
      <c r="E129" s="197" t="s">
        <v>2520</v>
      </c>
      <c r="F129" s="210" t="s">
        <v>2694</v>
      </c>
      <c r="G129" s="199" t="s">
        <v>2695</v>
      </c>
      <c r="H129" s="200" t="s">
        <v>2529</v>
      </c>
      <c r="I129" s="227" t="s">
        <v>2609</v>
      </c>
      <c r="J129" s="259">
        <v>3</v>
      </c>
      <c r="K129" s="260">
        <v>37.625</v>
      </c>
      <c r="L129" s="260">
        <f>K129/6</f>
        <v>6.270833333333333</v>
      </c>
      <c r="M129" s="259">
        <v>3</v>
      </c>
      <c r="N129" s="260">
        <v>37.625</v>
      </c>
      <c r="O129" s="260">
        <f>N129/6</f>
        <v>6.270833333333333</v>
      </c>
      <c r="P129" s="259">
        <v>3</v>
      </c>
      <c r="Q129" s="260">
        <v>37.625</v>
      </c>
      <c r="R129" s="261">
        <f>Q129/6</f>
        <v>6.270833333333333</v>
      </c>
    </row>
  </sheetData>
  <mergeCells count="140">
    <mergeCell ref="A128:A129"/>
    <mergeCell ref="B128:B129"/>
    <mergeCell ref="O2:R2"/>
    <mergeCell ref="A122:A123"/>
    <mergeCell ref="B122:B123"/>
    <mergeCell ref="A124:A125"/>
    <mergeCell ref="B124:B125"/>
    <mergeCell ref="A126:A127"/>
    <mergeCell ref="B126:B127"/>
    <mergeCell ref="A116:A117"/>
    <mergeCell ref="B116:B117"/>
    <mergeCell ref="A118:A121"/>
    <mergeCell ref="B118:B121"/>
    <mergeCell ref="C118:C119"/>
    <mergeCell ref="D118:D119"/>
    <mergeCell ref="C120:C121"/>
    <mergeCell ref="D120:D121"/>
    <mergeCell ref="A110:A111"/>
    <mergeCell ref="B110:B111"/>
    <mergeCell ref="A112:A113"/>
    <mergeCell ref="B112:B113"/>
    <mergeCell ref="A114:A115"/>
    <mergeCell ref="B114:B115"/>
    <mergeCell ref="A103:A104"/>
    <mergeCell ref="B103:B104"/>
    <mergeCell ref="A105:A106"/>
    <mergeCell ref="B105:B106"/>
    <mergeCell ref="A107:A108"/>
    <mergeCell ref="B107:B108"/>
    <mergeCell ref="A97:A98"/>
    <mergeCell ref="B97:B98"/>
    <mergeCell ref="A99:A100"/>
    <mergeCell ref="B99:B100"/>
    <mergeCell ref="A101:A102"/>
    <mergeCell ref="B101:B102"/>
    <mergeCell ref="A88:A89"/>
    <mergeCell ref="B88:B89"/>
    <mergeCell ref="A91:A92"/>
    <mergeCell ref="B91:B92"/>
    <mergeCell ref="A94:A95"/>
    <mergeCell ref="B94:B95"/>
    <mergeCell ref="A79:A80"/>
    <mergeCell ref="B79:B80"/>
    <mergeCell ref="A81:A82"/>
    <mergeCell ref="B81:B82"/>
    <mergeCell ref="A86:A87"/>
    <mergeCell ref="B86:B87"/>
    <mergeCell ref="A73:A74"/>
    <mergeCell ref="B73:B74"/>
    <mergeCell ref="A75:A78"/>
    <mergeCell ref="B75:B78"/>
    <mergeCell ref="C75:C76"/>
    <mergeCell ref="D75:D76"/>
    <mergeCell ref="C77:C78"/>
    <mergeCell ref="D77:D78"/>
    <mergeCell ref="C65:C66"/>
    <mergeCell ref="D65:D66"/>
    <mergeCell ref="C67:C68"/>
    <mergeCell ref="D67:D68"/>
    <mergeCell ref="A69:A72"/>
    <mergeCell ref="B69:B72"/>
    <mergeCell ref="C69:C70"/>
    <mergeCell ref="D69:D70"/>
    <mergeCell ref="C71:C72"/>
    <mergeCell ref="D71:D72"/>
    <mergeCell ref="A63:A64"/>
    <mergeCell ref="B63:B64"/>
    <mergeCell ref="A65:A68"/>
    <mergeCell ref="B65:B68"/>
    <mergeCell ref="A55:A56"/>
    <mergeCell ref="B55:B56"/>
    <mergeCell ref="A57:A58"/>
    <mergeCell ref="B57:B58"/>
    <mergeCell ref="A59:A60"/>
    <mergeCell ref="B59:B60"/>
    <mergeCell ref="A49:A50"/>
    <mergeCell ref="B49:B50"/>
    <mergeCell ref="A51:A52"/>
    <mergeCell ref="B51:B52"/>
    <mergeCell ref="A53:A54"/>
    <mergeCell ref="B53:B54"/>
    <mergeCell ref="A41:A42"/>
    <mergeCell ref="B41:B42"/>
    <mergeCell ref="A61:A62"/>
    <mergeCell ref="B61:B62"/>
    <mergeCell ref="S42:U42"/>
    <mergeCell ref="A43:A44"/>
    <mergeCell ref="B43:B44"/>
    <mergeCell ref="A45:A48"/>
    <mergeCell ref="B45:B48"/>
    <mergeCell ref="C45:C46"/>
    <mergeCell ref="D45:D46"/>
    <mergeCell ref="C47:C48"/>
    <mergeCell ref="A35:A36"/>
    <mergeCell ref="B35:B36"/>
    <mergeCell ref="A37:A40"/>
    <mergeCell ref="B37:B40"/>
    <mergeCell ref="C37:C38"/>
    <mergeCell ref="D37:D38"/>
    <mergeCell ref="C39:C40"/>
    <mergeCell ref="D39:D40"/>
    <mergeCell ref="D47:D48"/>
    <mergeCell ref="A31:A34"/>
    <mergeCell ref="B31:B34"/>
    <mergeCell ref="C31:C32"/>
    <mergeCell ref="D31:D32"/>
    <mergeCell ref="C33:C34"/>
    <mergeCell ref="D33:D34"/>
    <mergeCell ref="A27:A30"/>
    <mergeCell ref="B27:B30"/>
    <mergeCell ref="C27:C28"/>
    <mergeCell ref="D27:D28"/>
    <mergeCell ref="C29:C30"/>
    <mergeCell ref="D29:D30"/>
    <mergeCell ref="A20:A22"/>
    <mergeCell ref="B20:B22"/>
    <mergeCell ref="A23:A24"/>
    <mergeCell ref="B23:B24"/>
    <mergeCell ref="A25:A26"/>
    <mergeCell ref="B25:B26"/>
    <mergeCell ref="J11:R11"/>
    <mergeCell ref="J12:L12"/>
    <mergeCell ref="M12:O12"/>
    <mergeCell ref="P12:R12"/>
    <mergeCell ref="A14:A19"/>
    <mergeCell ref="B14:B19"/>
    <mergeCell ref="C14:C15"/>
    <mergeCell ref="D14:D15"/>
    <mergeCell ref="C16:C17"/>
    <mergeCell ref="D16:D17"/>
    <mergeCell ref="B9:R9"/>
    <mergeCell ref="A11:A13"/>
    <mergeCell ref="B11:B13"/>
    <mergeCell ref="C11:C13"/>
    <mergeCell ref="D11:D13"/>
    <mergeCell ref="E11:E13"/>
    <mergeCell ref="F11:F13"/>
    <mergeCell ref="G11:G13"/>
    <mergeCell ref="H11:H13"/>
    <mergeCell ref="I11:I13"/>
  </mergeCells>
  <pageMargins left="0.17" right="0.17" top="0.17" bottom="0.17" header="0.15748031496062992" footer="0.15748031496062992"/>
  <pageSetup paperSize="9" scale="49" fitToHeight="4" orientation="landscape" r:id="rId1"/>
  <headerFooter alignWithMargins="0"/>
  <rowBreaks count="1" manualBreakCount="1">
    <brk id="106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20"/>
  <sheetViews>
    <sheetView zoomScale="70" zoomScaleNormal="70" zoomScaleSheetLayoutView="75" workbookViewId="0">
      <pane xSplit="8" ySplit="11" topLeftCell="I12" activePane="bottomRight" state="frozen"/>
      <selection pane="topRight" activeCell="I1" sqref="I1"/>
      <selection pane="bottomLeft" activeCell="A7" sqref="A7"/>
      <selection pane="bottomRight" activeCell="P2" sqref="P2:T2"/>
    </sheetView>
  </sheetViews>
  <sheetFormatPr defaultRowHeight="12.75" x14ac:dyDescent="0.2"/>
  <cols>
    <col min="1" max="1" width="4.42578125" style="269" customWidth="1"/>
    <col min="2" max="2" width="19.140625" style="269" customWidth="1"/>
    <col min="3" max="3" width="15.140625" style="269" customWidth="1"/>
    <col min="4" max="4" width="8.42578125" style="269" customWidth="1"/>
    <col min="5" max="5" width="14.7109375" style="269" customWidth="1"/>
    <col min="6" max="6" width="35" style="269" customWidth="1"/>
    <col min="7" max="7" width="22.7109375" style="269" customWidth="1"/>
    <col min="8" max="8" width="10.140625" style="269" customWidth="1"/>
    <col min="9" max="9" width="11" style="269" customWidth="1"/>
    <col min="10" max="10" width="13.140625" style="269" customWidth="1"/>
    <col min="11" max="11" width="14.28515625" style="269" customWidth="1"/>
    <col min="12" max="12" width="18.28515625" style="269" customWidth="1"/>
    <col min="13" max="13" width="13.28515625" style="269" customWidth="1"/>
    <col min="14" max="14" width="14.85546875" style="269" customWidth="1"/>
    <col min="15" max="15" width="18.28515625" style="269" customWidth="1"/>
    <col min="16" max="16" width="13.140625" style="269" customWidth="1"/>
    <col min="17" max="17" width="14.42578125" style="269" customWidth="1"/>
    <col min="18" max="18" width="18.140625" style="269" customWidth="1"/>
    <col min="19" max="19" width="6.5703125" style="267" customWidth="1"/>
    <col min="20" max="20" width="9.140625" style="266"/>
    <col min="21" max="21" width="11.85546875" style="266" customWidth="1"/>
    <col min="22" max="256" width="9.140625" style="266"/>
    <col min="257" max="257" width="4.42578125" style="266" customWidth="1"/>
    <col min="258" max="258" width="19.140625" style="266" customWidth="1"/>
    <col min="259" max="259" width="15.140625" style="266" customWidth="1"/>
    <col min="260" max="260" width="8.42578125" style="266" customWidth="1"/>
    <col min="261" max="261" width="14.7109375" style="266" customWidth="1"/>
    <col min="262" max="262" width="35" style="266" customWidth="1"/>
    <col min="263" max="263" width="22.7109375" style="266" customWidth="1"/>
    <col min="264" max="264" width="10.140625" style="266" customWidth="1"/>
    <col min="265" max="265" width="11" style="266" customWidth="1"/>
    <col min="266" max="266" width="13.140625" style="266" customWidth="1"/>
    <col min="267" max="268" width="0" style="266" hidden="1" customWidth="1"/>
    <col min="269" max="269" width="13.28515625" style="266" customWidth="1"/>
    <col min="270" max="271" width="0" style="266" hidden="1" customWidth="1"/>
    <col min="272" max="272" width="13.140625" style="266" customWidth="1"/>
    <col min="273" max="274" width="0" style="266" hidden="1" customWidth="1"/>
    <col min="275" max="275" width="6.5703125" style="266" customWidth="1"/>
    <col min="276" max="276" width="9.140625" style="266"/>
    <col min="277" max="277" width="11.85546875" style="266" customWidth="1"/>
    <col min="278" max="512" width="9.140625" style="266"/>
    <col min="513" max="513" width="4.42578125" style="266" customWidth="1"/>
    <col min="514" max="514" width="19.140625" style="266" customWidth="1"/>
    <col min="515" max="515" width="15.140625" style="266" customWidth="1"/>
    <col min="516" max="516" width="8.42578125" style="266" customWidth="1"/>
    <col min="517" max="517" width="14.7109375" style="266" customWidth="1"/>
    <col min="518" max="518" width="35" style="266" customWidth="1"/>
    <col min="519" max="519" width="22.7109375" style="266" customWidth="1"/>
    <col min="520" max="520" width="10.140625" style="266" customWidth="1"/>
    <col min="521" max="521" width="11" style="266" customWidth="1"/>
    <col min="522" max="522" width="13.140625" style="266" customWidth="1"/>
    <col min="523" max="524" width="0" style="266" hidden="1" customWidth="1"/>
    <col min="525" max="525" width="13.28515625" style="266" customWidth="1"/>
    <col min="526" max="527" width="0" style="266" hidden="1" customWidth="1"/>
    <col min="528" max="528" width="13.140625" style="266" customWidth="1"/>
    <col min="529" max="530" width="0" style="266" hidden="1" customWidth="1"/>
    <col min="531" max="531" width="6.5703125" style="266" customWidth="1"/>
    <col min="532" max="532" width="9.140625" style="266"/>
    <col min="533" max="533" width="11.85546875" style="266" customWidth="1"/>
    <col min="534" max="768" width="9.140625" style="266"/>
    <col min="769" max="769" width="4.42578125" style="266" customWidth="1"/>
    <col min="770" max="770" width="19.140625" style="266" customWidth="1"/>
    <col min="771" max="771" width="15.140625" style="266" customWidth="1"/>
    <col min="772" max="772" width="8.42578125" style="266" customWidth="1"/>
    <col min="773" max="773" width="14.7109375" style="266" customWidth="1"/>
    <col min="774" max="774" width="35" style="266" customWidth="1"/>
    <col min="775" max="775" width="22.7109375" style="266" customWidth="1"/>
    <col min="776" max="776" width="10.140625" style="266" customWidth="1"/>
    <col min="777" max="777" width="11" style="266" customWidth="1"/>
    <col min="778" max="778" width="13.140625" style="266" customWidth="1"/>
    <col min="779" max="780" width="0" style="266" hidden="1" customWidth="1"/>
    <col min="781" max="781" width="13.28515625" style="266" customWidth="1"/>
    <col min="782" max="783" width="0" style="266" hidden="1" customWidth="1"/>
    <col min="784" max="784" width="13.140625" style="266" customWidth="1"/>
    <col min="785" max="786" width="0" style="266" hidden="1" customWidth="1"/>
    <col min="787" max="787" width="6.5703125" style="266" customWidth="1"/>
    <col min="788" max="788" width="9.140625" style="266"/>
    <col min="789" max="789" width="11.85546875" style="266" customWidth="1"/>
    <col min="790" max="1024" width="9.140625" style="266"/>
    <col min="1025" max="1025" width="4.42578125" style="266" customWidth="1"/>
    <col min="1026" max="1026" width="19.140625" style="266" customWidth="1"/>
    <col min="1027" max="1027" width="15.140625" style="266" customWidth="1"/>
    <col min="1028" max="1028" width="8.42578125" style="266" customWidth="1"/>
    <col min="1029" max="1029" width="14.7109375" style="266" customWidth="1"/>
    <col min="1030" max="1030" width="35" style="266" customWidth="1"/>
    <col min="1031" max="1031" width="22.7109375" style="266" customWidth="1"/>
    <col min="1032" max="1032" width="10.140625" style="266" customWidth="1"/>
    <col min="1033" max="1033" width="11" style="266" customWidth="1"/>
    <col min="1034" max="1034" width="13.140625" style="266" customWidth="1"/>
    <col min="1035" max="1036" width="0" style="266" hidden="1" customWidth="1"/>
    <col min="1037" max="1037" width="13.28515625" style="266" customWidth="1"/>
    <col min="1038" max="1039" width="0" style="266" hidden="1" customWidth="1"/>
    <col min="1040" max="1040" width="13.140625" style="266" customWidth="1"/>
    <col min="1041" max="1042" width="0" style="266" hidden="1" customWidth="1"/>
    <col min="1043" max="1043" width="6.5703125" style="266" customWidth="1"/>
    <col min="1044" max="1044" width="9.140625" style="266"/>
    <col min="1045" max="1045" width="11.85546875" style="266" customWidth="1"/>
    <col min="1046" max="1280" width="9.140625" style="266"/>
    <col min="1281" max="1281" width="4.42578125" style="266" customWidth="1"/>
    <col min="1282" max="1282" width="19.140625" style="266" customWidth="1"/>
    <col min="1283" max="1283" width="15.140625" style="266" customWidth="1"/>
    <col min="1284" max="1284" width="8.42578125" style="266" customWidth="1"/>
    <col min="1285" max="1285" width="14.7109375" style="266" customWidth="1"/>
    <col min="1286" max="1286" width="35" style="266" customWidth="1"/>
    <col min="1287" max="1287" width="22.7109375" style="266" customWidth="1"/>
    <col min="1288" max="1288" width="10.140625" style="266" customWidth="1"/>
    <col min="1289" max="1289" width="11" style="266" customWidth="1"/>
    <col min="1290" max="1290" width="13.140625" style="266" customWidth="1"/>
    <col min="1291" max="1292" width="0" style="266" hidden="1" customWidth="1"/>
    <col min="1293" max="1293" width="13.28515625" style="266" customWidth="1"/>
    <col min="1294" max="1295" width="0" style="266" hidden="1" customWidth="1"/>
    <col min="1296" max="1296" width="13.140625" style="266" customWidth="1"/>
    <col min="1297" max="1298" width="0" style="266" hidden="1" customWidth="1"/>
    <col min="1299" max="1299" width="6.5703125" style="266" customWidth="1"/>
    <col min="1300" max="1300" width="9.140625" style="266"/>
    <col min="1301" max="1301" width="11.85546875" style="266" customWidth="1"/>
    <col min="1302" max="1536" width="9.140625" style="266"/>
    <col min="1537" max="1537" width="4.42578125" style="266" customWidth="1"/>
    <col min="1538" max="1538" width="19.140625" style="266" customWidth="1"/>
    <col min="1539" max="1539" width="15.140625" style="266" customWidth="1"/>
    <col min="1540" max="1540" width="8.42578125" style="266" customWidth="1"/>
    <col min="1541" max="1541" width="14.7109375" style="266" customWidth="1"/>
    <col min="1542" max="1542" width="35" style="266" customWidth="1"/>
    <col min="1543" max="1543" width="22.7109375" style="266" customWidth="1"/>
    <col min="1544" max="1544" width="10.140625" style="266" customWidth="1"/>
    <col min="1545" max="1545" width="11" style="266" customWidth="1"/>
    <col min="1546" max="1546" width="13.140625" style="266" customWidth="1"/>
    <col min="1547" max="1548" width="0" style="266" hidden="1" customWidth="1"/>
    <col min="1549" max="1549" width="13.28515625" style="266" customWidth="1"/>
    <col min="1550" max="1551" width="0" style="266" hidden="1" customWidth="1"/>
    <col min="1552" max="1552" width="13.140625" style="266" customWidth="1"/>
    <col min="1553" max="1554" width="0" style="266" hidden="1" customWidth="1"/>
    <col min="1555" max="1555" width="6.5703125" style="266" customWidth="1"/>
    <col min="1556" max="1556" width="9.140625" style="266"/>
    <col min="1557" max="1557" width="11.85546875" style="266" customWidth="1"/>
    <col min="1558" max="1792" width="9.140625" style="266"/>
    <col min="1793" max="1793" width="4.42578125" style="266" customWidth="1"/>
    <col min="1794" max="1794" width="19.140625" style="266" customWidth="1"/>
    <col min="1795" max="1795" width="15.140625" style="266" customWidth="1"/>
    <col min="1796" max="1796" width="8.42578125" style="266" customWidth="1"/>
    <col min="1797" max="1797" width="14.7109375" style="266" customWidth="1"/>
    <col min="1798" max="1798" width="35" style="266" customWidth="1"/>
    <col min="1799" max="1799" width="22.7109375" style="266" customWidth="1"/>
    <col min="1800" max="1800" width="10.140625" style="266" customWidth="1"/>
    <col min="1801" max="1801" width="11" style="266" customWidth="1"/>
    <col min="1802" max="1802" width="13.140625" style="266" customWidth="1"/>
    <col min="1803" max="1804" width="0" style="266" hidden="1" customWidth="1"/>
    <col min="1805" max="1805" width="13.28515625" style="266" customWidth="1"/>
    <col min="1806" max="1807" width="0" style="266" hidden="1" customWidth="1"/>
    <col min="1808" max="1808" width="13.140625" style="266" customWidth="1"/>
    <col min="1809" max="1810" width="0" style="266" hidden="1" customWidth="1"/>
    <col min="1811" max="1811" width="6.5703125" style="266" customWidth="1"/>
    <col min="1812" max="1812" width="9.140625" style="266"/>
    <col min="1813" max="1813" width="11.85546875" style="266" customWidth="1"/>
    <col min="1814" max="2048" width="9.140625" style="266"/>
    <col min="2049" max="2049" width="4.42578125" style="266" customWidth="1"/>
    <col min="2050" max="2050" width="19.140625" style="266" customWidth="1"/>
    <col min="2051" max="2051" width="15.140625" style="266" customWidth="1"/>
    <col min="2052" max="2052" width="8.42578125" style="266" customWidth="1"/>
    <col min="2053" max="2053" width="14.7109375" style="266" customWidth="1"/>
    <col min="2054" max="2054" width="35" style="266" customWidth="1"/>
    <col min="2055" max="2055" width="22.7109375" style="266" customWidth="1"/>
    <col min="2056" max="2056" width="10.140625" style="266" customWidth="1"/>
    <col min="2057" max="2057" width="11" style="266" customWidth="1"/>
    <col min="2058" max="2058" width="13.140625" style="266" customWidth="1"/>
    <col min="2059" max="2060" width="0" style="266" hidden="1" customWidth="1"/>
    <col min="2061" max="2061" width="13.28515625" style="266" customWidth="1"/>
    <col min="2062" max="2063" width="0" style="266" hidden="1" customWidth="1"/>
    <col min="2064" max="2064" width="13.140625" style="266" customWidth="1"/>
    <col min="2065" max="2066" width="0" style="266" hidden="1" customWidth="1"/>
    <col min="2067" max="2067" width="6.5703125" style="266" customWidth="1"/>
    <col min="2068" max="2068" width="9.140625" style="266"/>
    <col min="2069" max="2069" width="11.85546875" style="266" customWidth="1"/>
    <col min="2070" max="2304" width="9.140625" style="266"/>
    <col min="2305" max="2305" width="4.42578125" style="266" customWidth="1"/>
    <col min="2306" max="2306" width="19.140625" style="266" customWidth="1"/>
    <col min="2307" max="2307" width="15.140625" style="266" customWidth="1"/>
    <col min="2308" max="2308" width="8.42578125" style="266" customWidth="1"/>
    <col min="2309" max="2309" width="14.7109375" style="266" customWidth="1"/>
    <col min="2310" max="2310" width="35" style="266" customWidth="1"/>
    <col min="2311" max="2311" width="22.7109375" style="266" customWidth="1"/>
    <col min="2312" max="2312" width="10.140625" style="266" customWidth="1"/>
    <col min="2313" max="2313" width="11" style="266" customWidth="1"/>
    <col min="2314" max="2314" width="13.140625" style="266" customWidth="1"/>
    <col min="2315" max="2316" width="0" style="266" hidden="1" customWidth="1"/>
    <col min="2317" max="2317" width="13.28515625" style="266" customWidth="1"/>
    <col min="2318" max="2319" width="0" style="266" hidden="1" customWidth="1"/>
    <col min="2320" max="2320" width="13.140625" style="266" customWidth="1"/>
    <col min="2321" max="2322" width="0" style="266" hidden="1" customWidth="1"/>
    <col min="2323" max="2323" width="6.5703125" style="266" customWidth="1"/>
    <col min="2324" max="2324" width="9.140625" style="266"/>
    <col min="2325" max="2325" width="11.85546875" style="266" customWidth="1"/>
    <col min="2326" max="2560" width="9.140625" style="266"/>
    <col min="2561" max="2561" width="4.42578125" style="266" customWidth="1"/>
    <col min="2562" max="2562" width="19.140625" style="266" customWidth="1"/>
    <col min="2563" max="2563" width="15.140625" style="266" customWidth="1"/>
    <col min="2564" max="2564" width="8.42578125" style="266" customWidth="1"/>
    <col min="2565" max="2565" width="14.7109375" style="266" customWidth="1"/>
    <col min="2566" max="2566" width="35" style="266" customWidth="1"/>
    <col min="2567" max="2567" width="22.7109375" style="266" customWidth="1"/>
    <col min="2568" max="2568" width="10.140625" style="266" customWidth="1"/>
    <col min="2569" max="2569" width="11" style="266" customWidth="1"/>
    <col min="2570" max="2570" width="13.140625" style="266" customWidth="1"/>
    <col min="2571" max="2572" width="0" style="266" hidden="1" customWidth="1"/>
    <col min="2573" max="2573" width="13.28515625" style="266" customWidth="1"/>
    <col min="2574" max="2575" width="0" style="266" hidden="1" customWidth="1"/>
    <col min="2576" max="2576" width="13.140625" style="266" customWidth="1"/>
    <col min="2577" max="2578" width="0" style="266" hidden="1" customWidth="1"/>
    <col min="2579" max="2579" width="6.5703125" style="266" customWidth="1"/>
    <col min="2580" max="2580" width="9.140625" style="266"/>
    <col min="2581" max="2581" width="11.85546875" style="266" customWidth="1"/>
    <col min="2582" max="2816" width="9.140625" style="266"/>
    <col min="2817" max="2817" width="4.42578125" style="266" customWidth="1"/>
    <col min="2818" max="2818" width="19.140625" style="266" customWidth="1"/>
    <col min="2819" max="2819" width="15.140625" style="266" customWidth="1"/>
    <col min="2820" max="2820" width="8.42578125" style="266" customWidth="1"/>
    <col min="2821" max="2821" width="14.7109375" style="266" customWidth="1"/>
    <col min="2822" max="2822" width="35" style="266" customWidth="1"/>
    <col min="2823" max="2823" width="22.7109375" style="266" customWidth="1"/>
    <col min="2824" max="2824" width="10.140625" style="266" customWidth="1"/>
    <col min="2825" max="2825" width="11" style="266" customWidth="1"/>
    <col min="2826" max="2826" width="13.140625" style="266" customWidth="1"/>
    <col min="2827" max="2828" width="0" style="266" hidden="1" customWidth="1"/>
    <col min="2829" max="2829" width="13.28515625" style="266" customWidth="1"/>
    <col min="2830" max="2831" width="0" style="266" hidden="1" customWidth="1"/>
    <col min="2832" max="2832" width="13.140625" style="266" customWidth="1"/>
    <col min="2833" max="2834" width="0" style="266" hidden="1" customWidth="1"/>
    <col min="2835" max="2835" width="6.5703125" style="266" customWidth="1"/>
    <col min="2836" max="2836" width="9.140625" style="266"/>
    <col min="2837" max="2837" width="11.85546875" style="266" customWidth="1"/>
    <col min="2838" max="3072" width="9.140625" style="266"/>
    <col min="3073" max="3073" width="4.42578125" style="266" customWidth="1"/>
    <col min="3074" max="3074" width="19.140625" style="266" customWidth="1"/>
    <col min="3075" max="3075" width="15.140625" style="266" customWidth="1"/>
    <col min="3076" max="3076" width="8.42578125" style="266" customWidth="1"/>
    <col min="3077" max="3077" width="14.7109375" style="266" customWidth="1"/>
    <col min="3078" max="3078" width="35" style="266" customWidth="1"/>
    <col min="3079" max="3079" width="22.7109375" style="266" customWidth="1"/>
    <col min="3080" max="3080" width="10.140625" style="266" customWidth="1"/>
    <col min="3081" max="3081" width="11" style="266" customWidth="1"/>
    <col min="3082" max="3082" width="13.140625" style="266" customWidth="1"/>
    <col min="3083" max="3084" width="0" style="266" hidden="1" customWidth="1"/>
    <col min="3085" max="3085" width="13.28515625" style="266" customWidth="1"/>
    <col min="3086" max="3087" width="0" style="266" hidden="1" customWidth="1"/>
    <col min="3088" max="3088" width="13.140625" style="266" customWidth="1"/>
    <col min="3089" max="3090" width="0" style="266" hidden="1" customWidth="1"/>
    <col min="3091" max="3091" width="6.5703125" style="266" customWidth="1"/>
    <col min="3092" max="3092" width="9.140625" style="266"/>
    <col min="3093" max="3093" width="11.85546875" style="266" customWidth="1"/>
    <col min="3094" max="3328" width="9.140625" style="266"/>
    <col min="3329" max="3329" width="4.42578125" style="266" customWidth="1"/>
    <col min="3330" max="3330" width="19.140625" style="266" customWidth="1"/>
    <col min="3331" max="3331" width="15.140625" style="266" customWidth="1"/>
    <col min="3332" max="3332" width="8.42578125" style="266" customWidth="1"/>
    <col min="3333" max="3333" width="14.7109375" style="266" customWidth="1"/>
    <col min="3334" max="3334" width="35" style="266" customWidth="1"/>
    <col min="3335" max="3335" width="22.7109375" style="266" customWidth="1"/>
    <col min="3336" max="3336" width="10.140625" style="266" customWidth="1"/>
    <col min="3337" max="3337" width="11" style="266" customWidth="1"/>
    <col min="3338" max="3338" width="13.140625" style="266" customWidth="1"/>
    <col min="3339" max="3340" width="0" style="266" hidden="1" customWidth="1"/>
    <col min="3341" max="3341" width="13.28515625" style="266" customWidth="1"/>
    <col min="3342" max="3343" width="0" style="266" hidden="1" customWidth="1"/>
    <col min="3344" max="3344" width="13.140625" style="266" customWidth="1"/>
    <col min="3345" max="3346" width="0" style="266" hidden="1" customWidth="1"/>
    <col min="3347" max="3347" width="6.5703125" style="266" customWidth="1"/>
    <col min="3348" max="3348" width="9.140625" style="266"/>
    <col min="3349" max="3349" width="11.85546875" style="266" customWidth="1"/>
    <col min="3350" max="3584" width="9.140625" style="266"/>
    <col min="3585" max="3585" width="4.42578125" style="266" customWidth="1"/>
    <col min="3586" max="3586" width="19.140625" style="266" customWidth="1"/>
    <col min="3587" max="3587" width="15.140625" style="266" customWidth="1"/>
    <col min="3588" max="3588" width="8.42578125" style="266" customWidth="1"/>
    <col min="3589" max="3589" width="14.7109375" style="266" customWidth="1"/>
    <col min="3590" max="3590" width="35" style="266" customWidth="1"/>
    <col min="3591" max="3591" width="22.7109375" style="266" customWidth="1"/>
    <col min="3592" max="3592" width="10.140625" style="266" customWidth="1"/>
    <col min="3593" max="3593" width="11" style="266" customWidth="1"/>
    <col min="3594" max="3594" width="13.140625" style="266" customWidth="1"/>
    <col min="3595" max="3596" width="0" style="266" hidden="1" customWidth="1"/>
    <col min="3597" max="3597" width="13.28515625" style="266" customWidth="1"/>
    <col min="3598" max="3599" width="0" style="266" hidden="1" customWidth="1"/>
    <col min="3600" max="3600" width="13.140625" style="266" customWidth="1"/>
    <col min="3601" max="3602" width="0" style="266" hidden="1" customWidth="1"/>
    <col min="3603" max="3603" width="6.5703125" style="266" customWidth="1"/>
    <col min="3604" max="3604" width="9.140625" style="266"/>
    <col min="3605" max="3605" width="11.85546875" style="266" customWidth="1"/>
    <col min="3606" max="3840" width="9.140625" style="266"/>
    <col min="3841" max="3841" width="4.42578125" style="266" customWidth="1"/>
    <col min="3842" max="3842" width="19.140625" style="266" customWidth="1"/>
    <col min="3843" max="3843" width="15.140625" style="266" customWidth="1"/>
    <col min="3844" max="3844" width="8.42578125" style="266" customWidth="1"/>
    <col min="3845" max="3845" width="14.7109375" style="266" customWidth="1"/>
    <col min="3846" max="3846" width="35" style="266" customWidth="1"/>
    <col min="3847" max="3847" width="22.7109375" style="266" customWidth="1"/>
    <col min="3848" max="3848" width="10.140625" style="266" customWidth="1"/>
    <col min="3849" max="3849" width="11" style="266" customWidth="1"/>
    <col min="3850" max="3850" width="13.140625" style="266" customWidth="1"/>
    <col min="3851" max="3852" width="0" style="266" hidden="1" customWidth="1"/>
    <col min="3853" max="3853" width="13.28515625" style="266" customWidth="1"/>
    <col min="3854" max="3855" width="0" style="266" hidden="1" customWidth="1"/>
    <col min="3856" max="3856" width="13.140625" style="266" customWidth="1"/>
    <col min="3857" max="3858" width="0" style="266" hidden="1" customWidth="1"/>
    <col min="3859" max="3859" width="6.5703125" style="266" customWidth="1"/>
    <col min="3860" max="3860" width="9.140625" style="266"/>
    <col min="3861" max="3861" width="11.85546875" style="266" customWidth="1"/>
    <col min="3862" max="4096" width="9.140625" style="266"/>
    <col min="4097" max="4097" width="4.42578125" style="266" customWidth="1"/>
    <col min="4098" max="4098" width="19.140625" style="266" customWidth="1"/>
    <col min="4099" max="4099" width="15.140625" style="266" customWidth="1"/>
    <col min="4100" max="4100" width="8.42578125" style="266" customWidth="1"/>
    <col min="4101" max="4101" width="14.7109375" style="266" customWidth="1"/>
    <col min="4102" max="4102" width="35" style="266" customWidth="1"/>
    <col min="4103" max="4103" width="22.7109375" style="266" customWidth="1"/>
    <col min="4104" max="4104" width="10.140625" style="266" customWidth="1"/>
    <col min="4105" max="4105" width="11" style="266" customWidth="1"/>
    <col min="4106" max="4106" width="13.140625" style="266" customWidth="1"/>
    <col min="4107" max="4108" width="0" style="266" hidden="1" customWidth="1"/>
    <col min="4109" max="4109" width="13.28515625" style="266" customWidth="1"/>
    <col min="4110" max="4111" width="0" style="266" hidden="1" customWidth="1"/>
    <col min="4112" max="4112" width="13.140625" style="266" customWidth="1"/>
    <col min="4113" max="4114" width="0" style="266" hidden="1" customWidth="1"/>
    <col min="4115" max="4115" width="6.5703125" style="266" customWidth="1"/>
    <col min="4116" max="4116" width="9.140625" style="266"/>
    <col min="4117" max="4117" width="11.85546875" style="266" customWidth="1"/>
    <col min="4118" max="4352" width="9.140625" style="266"/>
    <col min="4353" max="4353" width="4.42578125" style="266" customWidth="1"/>
    <col min="4354" max="4354" width="19.140625" style="266" customWidth="1"/>
    <col min="4355" max="4355" width="15.140625" style="266" customWidth="1"/>
    <col min="4356" max="4356" width="8.42578125" style="266" customWidth="1"/>
    <col min="4357" max="4357" width="14.7109375" style="266" customWidth="1"/>
    <col min="4358" max="4358" width="35" style="266" customWidth="1"/>
    <col min="4359" max="4359" width="22.7109375" style="266" customWidth="1"/>
    <col min="4360" max="4360" width="10.140625" style="266" customWidth="1"/>
    <col min="4361" max="4361" width="11" style="266" customWidth="1"/>
    <col min="4362" max="4362" width="13.140625" style="266" customWidth="1"/>
    <col min="4363" max="4364" width="0" style="266" hidden="1" customWidth="1"/>
    <col min="4365" max="4365" width="13.28515625" style="266" customWidth="1"/>
    <col min="4366" max="4367" width="0" style="266" hidden="1" customWidth="1"/>
    <col min="4368" max="4368" width="13.140625" style="266" customWidth="1"/>
    <col min="4369" max="4370" width="0" style="266" hidden="1" customWidth="1"/>
    <col min="4371" max="4371" width="6.5703125" style="266" customWidth="1"/>
    <col min="4372" max="4372" width="9.140625" style="266"/>
    <col min="4373" max="4373" width="11.85546875" style="266" customWidth="1"/>
    <col min="4374" max="4608" width="9.140625" style="266"/>
    <col min="4609" max="4609" width="4.42578125" style="266" customWidth="1"/>
    <col min="4610" max="4610" width="19.140625" style="266" customWidth="1"/>
    <col min="4611" max="4611" width="15.140625" style="266" customWidth="1"/>
    <col min="4612" max="4612" width="8.42578125" style="266" customWidth="1"/>
    <col min="4613" max="4613" width="14.7109375" style="266" customWidth="1"/>
    <col min="4614" max="4614" width="35" style="266" customWidth="1"/>
    <col min="4615" max="4615" width="22.7109375" style="266" customWidth="1"/>
    <col min="4616" max="4616" width="10.140625" style="266" customWidth="1"/>
    <col min="4617" max="4617" width="11" style="266" customWidth="1"/>
    <col min="4618" max="4618" width="13.140625" style="266" customWidth="1"/>
    <col min="4619" max="4620" width="0" style="266" hidden="1" customWidth="1"/>
    <col min="4621" max="4621" width="13.28515625" style="266" customWidth="1"/>
    <col min="4622" max="4623" width="0" style="266" hidden="1" customWidth="1"/>
    <col min="4624" max="4624" width="13.140625" style="266" customWidth="1"/>
    <col min="4625" max="4626" width="0" style="266" hidden="1" customWidth="1"/>
    <col min="4627" max="4627" width="6.5703125" style="266" customWidth="1"/>
    <col min="4628" max="4628" width="9.140625" style="266"/>
    <col min="4629" max="4629" width="11.85546875" style="266" customWidth="1"/>
    <col min="4630" max="4864" width="9.140625" style="266"/>
    <col min="4865" max="4865" width="4.42578125" style="266" customWidth="1"/>
    <col min="4866" max="4866" width="19.140625" style="266" customWidth="1"/>
    <col min="4867" max="4867" width="15.140625" style="266" customWidth="1"/>
    <col min="4868" max="4868" width="8.42578125" style="266" customWidth="1"/>
    <col min="4869" max="4869" width="14.7109375" style="266" customWidth="1"/>
    <col min="4870" max="4870" width="35" style="266" customWidth="1"/>
    <col min="4871" max="4871" width="22.7109375" style="266" customWidth="1"/>
    <col min="4872" max="4872" width="10.140625" style="266" customWidth="1"/>
    <col min="4873" max="4873" width="11" style="266" customWidth="1"/>
    <col min="4874" max="4874" width="13.140625" style="266" customWidth="1"/>
    <col min="4875" max="4876" width="0" style="266" hidden="1" customWidth="1"/>
    <col min="4877" max="4877" width="13.28515625" style="266" customWidth="1"/>
    <col min="4878" max="4879" width="0" style="266" hidden="1" customWidth="1"/>
    <col min="4880" max="4880" width="13.140625" style="266" customWidth="1"/>
    <col min="4881" max="4882" width="0" style="266" hidden="1" customWidth="1"/>
    <col min="4883" max="4883" width="6.5703125" style="266" customWidth="1"/>
    <col min="4884" max="4884" width="9.140625" style="266"/>
    <col min="4885" max="4885" width="11.85546875" style="266" customWidth="1"/>
    <col min="4886" max="5120" width="9.140625" style="266"/>
    <col min="5121" max="5121" width="4.42578125" style="266" customWidth="1"/>
    <col min="5122" max="5122" width="19.140625" style="266" customWidth="1"/>
    <col min="5123" max="5123" width="15.140625" style="266" customWidth="1"/>
    <col min="5124" max="5124" width="8.42578125" style="266" customWidth="1"/>
    <col min="5125" max="5125" width="14.7109375" style="266" customWidth="1"/>
    <col min="5126" max="5126" width="35" style="266" customWidth="1"/>
    <col min="5127" max="5127" width="22.7109375" style="266" customWidth="1"/>
    <col min="5128" max="5128" width="10.140625" style="266" customWidth="1"/>
    <col min="5129" max="5129" width="11" style="266" customWidth="1"/>
    <col min="5130" max="5130" width="13.140625" style="266" customWidth="1"/>
    <col min="5131" max="5132" width="0" style="266" hidden="1" customWidth="1"/>
    <col min="5133" max="5133" width="13.28515625" style="266" customWidth="1"/>
    <col min="5134" max="5135" width="0" style="266" hidden="1" customWidth="1"/>
    <col min="5136" max="5136" width="13.140625" style="266" customWidth="1"/>
    <col min="5137" max="5138" width="0" style="266" hidden="1" customWidth="1"/>
    <col min="5139" max="5139" width="6.5703125" style="266" customWidth="1"/>
    <col min="5140" max="5140" width="9.140625" style="266"/>
    <col min="5141" max="5141" width="11.85546875" style="266" customWidth="1"/>
    <col min="5142" max="5376" width="9.140625" style="266"/>
    <col min="5377" max="5377" width="4.42578125" style="266" customWidth="1"/>
    <col min="5378" max="5378" width="19.140625" style="266" customWidth="1"/>
    <col min="5379" max="5379" width="15.140625" style="266" customWidth="1"/>
    <col min="5380" max="5380" width="8.42578125" style="266" customWidth="1"/>
    <col min="5381" max="5381" width="14.7109375" style="266" customWidth="1"/>
    <col min="5382" max="5382" width="35" style="266" customWidth="1"/>
    <col min="5383" max="5383" width="22.7109375" style="266" customWidth="1"/>
    <col min="5384" max="5384" width="10.140625" style="266" customWidth="1"/>
    <col min="5385" max="5385" width="11" style="266" customWidth="1"/>
    <col min="5386" max="5386" width="13.140625" style="266" customWidth="1"/>
    <col min="5387" max="5388" width="0" style="266" hidden="1" customWidth="1"/>
    <col min="5389" max="5389" width="13.28515625" style="266" customWidth="1"/>
    <col min="5390" max="5391" width="0" style="266" hidden="1" customWidth="1"/>
    <col min="5392" max="5392" width="13.140625" style="266" customWidth="1"/>
    <col min="5393" max="5394" width="0" style="266" hidden="1" customWidth="1"/>
    <col min="5395" max="5395" width="6.5703125" style="266" customWidth="1"/>
    <col min="5396" max="5396" width="9.140625" style="266"/>
    <col min="5397" max="5397" width="11.85546875" style="266" customWidth="1"/>
    <col min="5398" max="5632" width="9.140625" style="266"/>
    <col min="5633" max="5633" width="4.42578125" style="266" customWidth="1"/>
    <col min="5634" max="5634" width="19.140625" style="266" customWidth="1"/>
    <col min="5635" max="5635" width="15.140625" style="266" customWidth="1"/>
    <col min="5636" max="5636" width="8.42578125" style="266" customWidth="1"/>
    <col min="5637" max="5637" width="14.7109375" style="266" customWidth="1"/>
    <col min="5638" max="5638" width="35" style="266" customWidth="1"/>
    <col min="5639" max="5639" width="22.7109375" style="266" customWidth="1"/>
    <col min="5640" max="5640" width="10.140625" style="266" customWidth="1"/>
    <col min="5641" max="5641" width="11" style="266" customWidth="1"/>
    <col min="5642" max="5642" width="13.140625" style="266" customWidth="1"/>
    <col min="5643" max="5644" width="0" style="266" hidden="1" customWidth="1"/>
    <col min="5645" max="5645" width="13.28515625" style="266" customWidth="1"/>
    <col min="5646" max="5647" width="0" style="266" hidden="1" customWidth="1"/>
    <col min="5648" max="5648" width="13.140625" style="266" customWidth="1"/>
    <col min="5649" max="5650" width="0" style="266" hidden="1" customWidth="1"/>
    <col min="5651" max="5651" width="6.5703125" style="266" customWidth="1"/>
    <col min="5652" max="5652" width="9.140625" style="266"/>
    <col min="5653" max="5653" width="11.85546875" style="266" customWidth="1"/>
    <col min="5654" max="5888" width="9.140625" style="266"/>
    <col min="5889" max="5889" width="4.42578125" style="266" customWidth="1"/>
    <col min="5890" max="5890" width="19.140625" style="266" customWidth="1"/>
    <col min="5891" max="5891" width="15.140625" style="266" customWidth="1"/>
    <col min="5892" max="5892" width="8.42578125" style="266" customWidth="1"/>
    <col min="5893" max="5893" width="14.7109375" style="266" customWidth="1"/>
    <col min="5894" max="5894" width="35" style="266" customWidth="1"/>
    <col min="5895" max="5895" width="22.7109375" style="266" customWidth="1"/>
    <col min="5896" max="5896" width="10.140625" style="266" customWidth="1"/>
    <col min="5897" max="5897" width="11" style="266" customWidth="1"/>
    <col min="5898" max="5898" width="13.140625" style="266" customWidth="1"/>
    <col min="5899" max="5900" width="0" style="266" hidden="1" customWidth="1"/>
    <col min="5901" max="5901" width="13.28515625" style="266" customWidth="1"/>
    <col min="5902" max="5903" width="0" style="266" hidden="1" customWidth="1"/>
    <col min="5904" max="5904" width="13.140625" style="266" customWidth="1"/>
    <col min="5905" max="5906" width="0" style="266" hidden="1" customWidth="1"/>
    <col min="5907" max="5907" width="6.5703125" style="266" customWidth="1"/>
    <col min="5908" max="5908" width="9.140625" style="266"/>
    <col min="5909" max="5909" width="11.85546875" style="266" customWidth="1"/>
    <col min="5910" max="6144" width="9.140625" style="266"/>
    <col min="6145" max="6145" width="4.42578125" style="266" customWidth="1"/>
    <col min="6146" max="6146" width="19.140625" style="266" customWidth="1"/>
    <col min="6147" max="6147" width="15.140625" style="266" customWidth="1"/>
    <col min="6148" max="6148" width="8.42578125" style="266" customWidth="1"/>
    <col min="6149" max="6149" width="14.7109375" style="266" customWidth="1"/>
    <col min="6150" max="6150" width="35" style="266" customWidth="1"/>
    <col min="6151" max="6151" width="22.7109375" style="266" customWidth="1"/>
    <col min="6152" max="6152" width="10.140625" style="266" customWidth="1"/>
    <col min="6153" max="6153" width="11" style="266" customWidth="1"/>
    <col min="6154" max="6154" width="13.140625" style="266" customWidth="1"/>
    <col min="6155" max="6156" width="0" style="266" hidden="1" customWidth="1"/>
    <col min="6157" max="6157" width="13.28515625" style="266" customWidth="1"/>
    <col min="6158" max="6159" width="0" style="266" hidden="1" customWidth="1"/>
    <col min="6160" max="6160" width="13.140625" style="266" customWidth="1"/>
    <col min="6161" max="6162" width="0" style="266" hidden="1" customWidth="1"/>
    <col min="6163" max="6163" width="6.5703125" style="266" customWidth="1"/>
    <col min="6164" max="6164" width="9.140625" style="266"/>
    <col min="6165" max="6165" width="11.85546875" style="266" customWidth="1"/>
    <col min="6166" max="6400" width="9.140625" style="266"/>
    <col min="6401" max="6401" width="4.42578125" style="266" customWidth="1"/>
    <col min="6402" max="6402" width="19.140625" style="266" customWidth="1"/>
    <col min="6403" max="6403" width="15.140625" style="266" customWidth="1"/>
    <col min="6404" max="6404" width="8.42578125" style="266" customWidth="1"/>
    <col min="6405" max="6405" width="14.7109375" style="266" customWidth="1"/>
    <col min="6406" max="6406" width="35" style="266" customWidth="1"/>
    <col min="6407" max="6407" width="22.7109375" style="266" customWidth="1"/>
    <col min="6408" max="6408" width="10.140625" style="266" customWidth="1"/>
    <col min="6409" max="6409" width="11" style="266" customWidth="1"/>
    <col min="6410" max="6410" width="13.140625" style="266" customWidth="1"/>
    <col min="6411" max="6412" width="0" style="266" hidden="1" customWidth="1"/>
    <col min="6413" max="6413" width="13.28515625" style="266" customWidth="1"/>
    <col min="6414" max="6415" width="0" style="266" hidden="1" customWidth="1"/>
    <col min="6416" max="6416" width="13.140625" style="266" customWidth="1"/>
    <col min="6417" max="6418" width="0" style="266" hidden="1" customWidth="1"/>
    <col min="6419" max="6419" width="6.5703125" style="266" customWidth="1"/>
    <col min="6420" max="6420" width="9.140625" style="266"/>
    <col min="6421" max="6421" width="11.85546875" style="266" customWidth="1"/>
    <col min="6422" max="6656" width="9.140625" style="266"/>
    <col min="6657" max="6657" width="4.42578125" style="266" customWidth="1"/>
    <col min="6658" max="6658" width="19.140625" style="266" customWidth="1"/>
    <col min="6659" max="6659" width="15.140625" style="266" customWidth="1"/>
    <col min="6660" max="6660" width="8.42578125" style="266" customWidth="1"/>
    <col min="6661" max="6661" width="14.7109375" style="266" customWidth="1"/>
    <col min="6662" max="6662" width="35" style="266" customWidth="1"/>
    <col min="6663" max="6663" width="22.7109375" style="266" customWidth="1"/>
    <col min="6664" max="6664" width="10.140625" style="266" customWidth="1"/>
    <col min="6665" max="6665" width="11" style="266" customWidth="1"/>
    <col min="6666" max="6666" width="13.140625" style="266" customWidth="1"/>
    <col min="6667" max="6668" width="0" style="266" hidden="1" customWidth="1"/>
    <col min="6669" max="6669" width="13.28515625" style="266" customWidth="1"/>
    <col min="6670" max="6671" width="0" style="266" hidden="1" customWidth="1"/>
    <col min="6672" max="6672" width="13.140625" style="266" customWidth="1"/>
    <col min="6673" max="6674" width="0" style="266" hidden="1" customWidth="1"/>
    <col min="6675" max="6675" width="6.5703125" style="266" customWidth="1"/>
    <col min="6676" max="6676" width="9.140625" style="266"/>
    <col min="6677" max="6677" width="11.85546875" style="266" customWidth="1"/>
    <col min="6678" max="6912" width="9.140625" style="266"/>
    <col min="6913" max="6913" width="4.42578125" style="266" customWidth="1"/>
    <col min="6914" max="6914" width="19.140625" style="266" customWidth="1"/>
    <col min="6915" max="6915" width="15.140625" style="266" customWidth="1"/>
    <col min="6916" max="6916" width="8.42578125" style="266" customWidth="1"/>
    <col min="6917" max="6917" width="14.7109375" style="266" customWidth="1"/>
    <col min="6918" max="6918" width="35" style="266" customWidth="1"/>
    <col min="6919" max="6919" width="22.7109375" style="266" customWidth="1"/>
    <col min="6920" max="6920" width="10.140625" style="266" customWidth="1"/>
    <col min="6921" max="6921" width="11" style="266" customWidth="1"/>
    <col min="6922" max="6922" width="13.140625" style="266" customWidth="1"/>
    <col min="6923" max="6924" width="0" style="266" hidden="1" customWidth="1"/>
    <col min="6925" max="6925" width="13.28515625" style="266" customWidth="1"/>
    <col min="6926" max="6927" width="0" style="266" hidden="1" customWidth="1"/>
    <col min="6928" max="6928" width="13.140625" style="266" customWidth="1"/>
    <col min="6929" max="6930" width="0" style="266" hidden="1" customWidth="1"/>
    <col min="6931" max="6931" width="6.5703125" style="266" customWidth="1"/>
    <col min="6932" max="6932" width="9.140625" style="266"/>
    <col min="6933" max="6933" width="11.85546875" style="266" customWidth="1"/>
    <col min="6934" max="7168" width="9.140625" style="266"/>
    <col min="7169" max="7169" width="4.42578125" style="266" customWidth="1"/>
    <col min="7170" max="7170" width="19.140625" style="266" customWidth="1"/>
    <col min="7171" max="7171" width="15.140625" style="266" customWidth="1"/>
    <col min="7172" max="7172" width="8.42578125" style="266" customWidth="1"/>
    <col min="7173" max="7173" width="14.7109375" style="266" customWidth="1"/>
    <col min="7174" max="7174" width="35" style="266" customWidth="1"/>
    <col min="7175" max="7175" width="22.7109375" style="266" customWidth="1"/>
    <col min="7176" max="7176" width="10.140625" style="266" customWidth="1"/>
    <col min="7177" max="7177" width="11" style="266" customWidth="1"/>
    <col min="7178" max="7178" width="13.140625" style="266" customWidth="1"/>
    <col min="7179" max="7180" width="0" style="266" hidden="1" customWidth="1"/>
    <col min="7181" max="7181" width="13.28515625" style="266" customWidth="1"/>
    <col min="7182" max="7183" width="0" style="266" hidden="1" customWidth="1"/>
    <col min="7184" max="7184" width="13.140625" style="266" customWidth="1"/>
    <col min="7185" max="7186" width="0" style="266" hidden="1" customWidth="1"/>
    <col min="7187" max="7187" width="6.5703125" style="266" customWidth="1"/>
    <col min="7188" max="7188" width="9.140625" style="266"/>
    <col min="7189" max="7189" width="11.85546875" style="266" customWidth="1"/>
    <col min="7190" max="7424" width="9.140625" style="266"/>
    <col min="7425" max="7425" width="4.42578125" style="266" customWidth="1"/>
    <col min="7426" max="7426" width="19.140625" style="266" customWidth="1"/>
    <col min="7427" max="7427" width="15.140625" style="266" customWidth="1"/>
    <col min="7428" max="7428" width="8.42578125" style="266" customWidth="1"/>
    <col min="7429" max="7429" width="14.7109375" style="266" customWidth="1"/>
    <col min="7430" max="7430" width="35" style="266" customWidth="1"/>
    <col min="7431" max="7431" width="22.7109375" style="266" customWidth="1"/>
    <col min="7432" max="7432" width="10.140625" style="266" customWidth="1"/>
    <col min="7433" max="7433" width="11" style="266" customWidth="1"/>
    <col min="7434" max="7434" width="13.140625" style="266" customWidth="1"/>
    <col min="7435" max="7436" width="0" style="266" hidden="1" customWidth="1"/>
    <col min="7437" max="7437" width="13.28515625" style="266" customWidth="1"/>
    <col min="7438" max="7439" width="0" style="266" hidden="1" customWidth="1"/>
    <col min="7440" max="7440" width="13.140625" style="266" customWidth="1"/>
    <col min="7441" max="7442" width="0" style="266" hidden="1" customWidth="1"/>
    <col min="7443" max="7443" width="6.5703125" style="266" customWidth="1"/>
    <col min="7444" max="7444" width="9.140625" style="266"/>
    <col min="7445" max="7445" width="11.85546875" style="266" customWidth="1"/>
    <col min="7446" max="7680" width="9.140625" style="266"/>
    <col min="7681" max="7681" width="4.42578125" style="266" customWidth="1"/>
    <col min="7682" max="7682" width="19.140625" style="266" customWidth="1"/>
    <col min="7683" max="7683" width="15.140625" style="266" customWidth="1"/>
    <col min="7684" max="7684" width="8.42578125" style="266" customWidth="1"/>
    <col min="7685" max="7685" width="14.7109375" style="266" customWidth="1"/>
    <col min="7686" max="7686" width="35" style="266" customWidth="1"/>
    <col min="7687" max="7687" width="22.7109375" style="266" customWidth="1"/>
    <col min="7688" max="7688" width="10.140625" style="266" customWidth="1"/>
    <col min="7689" max="7689" width="11" style="266" customWidth="1"/>
    <col min="7690" max="7690" width="13.140625" style="266" customWidth="1"/>
    <col min="7691" max="7692" width="0" style="266" hidden="1" customWidth="1"/>
    <col min="7693" max="7693" width="13.28515625" style="266" customWidth="1"/>
    <col min="7694" max="7695" width="0" style="266" hidden="1" customWidth="1"/>
    <col min="7696" max="7696" width="13.140625" style="266" customWidth="1"/>
    <col min="7697" max="7698" width="0" style="266" hidden="1" customWidth="1"/>
    <col min="7699" max="7699" width="6.5703125" style="266" customWidth="1"/>
    <col min="7700" max="7700" width="9.140625" style="266"/>
    <col min="7701" max="7701" width="11.85546875" style="266" customWidth="1"/>
    <col min="7702" max="7936" width="9.140625" style="266"/>
    <col min="7937" max="7937" width="4.42578125" style="266" customWidth="1"/>
    <col min="7938" max="7938" width="19.140625" style="266" customWidth="1"/>
    <col min="7939" max="7939" width="15.140625" style="266" customWidth="1"/>
    <col min="7940" max="7940" width="8.42578125" style="266" customWidth="1"/>
    <col min="7941" max="7941" width="14.7109375" style="266" customWidth="1"/>
    <col min="7942" max="7942" width="35" style="266" customWidth="1"/>
    <col min="7943" max="7943" width="22.7109375" style="266" customWidth="1"/>
    <col min="7944" max="7944" width="10.140625" style="266" customWidth="1"/>
    <col min="7945" max="7945" width="11" style="266" customWidth="1"/>
    <col min="7946" max="7946" width="13.140625" style="266" customWidth="1"/>
    <col min="7947" max="7948" width="0" style="266" hidden="1" customWidth="1"/>
    <col min="7949" max="7949" width="13.28515625" style="266" customWidth="1"/>
    <col min="7950" max="7951" width="0" style="266" hidden="1" customWidth="1"/>
    <col min="7952" max="7952" width="13.140625" style="266" customWidth="1"/>
    <col min="7953" max="7954" width="0" style="266" hidden="1" customWidth="1"/>
    <col min="7955" max="7955" width="6.5703125" style="266" customWidth="1"/>
    <col min="7956" max="7956" width="9.140625" style="266"/>
    <col min="7957" max="7957" width="11.85546875" style="266" customWidth="1"/>
    <col min="7958" max="8192" width="9.140625" style="266"/>
    <col min="8193" max="8193" width="4.42578125" style="266" customWidth="1"/>
    <col min="8194" max="8194" width="19.140625" style="266" customWidth="1"/>
    <col min="8195" max="8195" width="15.140625" style="266" customWidth="1"/>
    <col min="8196" max="8196" width="8.42578125" style="266" customWidth="1"/>
    <col min="8197" max="8197" width="14.7109375" style="266" customWidth="1"/>
    <col min="8198" max="8198" width="35" style="266" customWidth="1"/>
    <col min="8199" max="8199" width="22.7109375" style="266" customWidth="1"/>
    <col min="8200" max="8200" width="10.140625" style="266" customWidth="1"/>
    <col min="8201" max="8201" width="11" style="266" customWidth="1"/>
    <col min="8202" max="8202" width="13.140625" style="266" customWidth="1"/>
    <col min="8203" max="8204" width="0" style="266" hidden="1" customWidth="1"/>
    <col min="8205" max="8205" width="13.28515625" style="266" customWidth="1"/>
    <col min="8206" max="8207" width="0" style="266" hidden="1" customWidth="1"/>
    <col min="8208" max="8208" width="13.140625" style="266" customWidth="1"/>
    <col min="8209" max="8210" width="0" style="266" hidden="1" customWidth="1"/>
    <col min="8211" max="8211" width="6.5703125" style="266" customWidth="1"/>
    <col min="8212" max="8212" width="9.140625" style="266"/>
    <col min="8213" max="8213" width="11.85546875" style="266" customWidth="1"/>
    <col min="8214" max="8448" width="9.140625" style="266"/>
    <col min="8449" max="8449" width="4.42578125" style="266" customWidth="1"/>
    <col min="8450" max="8450" width="19.140625" style="266" customWidth="1"/>
    <col min="8451" max="8451" width="15.140625" style="266" customWidth="1"/>
    <col min="8452" max="8452" width="8.42578125" style="266" customWidth="1"/>
    <col min="8453" max="8453" width="14.7109375" style="266" customWidth="1"/>
    <col min="8454" max="8454" width="35" style="266" customWidth="1"/>
    <col min="8455" max="8455" width="22.7109375" style="266" customWidth="1"/>
    <col min="8456" max="8456" width="10.140625" style="266" customWidth="1"/>
    <col min="8457" max="8457" width="11" style="266" customWidth="1"/>
    <col min="8458" max="8458" width="13.140625" style="266" customWidth="1"/>
    <col min="8459" max="8460" width="0" style="266" hidden="1" customWidth="1"/>
    <col min="8461" max="8461" width="13.28515625" style="266" customWidth="1"/>
    <col min="8462" max="8463" width="0" style="266" hidden="1" customWidth="1"/>
    <col min="8464" max="8464" width="13.140625" style="266" customWidth="1"/>
    <col min="8465" max="8466" width="0" style="266" hidden="1" customWidth="1"/>
    <col min="8467" max="8467" width="6.5703125" style="266" customWidth="1"/>
    <col min="8468" max="8468" width="9.140625" style="266"/>
    <col min="8469" max="8469" width="11.85546875" style="266" customWidth="1"/>
    <col min="8470" max="8704" width="9.140625" style="266"/>
    <col min="8705" max="8705" width="4.42578125" style="266" customWidth="1"/>
    <col min="8706" max="8706" width="19.140625" style="266" customWidth="1"/>
    <col min="8707" max="8707" width="15.140625" style="266" customWidth="1"/>
    <col min="8708" max="8708" width="8.42578125" style="266" customWidth="1"/>
    <col min="8709" max="8709" width="14.7109375" style="266" customWidth="1"/>
    <col min="8710" max="8710" width="35" style="266" customWidth="1"/>
    <col min="8711" max="8711" width="22.7109375" style="266" customWidth="1"/>
    <col min="8712" max="8712" width="10.140625" style="266" customWidth="1"/>
    <col min="8713" max="8713" width="11" style="266" customWidth="1"/>
    <col min="8714" max="8714" width="13.140625" style="266" customWidth="1"/>
    <col min="8715" max="8716" width="0" style="266" hidden="1" customWidth="1"/>
    <col min="8717" max="8717" width="13.28515625" style="266" customWidth="1"/>
    <col min="8718" max="8719" width="0" style="266" hidden="1" customWidth="1"/>
    <col min="8720" max="8720" width="13.140625" style="266" customWidth="1"/>
    <col min="8721" max="8722" width="0" style="266" hidden="1" customWidth="1"/>
    <col min="8723" max="8723" width="6.5703125" style="266" customWidth="1"/>
    <col min="8724" max="8724" width="9.140625" style="266"/>
    <col min="8725" max="8725" width="11.85546875" style="266" customWidth="1"/>
    <col min="8726" max="8960" width="9.140625" style="266"/>
    <col min="8961" max="8961" width="4.42578125" style="266" customWidth="1"/>
    <col min="8962" max="8962" width="19.140625" style="266" customWidth="1"/>
    <col min="8963" max="8963" width="15.140625" style="266" customWidth="1"/>
    <col min="8964" max="8964" width="8.42578125" style="266" customWidth="1"/>
    <col min="8965" max="8965" width="14.7109375" style="266" customWidth="1"/>
    <col min="8966" max="8966" width="35" style="266" customWidth="1"/>
    <col min="8967" max="8967" width="22.7109375" style="266" customWidth="1"/>
    <col min="8968" max="8968" width="10.140625" style="266" customWidth="1"/>
    <col min="8969" max="8969" width="11" style="266" customWidth="1"/>
    <col min="8970" max="8970" width="13.140625" style="266" customWidth="1"/>
    <col min="8971" max="8972" width="0" style="266" hidden="1" customWidth="1"/>
    <col min="8973" max="8973" width="13.28515625" style="266" customWidth="1"/>
    <col min="8974" max="8975" width="0" style="266" hidden="1" customWidth="1"/>
    <col min="8976" max="8976" width="13.140625" style="266" customWidth="1"/>
    <col min="8977" max="8978" width="0" style="266" hidden="1" customWidth="1"/>
    <col min="8979" max="8979" width="6.5703125" style="266" customWidth="1"/>
    <col min="8980" max="8980" width="9.140625" style="266"/>
    <col min="8981" max="8981" width="11.85546875" style="266" customWidth="1"/>
    <col min="8982" max="9216" width="9.140625" style="266"/>
    <col min="9217" max="9217" width="4.42578125" style="266" customWidth="1"/>
    <col min="9218" max="9218" width="19.140625" style="266" customWidth="1"/>
    <col min="9219" max="9219" width="15.140625" style="266" customWidth="1"/>
    <col min="9220" max="9220" width="8.42578125" style="266" customWidth="1"/>
    <col min="9221" max="9221" width="14.7109375" style="266" customWidth="1"/>
    <col min="9222" max="9222" width="35" style="266" customWidth="1"/>
    <col min="9223" max="9223" width="22.7109375" style="266" customWidth="1"/>
    <col min="9224" max="9224" width="10.140625" style="266" customWidth="1"/>
    <col min="9225" max="9225" width="11" style="266" customWidth="1"/>
    <col min="9226" max="9226" width="13.140625" style="266" customWidth="1"/>
    <col min="9227" max="9228" width="0" style="266" hidden="1" customWidth="1"/>
    <col min="9229" max="9229" width="13.28515625" style="266" customWidth="1"/>
    <col min="9230" max="9231" width="0" style="266" hidden="1" customWidth="1"/>
    <col min="9232" max="9232" width="13.140625" style="266" customWidth="1"/>
    <col min="9233" max="9234" width="0" style="266" hidden="1" customWidth="1"/>
    <col min="9235" max="9235" width="6.5703125" style="266" customWidth="1"/>
    <col min="9236" max="9236" width="9.140625" style="266"/>
    <col min="9237" max="9237" width="11.85546875" style="266" customWidth="1"/>
    <col min="9238" max="9472" width="9.140625" style="266"/>
    <col min="9473" max="9473" width="4.42578125" style="266" customWidth="1"/>
    <col min="9474" max="9474" width="19.140625" style="266" customWidth="1"/>
    <col min="9475" max="9475" width="15.140625" style="266" customWidth="1"/>
    <col min="9476" max="9476" width="8.42578125" style="266" customWidth="1"/>
    <col min="9477" max="9477" width="14.7109375" style="266" customWidth="1"/>
    <col min="9478" max="9478" width="35" style="266" customWidth="1"/>
    <col min="9479" max="9479" width="22.7109375" style="266" customWidth="1"/>
    <col min="9480" max="9480" width="10.140625" style="266" customWidth="1"/>
    <col min="9481" max="9481" width="11" style="266" customWidth="1"/>
    <col min="9482" max="9482" width="13.140625" style="266" customWidth="1"/>
    <col min="9483" max="9484" width="0" style="266" hidden="1" customWidth="1"/>
    <col min="9485" max="9485" width="13.28515625" style="266" customWidth="1"/>
    <col min="9486" max="9487" width="0" style="266" hidden="1" customWidth="1"/>
    <col min="9488" max="9488" width="13.140625" style="266" customWidth="1"/>
    <col min="9489" max="9490" width="0" style="266" hidden="1" customWidth="1"/>
    <col min="9491" max="9491" width="6.5703125" style="266" customWidth="1"/>
    <col min="9492" max="9492" width="9.140625" style="266"/>
    <col min="9493" max="9493" width="11.85546875" style="266" customWidth="1"/>
    <col min="9494" max="9728" width="9.140625" style="266"/>
    <col min="9729" max="9729" width="4.42578125" style="266" customWidth="1"/>
    <col min="9730" max="9730" width="19.140625" style="266" customWidth="1"/>
    <col min="9731" max="9731" width="15.140625" style="266" customWidth="1"/>
    <col min="9732" max="9732" width="8.42578125" style="266" customWidth="1"/>
    <col min="9733" max="9733" width="14.7109375" style="266" customWidth="1"/>
    <col min="9734" max="9734" width="35" style="266" customWidth="1"/>
    <col min="9735" max="9735" width="22.7109375" style="266" customWidth="1"/>
    <col min="9736" max="9736" width="10.140625" style="266" customWidth="1"/>
    <col min="9737" max="9737" width="11" style="266" customWidth="1"/>
    <col min="9738" max="9738" width="13.140625" style="266" customWidth="1"/>
    <col min="9739" max="9740" width="0" style="266" hidden="1" customWidth="1"/>
    <col min="9741" max="9741" width="13.28515625" style="266" customWidth="1"/>
    <col min="9742" max="9743" width="0" style="266" hidden="1" customWidth="1"/>
    <col min="9744" max="9744" width="13.140625" style="266" customWidth="1"/>
    <col min="9745" max="9746" width="0" style="266" hidden="1" customWidth="1"/>
    <col min="9747" max="9747" width="6.5703125" style="266" customWidth="1"/>
    <col min="9748" max="9748" width="9.140625" style="266"/>
    <col min="9749" max="9749" width="11.85546875" style="266" customWidth="1"/>
    <col min="9750" max="9984" width="9.140625" style="266"/>
    <col min="9985" max="9985" width="4.42578125" style="266" customWidth="1"/>
    <col min="9986" max="9986" width="19.140625" style="266" customWidth="1"/>
    <col min="9987" max="9987" width="15.140625" style="266" customWidth="1"/>
    <col min="9988" max="9988" width="8.42578125" style="266" customWidth="1"/>
    <col min="9989" max="9989" width="14.7109375" style="266" customWidth="1"/>
    <col min="9990" max="9990" width="35" style="266" customWidth="1"/>
    <col min="9991" max="9991" width="22.7109375" style="266" customWidth="1"/>
    <col min="9992" max="9992" width="10.140625" style="266" customWidth="1"/>
    <col min="9993" max="9993" width="11" style="266" customWidth="1"/>
    <col min="9994" max="9994" width="13.140625" style="266" customWidth="1"/>
    <col min="9995" max="9996" width="0" style="266" hidden="1" customWidth="1"/>
    <col min="9997" max="9997" width="13.28515625" style="266" customWidth="1"/>
    <col min="9998" max="9999" width="0" style="266" hidden="1" customWidth="1"/>
    <col min="10000" max="10000" width="13.140625" style="266" customWidth="1"/>
    <col min="10001" max="10002" width="0" style="266" hidden="1" customWidth="1"/>
    <col min="10003" max="10003" width="6.5703125" style="266" customWidth="1"/>
    <col min="10004" max="10004" width="9.140625" style="266"/>
    <col min="10005" max="10005" width="11.85546875" style="266" customWidth="1"/>
    <col min="10006" max="10240" width="9.140625" style="266"/>
    <col min="10241" max="10241" width="4.42578125" style="266" customWidth="1"/>
    <col min="10242" max="10242" width="19.140625" style="266" customWidth="1"/>
    <col min="10243" max="10243" width="15.140625" style="266" customWidth="1"/>
    <col min="10244" max="10244" width="8.42578125" style="266" customWidth="1"/>
    <col min="10245" max="10245" width="14.7109375" style="266" customWidth="1"/>
    <col min="10246" max="10246" width="35" style="266" customWidth="1"/>
    <col min="10247" max="10247" width="22.7109375" style="266" customWidth="1"/>
    <col min="10248" max="10248" width="10.140625" style="266" customWidth="1"/>
    <col min="10249" max="10249" width="11" style="266" customWidth="1"/>
    <col min="10250" max="10250" width="13.140625" style="266" customWidth="1"/>
    <col min="10251" max="10252" width="0" style="266" hidden="1" customWidth="1"/>
    <col min="10253" max="10253" width="13.28515625" style="266" customWidth="1"/>
    <col min="10254" max="10255" width="0" style="266" hidden="1" customWidth="1"/>
    <col min="10256" max="10256" width="13.140625" style="266" customWidth="1"/>
    <col min="10257" max="10258" width="0" style="266" hidden="1" customWidth="1"/>
    <col min="10259" max="10259" width="6.5703125" style="266" customWidth="1"/>
    <col min="10260" max="10260" width="9.140625" style="266"/>
    <col min="10261" max="10261" width="11.85546875" style="266" customWidth="1"/>
    <col min="10262" max="10496" width="9.140625" style="266"/>
    <col min="10497" max="10497" width="4.42578125" style="266" customWidth="1"/>
    <col min="10498" max="10498" width="19.140625" style="266" customWidth="1"/>
    <col min="10499" max="10499" width="15.140625" style="266" customWidth="1"/>
    <col min="10500" max="10500" width="8.42578125" style="266" customWidth="1"/>
    <col min="10501" max="10501" width="14.7109375" style="266" customWidth="1"/>
    <col min="10502" max="10502" width="35" style="266" customWidth="1"/>
    <col min="10503" max="10503" width="22.7109375" style="266" customWidth="1"/>
    <col min="10504" max="10504" width="10.140625" style="266" customWidth="1"/>
    <col min="10505" max="10505" width="11" style="266" customWidth="1"/>
    <col min="10506" max="10506" width="13.140625" style="266" customWidth="1"/>
    <col min="10507" max="10508" width="0" style="266" hidden="1" customWidth="1"/>
    <col min="10509" max="10509" width="13.28515625" style="266" customWidth="1"/>
    <col min="10510" max="10511" width="0" style="266" hidden="1" customWidth="1"/>
    <col min="10512" max="10512" width="13.140625" style="266" customWidth="1"/>
    <col min="10513" max="10514" width="0" style="266" hidden="1" customWidth="1"/>
    <col min="10515" max="10515" width="6.5703125" style="266" customWidth="1"/>
    <col min="10516" max="10516" width="9.140625" style="266"/>
    <col min="10517" max="10517" width="11.85546875" style="266" customWidth="1"/>
    <col min="10518" max="10752" width="9.140625" style="266"/>
    <col min="10753" max="10753" width="4.42578125" style="266" customWidth="1"/>
    <col min="10754" max="10754" width="19.140625" style="266" customWidth="1"/>
    <col min="10755" max="10755" width="15.140625" style="266" customWidth="1"/>
    <col min="10756" max="10756" width="8.42578125" style="266" customWidth="1"/>
    <col min="10757" max="10757" width="14.7109375" style="266" customWidth="1"/>
    <col min="10758" max="10758" width="35" style="266" customWidth="1"/>
    <col min="10759" max="10759" width="22.7109375" style="266" customWidth="1"/>
    <col min="10760" max="10760" width="10.140625" style="266" customWidth="1"/>
    <col min="10761" max="10761" width="11" style="266" customWidth="1"/>
    <col min="10762" max="10762" width="13.140625" style="266" customWidth="1"/>
    <col min="10763" max="10764" width="0" style="266" hidden="1" customWidth="1"/>
    <col min="10765" max="10765" width="13.28515625" style="266" customWidth="1"/>
    <col min="10766" max="10767" width="0" style="266" hidden="1" customWidth="1"/>
    <col min="10768" max="10768" width="13.140625" style="266" customWidth="1"/>
    <col min="10769" max="10770" width="0" style="266" hidden="1" customWidth="1"/>
    <col min="10771" max="10771" width="6.5703125" style="266" customWidth="1"/>
    <col min="10772" max="10772" width="9.140625" style="266"/>
    <col min="10773" max="10773" width="11.85546875" style="266" customWidth="1"/>
    <col min="10774" max="11008" width="9.140625" style="266"/>
    <col min="11009" max="11009" width="4.42578125" style="266" customWidth="1"/>
    <col min="11010" max="11010" width="19.140625" style="266" customWidth="1"/>
    <col min="11011" max="11011" width="15.140625" style="266" customWidth="1"/>
    <col min="11012" max="11012" width="8.42578125" style="266" customWidth="1"/>
    <col min="11013" max="11013" width="14.7109375" style="266" customWidth="1"/>
    <col min="11014" max="11014" width="35" style="266" customWidth="1"/>
    <col min="11015" max="11015" width="22.7109375" style="266" customWidth="1"/>
    <col min="11016" max="11016" width="10.140625" style="266" customWidth="1"/>
    <col min="11017" max="11017" width="11" style="266" customWidth="1"/>
    <col min="11018" max="11018" width="13.140625" style="266" customWidth="1"/>
    <col min="11019" max="11020" width="0" style="266" hidden="1" customWidth="1"/>
    <col min="11021" max="11021" width="13.28515625" style="266" customWidth="1"/>
    <col min="11022" max="11023" width="0" style="266" hidden="1" customWidth="1"/>
    <col min="11024" max="11024" width="13.140625" style="266" customWidth="1"/>
    <col min="11025" max="11026" width="0" style="266" hidden="1" customWidth="1"/>
    <col min="11027" max="11027" width="6.5703125" style="266" customWidth="1"/>
    <col min="11028" max="11028" width="9.140625" style="266"/>
    <col min="11029" max="11029" width="11.85546875" style="266" customWidth="1"/>
    <col min="11030" max="11264" width="9.140625" style="266"/>
    <col min="11265" max="11265" width="4.42578125" style="266" customWidth="1"/>
    <col min="11266" max="11266" width="19.140625" style="266" customWidth="1"/>
    <col min="11267" max="11267" width="15.140625" style="266" customWidth="1"/>
    <col min="11268" max="11268" width="8.42578125" style="266" customWidth="1"/>
    <col min="11269" max="11269" width="14.7109375" style="266" customWidth="1"/>
    <col min="11270" max="11270" width="35" style="266" customWidth="1"/>
    <col min="11271" max="11271" width="22.7109375" style="266" customWidth="1"/>
    <col min="11272" max="11272" width="10.140625" style="266" customWidth="1"/>
    <col min="11273" max="11273" width="11" style="266" customWidth="1"/>
    <col min="11274" max="11274" width="13.140625" style="266" customWidth="1"/>
    <col min="11275" max="11276" width="0" style="266" hidden="1" customWidth="1"/>
    <col min="11277" max="11277" width="13.28515625" style="266" customWidth="1"/>
    <col min="11278" max="11279" width="0" style="266" hidden="1" customWidth="1"/>
    <col min="11280" max="11280" width="13.140625" style="266" customWidth="1"/>
    <col min="11281" max="11282" width="0" style="266" hidden="1" customWidth="1"/>
    <col min="11283" max="11283" width="6.5703125" style="266" customWidth="1"/>
    <col min="11284" max="11284" width="9.140625" style="266"/>
    <col min="11285" max="11285" width="11.85546875" style="266" customWidth="1"/>
    <col min="11286" max="11520" width="9.140625" style="266"/>
    <col min="11521" max="11521" width="4.42578125" style="266" customWidth="1"/>
    <col min="11522" max="11522" width="19.140625" style="266" customWidth="1"/>
    <col min="11523" max="11523" width="15.140625" style="266" customWidth="1"/>
    <col min="11524" max="11524" width="8.42578125" style="266" customWidth="1"/>
    <col min="11525" max="11525" width="14.7109375" style="266" customWidth="1"/>
    <col min="11526" max="11526" width="35" style="266" customWidth="1"/>
    <col min="11527" max="11527" width="22.7109375" style="266" customWidth="1"/>
    <col min="11528" max="11528" width="10.140625" style="266" customWidth="1"/>
    <col min="11529" max="11529" width="11" style="266" customWidth="1"/>
    <col min="11530" max="11530" width="13.140625" style="266" customWidth="1"/>
    <col min="11531" max="11532" width="0" style="266" hidden="1" customWidth="1"/>
    <col min="11533" max="11533" width="13.28515625" style="266" customWidth="1"/>
    <col min="11534" max="11535" width="0" style="266" hidden="1" customWidth="1"/>
    <col min="11536" max="11536" width="13.140625" style="266" customWidth="1"/>
    <col min="11537" max="11538" width="0" style="266" hidden="1" customWidth="1"/>
    <col min="11539" max="11539" width="6.5703125" style="266" customWidth="1"/>
    <col min="11540" max="11540" width="9.140625" style="266"/>
    <col min="11541" max="11541" width="11.85546875" style="266" customWidth="1"/>
    <col min="11542" max="11776" width="9.140625" style="266"/>
    <col min="11777" max="11777" width="4.42578125" style="266" customWidth="1"/>
    <col min="11778" max="11778" width="19.140625" style="266" customWidth="1"/>
    <col min="11779" max="11779" width="15.140625" style="266" customWidth="1"/>
    <col min="11780" max="11780" width="8.42578125" style="266" customWidth="1"/>
    <col min="11781" max="11781" width="14.7109375" style="266" customWidth="1"/>
    <col min="11782" max="11782" width="35" style="266" customWidth="1"/>
    <col min="11783" max="11783" width="22.7109375" style="266" customWidth="1"/>
    <col min="11784" max="11784" width="10.140625" style="266" customWidth="1"/>
    <col min="11785" max="11785" width="11" style="266" customWidth="1"/>
    <col min="11786" max="11786" width="13.140625" style="266" customWidth="1"/>
    <col min="11787" max="11788" width="0" style="266" hidden="1" customWidth="1"/>
    <col min="11789" max="11789" width="13.28515625" style="266" customWidth="1"/>
    <col min="11790" max="11791" width="0" style="266" hidden="1" customWidth="1"/>
    <col min="11792" max="11792" width="13.140625" style="266" customWidth="1"/>
    <col min="11793" max="11794" width="0" style="266" hidden="1" customWidth="1"/>
    <col min="11795" max="11795" width="6.5703125" style="266" customWidth="1"/>
    <col min="11796" max="11796" width="9.140625" style="266"/>
    <col min="11797" max="11797" width="11.85546875" style="266" customWidth="1"/>
    <col min="11798" max="12032" width="9.140625" style="266"/>
    <col min="12033" max="12033" width="4.42578125" style="266" customWidth="1"/>
    <col min="12034" max="12034" width="19.140625" style="266" customWidth="1"/>
    <col min="12035" max="12035" width="15.140625" style="266" customWidth="1"/>
    <col min="12036" max="12036" width="8.42578125" style="266" customWidth="1"/>
    <col min="12037" max="12037" width="14.7109375" style="266" customWidth="1"/>
    <col min="12038" max="12038" width="35" style="266" customWidth="1"/>
    <col min="12039" max="12039" width="22.7109375" style="266" customWidth="1"/>
    <col min="12040" max="12040" width="10.140625" style="266" customWidth="1"/>
    <col min="12041" max="12041" width="11" style="266" customWidth="1"/>
    <col min="12042" max="12042" width="13.140625" style="266" customWidth="1"/>
    <col min="12043" max="12044" width="0" style="266" hidden="1" customWidth="1"/>
    <col min="12045" max="12045" width="13.28515625" style="266" customWidth="1"/>
    <col min="12046" max="12047" width="0" style="266" hidden="1" customWidth="1"/>
    <col min="12048" max="12048" width="13.140625" style="266" customWidth="1"/>
    <col min="12049" max="12050" width="0" style="266" hidden="1" customWidth="1"/>
    <col min="12051" max="12051" width="6.5703125" style="266" customWidth="1"/>
    <col min="12052" max="12052" width="9.140625" style="266"/>
    <col min="12053" max="12053" width="11.85546875" style="266" customWidth="1"/>
    <col min="12054" max="12288" width="9.140625" style="266"/>
    <col min="12289" max="12289" width="4.42578125" style="266" customWidth="1"/>
    <col min="12290" max="12290" width="19.140625" style="266" customWidth="1"/>
    <col min="12291" max="12291" width="15.140625" style="266" customWidth="1"/>
    <col min="12292" max="12292" width="8.42578125" style="266" customWidth="1"/>
    <col min="12293" max="12293" width="14.7109375" style="266" customWidth="1"/>
    <col min="12294" max="12294" width="35" style="266" customWidth="1"/>
    <col min="12295" max="12295" width="22.7109375" style="266" customWidth="1"/>
    <col min="12296" max="12296" width="10.140625" style="266" customWidth="1"/>
    <col min="12297" max="12297" width="11" style="266" customWidth="1"/>
    <col min="12298" max="12298" width="13.140625" style="266" customWidth="1"/>
    <col min="12299" max="12300" width="0" style="266" hidden="1" customWidth="1"/>
    <col min="12301" max="12301" width="13.28515625" style="266" customWidth="1"/>
    <col min="12302" max="12303" width="0" style="266" hidden="1" customWidth="1"/>
    <col min="12304" max="12304" width="13.140625" style="266" customWidth="1"/>
    <col min="12305" max="12306" width="0" style="266" hidden="1" customWidth="1"/>
    <col min="12307" max="12307" width="6.5703125" style="266" customWidth="1"/>
    <col min="12308" max="12308" width="9.140625" style="266"/>
    <col min="12309" max="12309" width="11.85546875" style="266" customWidth="1"/>
    <col min="12310" max="12544" width="9.140625" style="266"/>
    <col min="12545" max="12545" width="4.42578125" style="266" customWidth="1"/>
    <col min="12546" max="12546" width="19.140625" style="266" customWidth="1"/>
    <col min="12547" max="12547" width="15.140625" style="266" customWidth="1"/>
    <col min="12548" max="12548" width="8.42578125" style="266" customWidth="1"/>
    <col min="12549" max="12549" width="14.7109375" style="266" customWidth="1"/>
    <col min="12550" max="12550" width="35" style="266" customWidth="1"/>
    <col min="12551" max="12551" width="22.7109375" style="266" customWidth="1"/>
    <col min="12552" max="12552" width="10.140625" style="266" customWidth="1"/>
    <col min="12553" max="12553" width="11" style="266" customWidth="1"/>
    <col min="12554" max="12554" width="13.140625" style="266" customWidth="1"/>
    <col min="12555" max="12556" width="0" style="266" hidden="1" customWidth="1"/>
    <col min="12557" max="12557" width="13.28515625" style="266" customWidth="1"/>
    <col min="12558" max="12559" width="0" style="266" hidden="1" customWidth="1"/>
    <col min="12560" max="12560" width="13.140625" style="266" customWidth="1"/>
    <col min="12561" max="12562" width="0" style="266" hidden="1" customWidth="1"/>
    <col min="12563" max="12563" width="6.5703125" style="266" customWidth="1"/>
    <col min="12564" max="12564" width="9.140625" style="266"/>
    <col min="12565" max="12565" width="11.85546875" style="266" customWidth="1"/>
    <col min="12566" max="12800" width="9.140625" style="266"/>
    <col min="12801" max="12801" width="4.42578125" style="266" customWidth="1"/>
    <col min="12802" max="12802" width="19.140625" style="266" customWidth="1"/>
    <col min="12803" max="12803" width="15.140625" style="266" customWidth="1"/>
    <col min="12804" max="12804" width="8.42578125" style="266" customWidth="1"/>
    <col min="12805" max="12805" width="14.7109375" style="266" customWidth="1"/>
    <col min="12806" max="12806" width="35" style="266" customWidth="1"/>
    <col min="12807" max="12807" width="22.7109375" style="266" customWidth="1"/>
    <col min="12808" max="12808" width="10.140625" style="266" customWidth="1"/>
    <col min="12809" max="12809" width="11" style="266" customWidth="1"/>
    <col min="12810" max="12810" width="13.140625" style="266" customWidth="1"/>
    <col min="12811" max="12812" width="0" style="266" hidden="1" customWidth="1"/>
    <col min="12813" max="12813" width="13.28515625" style="266" customWidth="1"/>
    <col min="12814" max="12815" width="0" style="266" hidden="1" customWidth="1"/>
    <col min="12816" max="12816" width="13.140625" style="266" customWidth="1"/>
    <col min="12817" max="12818" width="0" style="266" hidden="1" customWidth="1"/>
    <col min="12819" max="12819" width="6.5703125" style="266" customWidth="1"/>
    <col min="12820" max="12820" width="9.140625" style="266"/>
    <col min="12821" max="12821" width="11.85546875" style="266" customWidth="1"/>
    <col min="12822" max="13056" width="9.140625" style="266"/>
    <col min="13057" max="13057" width="4.42578125" style="266" customWidth="1"/>
    <col min="13058" max="13058" width="19.140625" style="266" customWidth="1"/>
    <col min="13059" max="13059" width="15.140625" style="266" customWidth="1"/>
    <col min="13060" max="13060" width="8.42578125" style="266" customWidth="1"/>
    <col min="13061" max="13061" width="14.7109375" style="266" customWidth="1"/>
    <col min="13062" max="13062" width="35" style="266" customWidth="1"/>
    <col min="13063" max="13063" width="22.7109375" style="266" customWidth="1"/>
    <col min="13064" max="13064" width="10.140625" style="266" customWidth="1"/>
    <col min="13065" max="13065" width="11" style="266" customWidth="1"/>
    <col min="13066" max="13066" width="13.140625" style="266" customWidth="1"/>
    <col min="13067" max="13068" width="0" style="266" hidden="1" customWidth="1"/>
    <col min="13069" max="13069" width="13.28515625" style="266" customWidth="1"/>
    <col min="13070" max="13071" width="0" style="266" hidden="1" customWidth="1"/>
    <col min="13072" max="13072" width="13.140625" style="266" customWidth="1"/>
    <col min="13073" max="13074" width="0" style="266" hidden="1" customWidth="1"/>
    <col min="13075" max="13075" width="6.5703125" style="266" customWidth="1"/>
    <col min="13076" max="13076" width="9.140625" style="266"/>
    <col min="13077" max="13077" width="11.85546875" style="266" customWidth="1"/>
    <col min="13078" max="13312" width="9.140625" style="266"/>
    <col min="13313" max="13313" width="4.42578125" style="266" customWidth="1"/>
    <col min="13314" max="13314" width="19.140625" style="266" customWidth="1"/>
    <col min="13315" max="13315" width="15.140625" style="266" customWidth="1"/>
    <col min="13316" max="13316" width="8.42578125" style="266" customWidth="1"/>
    <col min="13317" max="13317" width="14.7109375" style="266" customWidth="1"/>
    <col min="13318" max="13318" width="35" style="266" customWidth="1"/>
    <col min="13319" max="13319" width="22.7109375" style="266" customWidth="1"/>
    <col min="13320" max="13320" width="10.140625" style="266" customWidth="1"/>
    <col min="13321" max="13321" width="11" style="266" customWidth="1"/>
    <col min="13322" max="13322" width="13.140625" style="266" customWidth="1"/>
    <col min="13323" max="13324" width="0" style="266" hidden="1" customWidth="1"/>
    <col min="13325" max="13325" width="13.28515625" style="266" customWidth="1"/>
    <col min="13326" max="13327" width="0" style="266" hidden="1" customWidth="1"/>
    <col min="13328" max="13328" width="13.140625" style="266" customWidth="1"/>
    <col min="13329" max="13330" width="0" style="266" hidden="1" customWidth="1"/>
    <col min="13331" max="13331" width="6.5703125" style="266" customWidth="1"/>
    <col min="13332" max="13332" width="9.140625" style="266"/>
    <col min="13333" max="13333" width="11.85546875" style="266" customWidth="1"/>
    <col min="13334" max="13568" width="9.140625" style="266"/>
    <col min="13569" max="13569" width="4.42578125" style="266" customWidth="1"/>
    <col min="13570" max="13570" width="19.140625" style="266" customWidth="1"/>
    <col min="13571" max="13571" width="15.140625" style="266" customWidth="1"/>
    <col min="13572" max="13572" width="8.42578125" style="266" customWidth="1"/>
    <col min="13573" max="13573" width="14.7109375" style="266" customWidth="1"/>
    <col min="13574" max="13574" width="35" style="266" customWidth="1"/>
    <col min="13575" max="13575" width="22.7109375" style="266" customWidth="1"/>
    <col min="13576" max="13576" width="10.140625" style="266" customWidth="1"/>
    <col min="13577" max="13577" width="11" style="266" customWidth="1"/>
    <col min="13578" max="13578" width="13.140625" style="266" customWidth="1"/>
    <col min="13579" max="13580" width="0" style="266" hidden="1" customWidth="1"/>
    <col min="13581" max="13581" width="13.28515625" style="266" customWidth="1"/>
    <col min="13582" max="13583" width="0" style="266" hidden="1" customWidth="1"/>
    <col min="13584" max="13584" width="13.140625" style="266" customWidth="1"/>
    <col min="13585" max="13586" width="0" style="266" hidden="1" customWidth="1"/>
    <col min="13587" max="13587" width="6.5703125" style="266" customWidth="1"/>
    <col min="13588" max="13588" width="9.140625" style="266"/>
    <col min="13589" max="13589" width="11.85546875" style="266" customWidth="1"/>
    <col min="13590" max="13824" width="9.140625" style="266"/>
    <col min="13825" max="13825" width="4.42578125" style="266" customWidth="1"/>
    <col min="13826" max="13826" width="19.140625" style="266" customWidth="1"/>
    <col min="13827" max="13827" width="15.140625" style="266" customWidth="1"/>
    <col min="13828" max="13828" width="8.42578125" style="266" customWidth="1"/>
    <col min="13829" max="13829" width="14.7109375" style="266" customWidth="1"/>
    <col min="13830" max="13830" width="35" style="266" customWidth="1"/>
    <col min="13831" max="13831" width="22.7109375" style="266" customWidth="1"/>
    <col min="13832" max="13832" width="10.140625" style="266" customWidth="1"/>
    <col min="13833" max="13833" width="11" style="266" customWidth="1"/>
    <col min="13834" max="13834" width="13.140625" style="266" customWidth="1"/>
    <col min="13835" max="13836" width="0" style="266" hidden="1" customWidth="1"/>
    <col min="13837" max="13837" width="13.28515625" style="266" customWidth="1"/>
    <col min="13838" max="13839" width="0" style="266" hidden="1" customWidth="1"/>
    <col min="13840" max="13840" width="13.140625" style="266" customWidth="1"/>
    <col min="13841" max="13842" width="0" style="266" hidden="1" customWidth="1"/>
    <col min="13843" max="13843" width="6.5703125" style="266" customWidth="1"/>
    <col min="13844" max="13844" width="9.140625" style="266"/>
    <col min="13845" max="13845" width="11.85546875" style="266" customWidth="1"/>
    <col min="13846" max="14080" width="9.140625" style="266"/>
    <col min="14081" max="14081" width="4.42578125" style="266" customWidth="1"/>
    <col min="14082" max="14082" width="19.140625" style="266" customWidth="1"/>
    <col min="14083" max="14083" width="15.140625" style="266" customWidth="1"/>
    <col min="14084" max="14084" width="8.42578125" style="266" customWidth="1"/>
    <col min="14085" max="14085" width="14.7109375" style="266" customWidth="1"/>
    <col min="14086" max="14086" width="35" style="266" customWidth="1"/>
    <col min="14087" max="14087" width="22.7109375" style="266" customWidth="1"/>
    <col min="14088" max="14088" width="10.140625" style="266" customWidth="1"/>
    <col min="14089" max="14089" width="11" style="266" customWidth="1"/>
    <col min="14090" max="14090" width="13.140625" style="266" customWidth="1"/>
    <col min="14091" max="14092" width="0" style="266" hidden="1" customWidth="1"/>
    <col min="14093" max="14093" width="13.28515625" style="266" customWidth="1"/>
    <col min="14094" max="14095" width="0" style="266" hidden="1" customWidth="1"/>
    <col min="14096" max="14096" width="13.140625" style="266" customWidth="1"/>
    <col min="14097" max="14098" width="0" style="266" hidden="1" customWidth="1"/>
    <col min="14099" max="14099" width="6.5703125" style="266" customWidth="1"/>
    <col min="14100" max="14100" width="9.140625" style="266"/>
    <col min="14101" max="14101" width="11.85546875" style="266" customWidth="1"/>
    <col min="14102" max="14336" width="9.140625" style="266"/>
    <col min="14337" max="14337" width="4.42578125" style="266" customWidth="1"/>
    <col min="14338" max="14338" width="19.140625" style="266" customWidth="1"/>
    <col min="14339" max="14339" width="15.140625" style="266" customWidth="1"/>
    <col min="14340" max="14340" width="8.42578125" style="266" customWidth="1"/>
    <col min="14341" max="14341" width="14.7109375" style="266" customWidth="1"/>
    <col min="14342" max="14342" width="35" style="266" customWidth="1"/>
    <col min="14343" max="14343" width="22.7109375" style="266" customWidth="1"/>
    <col min="14344" max="14344" width="10.140625" style="266" customWidth="1"/>
    <col min="14345" max="14345" width="11" style="266" customWidth="1"/>
    <col min="14346" max="14346" width="13.140625" style="266" customWidth="1"/>
    <col min="14347" max="14348" width="0" style="266" hidden="1" customWidth="1"/>
    <col min="14349" max="14349" width="13.28515625" style="266" customWidth="1"/>
    <col min="14350" max="14351" width="0" style="266" hidden="1" customWidth="1"/>
    <col min="14352" max="14352" width="13.140625" style="266" customWidth="1"/>
    <col min="14353" max="14354" width="0" style="266" hidden="1" customWidth="1"/>
    <col min="14355" max="14355" width="6.5703125" style="266" customWidth="1"/>
    <col min="14356" max="14356" width="9.140625" style="266"/>
    <col min="14357" max="14357" width="11.85546875" style="266" customWidth="1"/>
    <col min="14358" max="14592" width="9.140625" style="266"/>
    <col min="14593" max="14593" width="4.42578125" style="266" customWidth="1"/>
    <col min="14594" max="14594" width="19.140625" style="266" customWidth="1"/>
    <col min="14595" max="14595" width="15.140625" style="266" customWidth="1"/>
    <col min="14596" max="14596" width="8.42578125" style="266" customWidth="1"/>
    <col min="14597" max="14597" width="14.7109375" style="266" customWidth="1"/>
    <col min="14598" max="14598" width="35" style="266" customWidth="1"/>
    <col min="14599" max="14599" width="22.7109375" style="266" customWidth="1"/>
    <col min="14600" max="14600" width="10.140625" style="266" customWidth="1"/>
    <col min="14601" max="14601" width="11" style="266" customWidth="1"/>
    <col min="14602" max="14602" width="13.140625" style="266" customWidth="1"/>
    <col min="14603" max="14604" width="0" style="266" hidden="1" customWidth="1"/>
    <col min="14605" max="14605" width="13.28515625" style="266" customWidth="1"/>
    <col min="14606" max="14607" width="0" style="266" hidden="1" customWidth="1"/>
    <col min="14608" max="14608" width="13.140625" style="266" customWidth="1"/>
    <col min="14609" max="14610" width="0" style="266" hidden="1" customWidth="1"/>
    <col min="14611" max="14611" width="6.5703125" style="266" customWidth="1"/>
    <col min="14612" max="14612" width="9.140625" style="266"/>
    <col min="14613" max="14613" width="11.85546875" style="266" customWidth="1"/>
    <col min="14614" max="14848" width="9.140625" style="266"/>
    <col min="14849" max="14849" width="4.42578125" style="266" customWidth="1"/>
    <col min="14850" max="14850" width="19.140625" style="266" customWidth="1"/>
    <col min="14851" max="14851" width="15.140625" style="266" customWidth="1"/>
    <col min="14852" max="14852" width="8.42578125" style="266" customWidth="1"/>
    <col min="14853" max="14853" width="14.7109375" style="266" customWidth="1"/>
    <col min="14854" max="14854" width="35" style="266" customWidth="1"/>
    <col min="14855" max="14855" width="22.7109375" style="266" customWidth="1"/>
    <col min="14856" max="14856" width="10.140625" style="266" customWidth="1"/>
    <col min="14857" max="14857" width="11" style="266" customWidth="1"/>
    <col min="14858" max="14858" width="13.140625" style="266" customWidth="1"/>
    <col min="14859" max="14860" width="0" style="266" hidden="1" customWidth="1"/>
    <col min="14861" max="14861" width="13.28515625" style="266" customWidth="1"/>
    <col min="14862" max="14863" width="0" style="266" hidden="1" customWidth="1"/>
    <col min="14864" max="14864" width="13.140625" style="266" customWidth="1"/>
    <col min="14865" max="14866" width="0" style="266" hidden="1" customWidth="1"/>
    <col min="14867" max="14867" width="6.5703125" style="266" customWidth="1"/>
    <col min="14868" max="14868" width="9.140625" style="266"/>
    <col min="14869" max="14869" width="11.85546875" style="266" customWidth="1"/>
    <col min="14870" max="15104" width="9.140625" style="266"/>
    <col min="15105" max="15105" width="4.42578125" style="266" customWidth="1"/>
    <col min="15106" max="15106" width="19.140625" style="266" customWidth="1"/>
    <col min="15107" max="15107" width="15.140625" style="266" customWidth="1"/>
    <col min="15108" max="15108" width="8.42578125" style="266" customWidth="1"/>
    <col min="15109" max="15109" width="14.7109375" style="266" customWidth="1"/>
    <col min="15110" max="15110" width="35" style="266" customWidth="1"/>
    <col min="15111" max="15111" width="22.7109375" style="266" customWidth="1"/>
    <col min="15112" max="15112" width="10.140625" style="266" customWidth="1"/>
    <col min="15113" max="15113" width="11" style="266" customWidth="1"/>
    <col min="15114" max="15114" width="13.140625" style="266" customWidth="1"/>
    <col min="15115" max="15116" width="0" style="266" hidden="1" customWidth="1"/>
    <col min="15117" max="15117" width="13.28515625" style="266" customWidth="1"/>
    <col min="15118" max="15119" width="0" style="266" hidden="1" customWidth="1"/>
    <col min="15120" max="15120" width="13.140625" style="266" customWidth="1"/>
    <col min="15121" max="15122" width="0" style="266" hidden="1" customWidth="1"/>
    <col min="15123" max="15123" width="6.5703125" style="266" customWidth="1"/>
    <col min="15124" max="15124" width="9.140625" style="266"/>
    <col min="15125" max="15125" width="11.85546875" style="266" customWidth="1"/>
    <col min="15126" max="15360" width="9.140625" style="266"/>
    <col min="15361" max="15361" width="4.42578125" style="266" customWidth="1"/>
    <col min="15362" max="15362" width="19.140625" style="266" customWidth="1"/>
    <col min="15363" max="15363" width="15.140625" style="266" customWidth="1"/>
    <col min="15364" max="15364" width="8.42578125" style="266" customWidth="1"/>
    <col min="15365" max="15365" width="14.7109375" style="266" customWidth="1"/>
    <col min="15366" max="15366" width="35" style="266" customWidth="1"/>
    <col min="15367" max="15367" width="22.7109375" style="266" customWidth="1"/>
    <col min="15368" max="15368" width="10.140625" style="266" customWidth="1"/>
    <col min="15369" max="15369" width="11" style="266" customWidth="1"/>
    <col min="15370" max="15370" width="13.140625" style="266" customWidth="1"/>
    <col min="15371" max="15372" width="0" style="266" hidden="1" customWidth="1"/>
    <col min="15373" max="15373" width="13.28515625" style="266" customWidth="1"/>
    <col min="15374" max="15375" width="0" style="266" hidden="1" customWidth="1"/>
    <col min="15376" max="15376" width="13.140625" style="266" customWidth="1"/>
    <col min="15377" max="15378" width="0" style="266" hidden="1" customWidth="1"/>
    <col min="15379" max="15379" width="6.5703125" style="266" customWidth="1"/>
    <col min="15380" max="15380" width="9.140625" style="266"/>
    <col min="15381" max="15381" width="11.85546875" style="266" customWidth="1"/>
    <col min="15382" max="15616" width="9.140625" style="266"/>
    <col min="15617" max="15617" width="4.42578125" style="266" customWidth="1"/>
    <col min="15618" max="15618" width="19.140625" style="266" customWidth="1"/>
    <col min="15619" max="15619" width="15.140625" style="266" customWidth="1"/>
    <col min="15620" max="15620" width="8.42578125" style="266" customWidth="1"/>
    <col min="15621" max="15621" width="14.7109375" style="266" customWidth="1"/>
    <col min="15622" max="15622" width="35" style="266" customWidth="1"/>
    <col min="15623" max="15623" width="22.7109375" style="266" customWidth="1"/>
    <col min="15624" max="15624" width="10.140625" style="266" customWidth="1"/>
    <col min="15625" max="15625" width="11" style="266" customWidth="1"/>
    <col min="15626" max="15626" width="13.140625" style="266" customWidth="1"/>
    <col min="15627" max="15628" width="0" style="266" hidden="1" customWidth="1"/>
    <col min="15629" max="15629" width="13.28515625" style="266" customWidth="1"/>
    <col min="15630" max="15631" width="0" style="266" hidden="1" customWidth="1"/>
    <col min="15632" max="15632" width="13.140625" style="266" customWidth="1"/>
    <col min="15633" max="15634" width="0" style="266" hidden="1" customWidth="1"/>
    <col min="15635" max="15635" width="6.5703125" style="266" customWidth="1"/>
    <col min="15636" max="15636" width="9.140625" style="266"/>
    <col min="15637" max="15637" width="11.85546875" style="266" customWidth="1"/>
    <col min="15638" max="15872" width="9.140625" style="266"/>
    <col min="15873" max="15873" width="4.42578125" style="266" customWidth="1"/>
    <col min="15874" max="15874" width="19.140625" style="266" customWidth="1"/>
    <col min="15875" max="15875" width="15.140625" style="266" customWidth="1"/>
    <col min="15876" max="15876" width="8.42578125" style="266" customWidth="1"/>
    <col min="15877" max="15877" width="14.7109375" style="266" customWidth="1"/>
    <col min="15878" max="15878" width="35" style="266" customWidth="1"/>
    <col min="15879" max="15879" width="22.7109375" style="266" customWidth="1"/>
    <col min="15880" max="15880" width="10.140625" style="266" customWidth="1"/>
    <col min="15881" max="15881" width="11" style="266" customWidth="1"/>
    <col min="15882" max="15882" width="13.140625" style="266" customWidth="1"/>
    <col min="15883" max="15884" width="0" style="266" hidden="1" customWidth="1"/>
    <col min="15885" max="15885" width="13.28515625" style="266" customWidth="1"/>
    <col min="15886" max="15887" width="0" style="266" hidden="1" customWidth="1"/>
    <col min="15888" max="15888" width="13.140625" style="266" customWidth="1"/>
    <col min="15889" max="15890" width="0" style="266" hidden="1" customWidth="1"/>
    <col min="15891" max="15891" width="6.5703125" style="266" customWidth="1"/>
    <col min="15892" max="15892" width="9.140625" style="266"/>
    <col min="15893" max="15893" width="11.85546875" style="266" customWidth="1"/>
    <col min="15894" max="16128" width="9.140625" style="266"/>
    <col min="16129" max="16129" width="4.42578125" style="266" customWidth="1"/>
    <col min="16130" max="16130" width="19.140625" style="266" customWidth="1"/>
    <col min="16131" max="16131" width="15.140625" style="266" customWidth="1"/>
    <col min="16132" max="16132" width="8.42578125" style="266" customWidth="1"/>
    <col min="16133" max="16133" width="14.7109375" style="266" customWidth="1"/>
    <col min="16134" max="16134" width="35" style="266" customWidth="1"/>
    <col min="16135" max="16135" width="22.7109375" style="266" customWidth="1"/>
    <col min="16136" max="16136" width="10.140625" style="266" customWidth="1"/>
    <col min="16137" max="16137" width="11" style="266" customWidth="1"/>
    <col min="16138" max="16138" width="13.140625" style="266" customWidth="1"/>
    <col min="16139" max="16140" width="0" style="266" hidden="1" customWidth="1"/>
    <col min="16141" max="16141" width="13.28515625" style="266" customWidth="1"/>
    <col min="16142" max="16143" width="0" style="266" hidden="1" customWidth="1"/>
    <col min="16144" max="16144" width="13.140625" style="266" customWidth="1"/>
    <col min="16145" max="16146" width="0" style="266" hidden="1" customWidth="1"/>
    <col min="16147" max="16147" width="6.5703125" style="266" customWidth="1"/>
    <col min="16148" max="16148" width="9.140625" style="266"/>
    <col min="16149" max="16149" width="11.85546875" style="266" customWidth="1"/>
    <col min="16150" max="16384" width="9.140625" style="266"/>
  </cols>
  <sheetData>
    <row r="1" spans="1:20" ht="16.5" x14ac:dyDescent="0.25">
      <c r="P1" s="423" t="s">
        <v>2502</v>
      </c>
      <c r="Q1" s="423"/>
      <c r="R1" s="423"/>
      <c r="S1" s="423"/>
      <c r="T1" s="424"/>
    </row>
    <row r="2" spans="1:20" ht="32.25" customHeight="1" x14ac:dyDescent="0.2">
      <c r="P2" s="547" t="s">
        <v>3034</v>
      </c>
      <c r="Q2" s="547"/>
      <c r="R2" s="547"/>
      <c r="S2" s="547"/>
      <c r="T2" s="547"/>
    </row>
    <row r="3" spans="1:20" ht="16.5" x14ac:dyDescent="0.25">
      <c r="P3" s="594" t="s">
        <v>3039</v>
      </c>
      <c r="Q3" s="423"/>
      <c r="R3" s="423"/>
      <c r="S3" s="423"/>
      <c r="T3" s="424"/>
    </row>
    <row r="6" spans="1:20" ht="16.5" x14ac:dyDescent="0.25">
      <c r="A6" s="264"/>
      <c r="B6" s="264"/>
      <c r="C6" s="264"/>
      <c r="D6" s="264"/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524"/>
      <c r="Q6" s="525"/>
      <c r="R6" s="525"/>
      <c r="S6" s="265"/>
    </row>
    <row r="7" spans="1:20" ht="23.25" x14ac:dyDescent="0.25">
      <c r="A7" s="526" t="s">
        <v>2696</v>
      </c>
      <c r="B7" s="527"/>
      <c r="C7" s="527"/>
      <c r="D7" s="527"/>
      <c r="E7" s="527"/>
      <c r="F7" s="527"/>
      <c r="G7" s="527"/>
      <c r="H7" s="527"/>
      <c r="I7" s="527"/>
      <c r="J7" s="527"/>
      <c r="K7" s="527"/>
      <c r="L7" s="527"/>
      <c r="M7" s="527"/>
      <c r="N7" s="527"/>
      <c r="O7" s="527"/>
      <c r="P7" s="527"/>
      <c r="Q7" s="527"/>
      <c r="R7" s="527"/>
      <c r="S7" s="265"/>
    </row>
    <row r="8" spans="1:20" ht="16.5" x14ac:dyDescent="0.25">
      <c r="A8" s="264"/>
      <c r="B8" s="264"/>
      <c r="C8" s="264"/>
      <c r="D8" s="264"/>
      <c r="E8" s="264"/>
      <c r="F8" s="264"/>
      <c r="G8" s="264"/>
      <c r="H8" s="264"/>
      <c r="I8" s="264"/>
      <c r="J8" s="264"/>
      <c r="K8" s="264"/>
      <c r="L8" s="264"/>
      <c r="M8" s="264"/>
      <c r="N8" s="264"/>
      <c r="O8" s="264"/>
      <c r="P8" s="264"/>
      <c r="Q8" s="264"/>
      <c r="R8" s="264"/>
      <c r="S8" s="265"/>
    </row>
    <row r="9" spans="1:20" ht="16.5" customHeight="1" x14ac:dyDescent="0.2">
      <c r="A9" s="512" t="s">
        <v>2504</v>
      </c>
      <c r="B9" s="512" t="s">
        <v>5</v>
      </c>
      <c r="C9" s="512" t="s">
        <v>2697</v>
      </c>
      <c r="D9" s="528" t="s">
        <v>2698</v>
      </c>
      <c r="E9" s="528" t="s">
        <v>2699</v>
      </c>
      <c r="F9" s="531" t="s">
        <v>2700</v>
      </c>
      <c r="G9" s="512" t="s">
        <v>2701</v>
      </c>
      <c r="H9" s="528" t="s">
        <v>2702</v>
      </c>
      <c r="I9" s="528" t="s">
        <v>2703</v>
      </c>
      <c r="J9" s="537" t="s">
        <v>2512</v>
      </c>
      <c r="K9" s="537"/>
      <c r="L9" s="537"/>
      <c r="M9" s="537"/>
      <c r="N9" s="537"/>
      <c r="O9" s="537"/>
      <c r="P9" s="537"/>
      <c r="Q9" s="537"/>
      <c r="R9" s="537"/>
    </row>
    <row r="10" spans="1:20" s="268" customFormat="1" ht="45" customHeight="1" x14ac:dyDescent="0.2">
      <c r="A10" s="512"/>
      <c r="B10" s="512"/>
      <c r="C10" s="512"/>
      <c r="D10" s="529"/>
      <c r="E10" s="529"/>
      <c r="F10" s="532"/>
      <c r="G10" s="512"/>
      <c r="H10" s="529"/>
      <c r="I10" s="529"/>
      <c r="J10" s="512" t="s">
        <v>13</v>
      </c>
      <c r="K10" s="512"/>
      <c r="L10" s="512"/>
      <c r="M10" s="512" t="s">
        <v>14</v>
      </c>
      <c r="N10" s="512"/>
      <c r="O10" s="512"/>
      <c r="P10" s="512" t="s">
        <v>2513</v>
      </c>
      <c r="Q10" s="512"/>
      <c r="R10" s="512"/>
      <c r="S10" s="267"/>
    </row>
    <row r="11" spans="1:20" ht="54.75" customHeight="1" x14ac:dyDescent="0.2">
      <c r="A11" s="512"/>
      <c r="B11" s="512"/>
      <c r="C11" s="512"/>
      <c r="D11" s="530"/>
      <c r="E11" s="530"/>
      <c r="F11" s="533"/>
      <c r="G11" s="512"/>
      <c r="H11" s="530"/>
      <c r="I11" s="530"/>
      <c r="J11" s="210" t="s">
        <v>2704</v>
      </c>
      <c r="K11" s="210" t="s">
        <v>2705</v>
      </c>
      <c r="L11" s="447" t="s">
        <v>2706</v>
      </c>
      <c r="M11" s="210" t="s">
        <v>2704</v>
      </c>
      <c r="N11" s="210" t="s">
        <v>2705</v>
      </c>
      <c r="O11" s="210" t="s">
        <v>2706</v>
      </c>
      <c r="P11" s="448" t="s">
        <v>2704</v>
      </c>
      <c r="Q11" s="210" t="s">
        <v>2705</v>
      </c>
      <c r="R11" s="210" t="s">
        <v>2706</v>
      </c>
    </row>
    <row r="12" spans="1:20" ht="24" customHeight="1" x14ac:dyDescent="0.25">
      <c r="A12" s="534">
        <v>1</v>
      </c>
      <c r="B12" s="535" t="s">
        <v>2707</v>
      </c>
      <c r="C12" s="534" t="s">
        <v>2708</v>
      </c>
      <c r="D12" s="534" t="s">
        <v>24</v>
      </c>
      <c r="E12" s="534" t="s">
        <v>2709</v>
      </c>
      <c r="F12" s="427" t="s">
        <v>2710</v>
      </c>
      <c r="G12" s="427" t="s">
        <v>2711</v>
      </c>
      <c r="H12" s="427" t="s">
        <v>28</v>
      </c>
      <c r="I12" s="427" t="s">
        <v>2712</v>
      </c>
      <c r="J12" s="428">
        <v>8</v>
      </c>
      <c r="K12" s="429" t="s">
        <v>2713</v>
      </c>
      <c r="L12" s="444">
        <v>11.340999999999999</v>
      </c>
      <c r="M12" s="428">
        <v>9</v>
      </c>
      <c r="N12" s="429" t="s">
        <v>2714</v>
      </c>
      <c r="O12" s="444">
        <v>11.147</v>
      </c>
      <c r="P12" s="428">
        <v>9</v>
      </c>
      <c r="Q12" s="429" t="s">
        <v>2714</v>
      </c>
      <c r="R12" s="444">
        <v>11.147</v>
      </c>
      <c r="S12" s="265"/>
    </row>
    <row r="13" spans="1:20" ht="29.25" customHeight="1" x14ac:dyDescent="0.25">
      <c r="A13" s="538"/>
      <c r="B13" s="536"/>
      <c r="C13" s="534"/>
      <c r="D13" s="534"/>
      <c r="E13" s="534"/>
      <c r="F13" s="427" t="s">
        <v>2715</v>
      </c>
      <c r="G13" s="427" t="s">
        <v>2716</v>
      </c>
      <c r="H13" s="427" t="s">
        <v>28</v>
      </c>
      <c r="I13" s="427" t="s">
        <v>2712</v>
      </c>
      <c r="J13" s="428">
        <v>4</v>
      </c>
      <c r="K13" s="429" t="s">
        <v>2717</v>
      </c>
      <c r="L13" s="444">
        <v>2.9870000000000001</v>
      </c>
      <c r="M13" s="428">
        <v>4</v>
      </c>
      <c r="N13" s="429" t="s">
        <v>2717</v>
      </c>
      <c r="O13" s="444">
        <v>2.9870000000000001</v>
      </c>
      <c r="P13" s="428">
        <v>4</v>
      </c>
      <c r="Q13" s="429" t="s">
        <v>2717</v>
      </c>
      <c r="R13" s="444">
        <v>2.9870000000000001</v>
      </c>
      <c r="S13" s="265"/>
    </row>
    <row r="14" spans="1:20" ht="24" customHeight="1" x14ac:dyDescent="0.25">
      <c r="A14" s="538"/>
      <c r="B14" s="536"/>
      <c r="C14" s="534" t="s">
        <v>2708</v>
      </c>
      <c r="D14" s="534" t="s">
        <v>57</v>
      </c>
      <c r="E14" s="534" t="s">
        <v>2718</v>
      </c>
      <c r="F14" s="427" t="s">
        <v>2719</v>
      </c>
      <c r="G14" s="427" t="s">
        <v>2720</v>
      </c>
      <c r="H14" s="427" t="s">
        <v>28</v>
      </c>
      <c r="I14" s="427" t="s">
        <v>2712</v>
      </c>
      <c r="J14" s="428">
        <v>1</v>
      </c>
      <c r="K14" s="429" t="s">
        <v>2721</v>
      </c>
      <c r="L14" s="444">
        <v>11.5</v>
      </c>
      <c r="M14" s="428">
        <v>1</v>
      </c>
      <c r="N14" s="429" t="s">
        <v>2721</v>
      </c>
      <c r="O14" s="444">
        <v>11.5</v>
      </c>
      <c r="P14" s="428">
        <v>2</v>
      </c>
      <c r="Q14" s="429" t="s">
        <v>2722</v>
      </c>
      <c r="R14" s="444">
        <v>11.238</v>
      </c>
      <c r="S14" s="265"/>
    </row>
    <row r="15" spans="1:20" ht="24" customHeight="1" x14ac:dyDescent="0.25">
      <c r="A15" s="538"/>
      <c r="B15" s="536"/>
      <c r="C15" s="534"/>
      <c r="D15" s="534"/>
      <c r="E15" s="534"/>
      <c r="F15" s="427" t="s">
        <v>2723</v>
      </c>
      <c r="G15" s="427" t="s">
        <v>2724</v>
      </c>
      <c r="H15" s="427" t="s">
        <v>28</v>
      </c>
      <c r="I15" s="427" t="s">
        <v>2712</v>
      </c>
      <c r="J15" s="428">
        <v>4</v>
      </c>
      <c r="K15" s="429" t="s">
        <v>2725</v>
      </c>
      <c r="L15" s="444">
        <v>3.3250000000000002</v>
      </c>
      <c r="M15" s="428">
        <v>4</v>
      </c>
      <c r="N15" s="429" t="s">
        <v>2725</v>
      </c>
      <c r="O15" s="444">
        <v>3.3250000000000002</v>
      </c>
      <c r="P15" s="428">
        <v>4</v>
      </c>
      <c r="Q15" s="429" t="s">
        <v>2725</v>
      </c>
      <c r="R15" s="444">
        <v>3.3250000000000002</v>
      </c>
      <c r="S15" s="265"/>
    </row>
    <row r="16" spans="1:20" ht="24" customHeight="1" x14ac:dyDescent="0.25">
      <c r="A16" s="535">
        <v>2</v>
      </c>
      <c r="B16" s="535" t="s">
        <v>1763</v>
      </c>
      <c r="C16" s="535" t="s">
        <v>2726</v>
      </c>
      <c r="D16" s="433" t="s">
        <v>24</v>
      </c>
      <c r="E16" s="433" t="s">
        <v>2727</v>
      </c>
      <c r="F16" s="427" t="s">
        <v>2728</v>
      </c>
      <c r="G16" s="427" t="s">
        <v>2729</v>
      </c>
      <c r="H16" s="427" t="s">
        <v>28</v>
      </c>
      <c r="I16" s="427" t="s">
        <v>2712</v>
      </c>
      <c r="J16" s="428">
        <v>21</v>
      </c>
      <c r="K16" s="433">
        <v>5808</v>
      </c>
      <c r="L16" s="444">
        <v>18.939</v>
      </c>
      <c r="M16" s="428">
        <v>21</v>
      </c>
      <c r="N16" s="433">
        <v>5808</v>
      </c>
      <c r="O16" s="444">
        <v>18.939</v>
      </c>
      <c r="P16" s="428">
        <v>21</v>
      </c>
      <c r="Q16" s="433">
        <v>5808</v>
      </c>
      <c r="R16" s="444">
        <v>18.939</v>
      </c>
      <c r="S16" s="265"/>
    </row>
    <row r="17" spans="1:19" ht="24" customHeight="1" x14ac:dyDescent="0.25">
      <c r="A17" s="535"/>
      <c r="B17" s="535"/>
      <c r="C17" s="536"/>
      <c r="D17" s="433" t="s">
        <v>57</v>
      </c>
      <c r="E17" s="433" t="s">
        <v>2727</v>
      </c>
      <c r="F17" s="427" t="s">
        <v>2730</v>
      </c>
      <c r="G17" s="427" t="s">
        <v>2729</v>
      </c>
      <c r="H17" s="427" t="s">
        <v>28</v>
      </c>
      <c r="I17" s="427" t="s">
        <v>2712</v>
      </c>
      <c r="J17" s="428">
        <v>21</v>
      </c>
      <c r="K17" s="433">
        <v>5808</v>
      </c>
      <c r="L17" s="444">
        <v>18.939</v>
      </c>
      <c r="M17" s="428">
        <v>21</v>
      </c>
      <c r="N17" s="433">
        <v>5808</v>
      </c>
      <c r="O17" s="444">
        <v>18.939</v>
      </c>
      <c r="P17" s="428">
        <v>21</v>
      </c>
      <c r="Q17" s="433">
        <v>5808</v>
      </c>
      <c r="R17" s="444">
        <v>18.939</v>
      </c>
      <c r="S17" s="265"/>
    </row>
    <row r="18" spans="1:19" ht="24" customHeight="1" x14ac:dyDescent="0.25">
      <c r="A18" s="534">
        <v>3</v>
      </c>
      <c r="B18" s="535" t="s">
        <v>1776</v>
      </c>
      <c r="C18" s="534" t="s">
        <v>2731</v>
      </c>
      <c r="D18" s="433" t="s">
        <v>24</v>
      </c>
      <c r="E18" s="433" t="s">
        <v>2540</v>
      </c>
      <c r="F18" s="427" t="s">
        <v>2732</v>
      </c>
      <c r="G18" s="427" t="s">
        <v>2733</v>
      </c>
      <c r="H18" s="427" t="s">
        <v>28</v>
      </c>
      <c r="I18" s="427" t="s">
        <v>2712</v>
      </c>
      <c r="J18" s="428">
        <v>1</v>
      </c>
      <c r="K18" s="429" t="s">
        <v>2734</v>
      </c>
      <c r="L18" s="444">
        <v>6.0549999999999997</v>
      </c>
      <c r="M18" s="428">
        <v>1</v>
      </c>
      <c r="N18" s="429" t="s">
        <v>2734</v>
      </c>
      <c r="O18" s="444">
        <v>6.0549999999999997</v>
      </c>
      <c r="P18" s="428">
        <v>1</v>
      </c>
      <c r="Q18" s="429" t="s">
        <v>2734</v>
      </c>
      <c r="R18" s="444">
        <v>6.0549999999999997</v>
      </c>
      <c r="S18" s="265"/>
    </row>
    <row r="19" spans="1:19" ht="24" customHeight="1" x14ac:dyDescent="0.25">
      <c r="A19" s="538"/>
      <c r="B19" s="536"/>
      <c r="C19" s="538"/>
      <c r="D19" s="433" t="s">
        <v>57</v>
      </c>
      <c r="E19" s="433" t="s">
        <v>2540</v>
      </c>
      <c r="F19" s="427" t="s">
        <v>2732</v>
      </c>
      <c r="G19" s="427" t="s">
        <v>2733</v>
      </c>
      <c r="H19" s="427" t="s">
        <v>28</v>
      </c>
      <c r="I19" s="427" t="s">
        <v>2712</v>
      </c>
      <c r="J19" s="428">
        <v>1</v>
      </c>
      <c r="K19" s="429" t="s">
        <v>2734</v>
      </c>
      <c r="L19" s="444">
        <v>6.0549999999999997</v>
      </c>
      <c r="M19" s="428">
        <v>1</v>
      </c>
      <c r="N19" s="429" t="s">
        <v>2734</v>
      </c>
      <c r="O19" s="444">
        <v>6.0549999999999997</v>
      </c>
      <c r="P19" s="428">
        <v>1</v>
      </c>
      <c r="Q19" s="429" t="s">
        <v>2734</v>
      </c>
      <c r="R19" s="444">
        <v>6.0549999999999997</v>
      </c>
      <c r="S19" s="265"/>
    </row>
    <row r="20" spans="1:19" ht="24" customHeight="1" x14ac:dyDescent="0.25">
      <c r="A20" s="433">
        <v>4</v>
      </c>
      <c r="B20" s="427" t="s">
        <v>1782</v>
      </c>
      <c r="C20" s="433" t="s">
        <v>2735</v>
      </c>
      <c r="D20" s="433" t="s">
        <v>24</v>
      </c>
      <c r="E20" s="433" t="s">
        <v>2602</v>
      </c>
      <c r="F20" s="427" t="s">
        <v>2736</v>
      </c>
      <c r="G20" s="427" t="s">
        <v>2733</v>
      </c>
      <c r="H20" s="427" t="s">
        <v>28</v>
      </c>
      <c r="I20" s="427" t="s">
        <v>2712</v>
      </c>
      <c r="J20" s="428">
        <v>2</v>
      </c>
      <c r="K20" s="429" t="s">
        <v>2737</v>
      </c>
      <c r="L20" s="444">
        <v>3.42</v>
      </c>
      <c r="M20" s="428">
        <v>2</v>
      </c>
      <c r="N20" s="429" t="s">
        <v>2737</v>
      </c>
      <c r="O20" s="444">
        <v>3.42</v>
      </c>
      <c r="P20" s="428">
        <v>2</v>
      </c>
      <c r="Q20" s="429" t="s">
        <v>2737</v>
      </c>
      <c r="R20" s="444">
        <v>3.42</v>
      </c>
      <c r="S20" s="265"/>
    </row>
    <row r="21" spans="1:19" ht="24" customHeight="1" x14ac:dyDescent="0.25">
      <c r="A21" s="534">
        <v>5</v>
      </c>
      <c r="B21" s="535" t="s">
        <v>1796</v>
      </c>
      <c r="C21" s="534" t="s">
        <v>2735</v>
      </c>
      <c r="D21" s="433" t="s">
        <v>24</v>
      </c>
      <c r="E21" s="433" t="s">
        <v>2569</v>
      </c>
      <c r="F21" s="427" t="s">
        <v>2738</v>
      </c>
      <c r="G21" s="427" t="s">
        <v>2739</v>
      </c>
      <c r="H21" s="427" t="s">
        <v>28</v>
      </c>
      <c r="I21" s="427" t="s">
        <v>2712</v>
      </c>
      <c r="J21" s="428">
        <v>1</v>
      </c>
      <c r="K21" s="429" t="s">
        <v>2740</v>
      </c>
      <c r="L21" s="444">
        <v>3.5</v>
      </c>
      <c r="M21" s="428">
        <v>1</v>
      </c>
      <c r="N21" s="429" t="s">
        <v>2740</v>
      </c>
      <c r="O21" s="444">
        <v>3.5</v>
      </c>
      <c r="P21" s="428">
        <v>1</v>
      </c>
      <c r="Q21" s="429" t="s">
        <v>2740</v>
      </c>
      <c r="R21" s="444">
        <v>3.5</v>
      </c>
      <c r="S21" s="265"/>
    </row>
    <row r="22" spans="1:19" ht="24" customHeight="1" x14ac:dyDescent="0.25">
      <c r="A22" s="538">
        <v>47</v>
      </c>
      <c r="B22" s="536" t="s">
        <v>2741</v>
      </c>
      <c r="C22" s="538" t="s">
        <v>2735</v>
      </c>
      <c r="D22" s="433" t="s">
        <v>57</v>
      </c>
      <c r="E22" s="433" t="s">
        <v>2569</v>
      </c>
      <c r="F22" s="427" t="s">
        <v>2738</v>
      </c>
      <c r="G22" s="427" t="s">
        <v>2739</v>
      </c>
      <c r="H22" s="427" t="s">
        <v>28</v>
      </c>
      <c r="I22" s="427" t="s">
        <v>2712</v>
      </c>
      <c r="J22" s="428">
        <v>1</v>
      </c>
      <c r="K22" s="429" t="s">
        <v>2740</v>
      </c>
      <c r="L22" s="444">
        <v>3.5</v>
      </c>
      <c r="M22" s="428">
        <v>1</v>
      </c>
      <c r="N22" s="429" t="s">
        <v>2740</v>
      </c>
      <c r="O22" s="444">
        <v>3.5</v>
      </c>
      <c r="P22" s="428">
        <v>1</v>
      </c>
      <c r="Q22" s="429" t="s">
        <v>2740</v>
      </c>
      <c r="R22" s="444">
        <v>3.5</v>
      </c>
      <c r="S22" s="265"/>
    </row>
    <row r="23" spans="1:19" ht="24" customHeight="1" x14ac:dyDescent="0.25">
      <c r="A23" s="433">
        <v>6</v>
      </c>
      <c r="B23" s="427" t="s">
        <v>1790</v>
      </c>
      <c r="C23" s="433" t="s">
        <v>2731</v>
      </c>
      <c r="D23" s="433" t="s">
        <v>24</v>
      </c>
      <c r="E23" s="433" t="s">
        <v>2540</v>
      </c>
      <c r="F23" s="427" t="s">
        <v>2742</v>
      </c>
      <c r="G23" s="427" t="s">
        <v>2739</v>
      </c>
      <c r="H23" s="427" t="s">
        <v>28</v>
      </c>
      <c r="I23" s="427" t="s">
        <v>2712</v>
      </c>
      <c r="J23" s="428">
        <v>2</v>
      </c>
      <c r="K23" s="429" t="s">
        <v>2743</v>
      </c>
      <c r="L23" s="444">
        <v>0.18</v>
      </c>
      <c r="M23" s="428">
        <v>2</v>
      </c>
      <c r="N23" s="429" t="s">
        <v>2743</v>
      </c>
      <c r="O23" s="444">
        <v>0.18</v>
      </c>
      <c r="P23" s="428">
        <v>2</v>
      </c>
      <c r="Q23" s="429" t="s">
        <v>2743</v>
      </c>
      <c r="R23" s="444">
        <v>0.18</v>
      </c>
      <c r="S23" s="265"/>
    </row>
    <row r="24" spans="1:19" ht="39" customHeight="1" x14ac:dyDescent="0.25">
      <c r="A24" s="433">
        <v>7</v>
      </c>
      <c r="B24" s="427" t="s">
        <v>1981</v>
      </c>
      <c r="C24" s="433" t="s">
        <v>2731</v>
      </c>
      <c r="D24" s="433" t="s">
        <v>24</v>
      </c>
      <c r="E24" s="433" t="s">
        <v>2540</v>
      </c>
      <c r="F24" s="427" t="s">
        <v>2742</v>
      </c>
      <c r="G24" s="427" t="s">
        <v>2739</v>
      </c>
      <c r="H24" s="427" t="s">
        <v>28</v>
      </c>
      <c r="I24" s="427" t="s">
        <v>2712</v>
      </c>
      <c r="J24" s="428">
        <v>2</v>
      </c>
      <c r="K24" s="429" t="s">
        <v>2743</v>
      </c>
      <c r="L24" s="444">
        <v>0.18</v>
      </c>
      <c r="M24" s="428">
        <v>2</v>
      </c>
      <c r="N24" s="429" t="s">
        <v>2743</v>
      </c>
      <c r="O24" s="444">
        <v>0.18</v>
      </c>
      <c r="P24" s="428">
        <v>2</v>
      </c>
      <c r="Q24" s="429" t="s">
        <v>2743</v>
      </c>
      <c r="R24" s="444">
        <v>0.18</v>
      </c>
      <c r="S24" s="265"/>
    </row>
    <row r="25" spans="1:19" ht="24" customHeight="1" x14ac:dyDescent="0.25">
      <c r="A25" s="534">
        <v>8</v>
      </c>
      <c r="B25" s="535" t="s">
        <v>2744</v>
      </c>
      <c r="C25" s="534" t="s">
        <v>2726</v>
      </c>
      <c r="D25" s="433" t="s">
        <v>24</v>
      </c>
      <c r="E25" s="433" t="s">
        <v>2745</v>
      </c>
      <c r="F25" s="427" t="s">
        <v>2746</v>
      </c>
      <c r="G25" s="427" t="s">
        <v>2747</v>
      </c>
      <c r="H25" s="427" t="s">
        <v>28</v>
      </c>
      <c r="I25" s="427" t="s">
        <v>2712</v>
      </c>
      <c r="J25" s="428">
        <v>6</v>
      </c>
      <c r="K25" s="429" t="s">
        <v>2748</v>
      </c>
      <c r="L25" s="444">
        <v>18.044</v>
      </c>
      <c r="M25" s="428">
        <v>6</v>
      </c>
      <c r="N25" s="429" t="s">
        <v>2748</v>
      </c>
      <c r="O25" s="444">
        <v>18.044</v>
      </c>
      <c r="P25" s="428">
        <v>6</v>
      </c>
      <c r="Q25" s="429" t="s">
        <v>2748</v>
      </c>
      <c r="R25" s="444">
        <v>18.044</v>
      </c>
      <c r="S25" s="265"/>
    </row>
    <row r="26" spans="1:19" ht="24" customHeight="1" x14ac:dyDescent="0.25">
      <c r="A26" s="538"/>
      <c r="B26" s="536"/>
      <c r="C26" s="538"/>
      <c r="D26" s="433" t="s">
        <v>57</v>
      </c>
      <c r="E26" s="433" t="s">
        <v>2745</v>
      </c>
      <c r="F26" s="427" t="s">
        <v>2746</v>
      </c>
      <c r="G26" s="427" t="s">
        <v>2747</v>
      </c>
      <c r="H26" s="427" t="s">
        <v>28</v>
      </c>
      <c r="I26" s="427" t="s">
        <v>2712</v>
      </c>
      <c r="J26" s="428">
        <v>5</v>
      </c>
      <c r="K26" s="429" t="s">
        <v>2749</v>
      </c>
      <c r="L26" s="444">
        <v>18.044</v>
      </c>
      <c r="M26" s="428">
        <v>5</v>
      </c>
      <c r="N26" s="429" t="s">
        <v>2749</v>
      </c>
      <c r="O26" s="444">
        <v>18.044</v>
      </c>
      <c r="P26" s="428">
        <v>5</v>
      </c>
      <c r="Q26" s="429" t="s">
        <v>2749</v>
      </c>
      <c r="R26" s="444">
        <v>18.044</v>
      </c>
      <c r="S26" s="265"/>
    </row>
    <row r="27" spans="1:19" ht="36" customHeight="1" x14ac:dyDescent="0.25">
      <c r="A27" s="433">
        <v>9</v>
      </c>
      <c r="B27" s="427" t="s">
        <v>1892</v>
      </c>
      <c r="C27" s="433" t="s">
        <v>2750</v>
      </c>
      <c r="D27" s="433" t="s">
        <v>24</v>
      </c>
      <c r="E27" s="433" t="s">
        <v>2531</v>
      </c>
      <c r="F27" s="427" t="s">
        <v>2751</v>
      </c>
      <c r="G27" s="427" t="s">
        <v>2752</v>
      </c>
      <c r="H27" s="427" t="s">
        <v>28</v>
      </c>
      <c r="I27" s="427" t="s">
        <v>2712</v>
      </c>
      <c r="J27" s="428">
        <v>1</v>
      </c>
      <c r="K27" s="429" t="s">
        <v>2753</v>
      </c>
      <c r="L27" s="444">
        <v>12.129</v>
      </c>
      <c r="M27" s="428">
        <v>1</v>
      </c>
      <c r="N27" s="429" t="s">
        <v>2753</v>
      </c>
      <c r="O27" s="444">
        <v>12.129</v>
      </c>
      <c r="P27" s="428">
        <v>1</v>
      </c>
      <c r="Q27" s="429" t="s">
        <v>2753</v>
      </c>
      <c r="R27" s="444">
        <v>12.129</v>
      </c>
      <c r="S27" s="265"/>
    </row>
    <row r="28" spans="1:19" ht="39" customHeight="1" x14ac:dyDescent="0.25">
      <c r="A28" s="433">
        <v>10</v>
      </c>
      <c r="B28" s="427" t="s">
        <v>1896</v>
      </c>
      <c r="C28" s="433" t="s">
        <v>2750</v>
      </c>
      <c r="D28" s="433" t="s">
        <v>24</v>
      </c>
      <c r="E28" s="433" t="s">
        <v>2531</v>
      </c>
      <c r="F28" s="427" t="s">
        <v>2751</v>
      </c>
      <c r="G28" s="427" t="s">
        <v>2752</v>
      </c>
      <c r="H28" s="427" t="s">
        <v>28</v>
      </c>
      <c r="I28" s="427" t="s">
        <v>2712</v>
      </c>
      <c r="J28" s="428">
        <v>5</v>
      </c>
      <c r="K28" s="429" t="s">
        <v>2749</v>
      </c>
      <c r="L28" s="444">
        <v>11.385</v>
      </c>
      <c r="M28" s="428">
        <v>5</v>
      </c>
      <c r="N28" s="429" t="s">
        <v>2749</v>
      </c>
      <c r="O28" s="444">
        <v>11.385</v>
      </c>
      <c r="P28" s="428">
        <v>5</v>
      </c>
      <c r="Q28" s="429" t="s">
        <v>2749</v>
      </c>
      <c r="R28" s="444">
        <v>11.385</v>
      </c>
      <c r="S28" s="265"/>
    </row>
    <row r="29" spans="1:19" ht="35.25" customHeight="1" x14ac:dyDescent="0.25">
      <c r="A29" s="433">
        <v>11</v>
      </c>
      <c r="B29" s="427" t="s">
        <v>1901</v>
      </c>
      <c r="C29" s="433" t="s">
        <v>2708</v>
      </c>
      <c r="D29" s="433" t="s">
        <v>24</v>
      </c>
      <c r="E29" s="433" t="s">
        <v>2547</v>
      </c>
      <c r="F29" s="427" t="s">
        <v>2754</v>
      </c>
      <c r="G29" s="427" t="s">
        <v>2755</v>
      </c>
      <c r="H29" s="427" t="s">
        <v>28</v>
      </c>
      <c r="I29" s="427" t="s">
        <v>2712</v>
      </c>
      <c r="J29" s="428">
        <v>1</v>
      </c>
      <c r="K29" s="429" t="s">
        <v>2721</v>
      </c>
      <c r="L29" s="444">
        <v>19.167000000000002</v>
      </c>
      <c r="M29" s="428">
        <v>1</v>
      </c>
      <c r="N29" s="429" t="s">
        <v>2721</v>
      </c>
      <c r="O29" s="444">
        <v>19.167000000000002</v>
      </c>
      <c r="P29" s="428">
        <v>1</v>
      </c>
      <c r="Q29" s="429" t="s">
        <v>2721</v>
      </c>
      <c r="R29" s="444">
        <v>19.167000000000002</v>
      </c>
      <c r="S29" s="265"/>
    </row>
    <row r="30" spans="1:19" ht="24" customHeight="1" x14ac:dyDescent="0.25">
      <c r="A30" s="433">
        <v>12</v>
      </c>
      <c r="B30" s="427" t="s">
        <v>1910</v>
      </c>
      <c r="C30" s="433" t="s">
        <v>2750</v>
      </c>
      <c r="D30" s="433" t="s">
        <v>24</v>
      </c>
      <c r="E30" s="433" t="s">
        <v>2653</v>
      </c>
      <c r="F30" s="427" t="s">
        <v>2756</v>
      </c>
      <c r="G30" s="427" t="s">
        <v>2757</v>
      </c>
      <c r="H30" s="427" t="s">
        <v>28</v>
      </c>
      <c r="I30" s="427" t="s">
        <v>2712</v>
      </c>
      <c r="J30" s="428">
        <v>20</v>
      </c>
      <c r="K30" s="429" t="s">
        <v>2758</v>
      </c>
      <c r="L30" s="444">
        <v>11.173</v>
      </c>
      <c r="M30" s="428">
        <v>20</v>
      </c>
      <c r="N30" s="429" t="s">
        <v>2758</v>
      </c>
      <c r="O30" s="444">
        <v>11.173</v>
      </c>
      <c r="P30" s="428">
        <v>20</v>
      </c>
      <c r="Q30" s="429" t="s">
        <v>2758</v>
      </c>
      <c r="R30" s="444">
        <v>11.173</v>
      </c>
      <c r="S30" s="265"/>
    </row>
    <row r="31" spans="1:19" ht="24" customHeight="1" x14ac:dyDescent="0.25">
      <c r="A31" s="534">
        <v>13</v>
      </c>
      <c r="B31" s="535" t="s">
        <v>2759</v>
      </c>
      <c r="C31" s="534" t="s">
        <v>2760</v>
      </c>
      <c r="D31" s="534" t="s">
        <v>24</v>
      </c>
      <c r="E31" s="534" t="s">
        <v>2761</v>
      </c>
      <c r="F31" s="427" t="s">
        <v>2762</v>
      </c>
      <c r="G31" s="427" t="s">
        <v>2763</v>
      </c>
      <c r="H31" s="427" t="s">
        <v>28</v>
      </c>
      <c r="I31" s="427" t="s">
        <v>2712</v>
      </c>
      <c r="J31" s="428">
        <v>1</v>
      </c>
      <c r="K31" s="429" t="s">
        <v>2764</v>
      </c>
      <c r="L31" s="444">
        <v>10.5</v>
      </c>
      <c r="M31" s="428">
        <v>1</v>
      </c>
      <c r="N31" s="429" t="s">
        <v>2764</v>
      </c>
      <c r="O31" s="444">
        <v>10.5</v>
      </c>
      <c r="P31" s="428">
        <v>1</v>
      </c>
      <c r="Q31" s="429" t="s">
        <v>2764</v>
      </c>
      <c r="R31" s="444">
        <v>10.5</v>
      </c>
      <c r="S31" s="265"/>
    </row>
    <row r="32" spans="1:19" ht="24" customHeight="1" x14ac:dyDescent="0.25">
      <c r="A32" s="534"/>
      <c r="B32" s="535"/>
      <c r="C32" s="534"/>
      <c r="D32" s="534"/>
      <c r="E32" s="534"/>
      <c r="F32" s="427" t="s">
        <v>2765</v>
      </c>
      <c r="G32" s="427" t="s">
        <v>2724</v>
      </c>
      <c r="H32" s="427" t="s">
        <v>28</v>
      </c>
      <c r="I32" s="427" t="s">
        <v>2712</v>
      </c>
      <c r="J32" s="428">
        <v>5</v>
      </c>
      <c r="K32" s="429" t="s">
        <v>2766</v>
      </c>
      <c r="L32" s="444">
        <v>3.0070000000000001</v>
      </c>
      <c r="M32" s="428">
        <v>5</v>
      </c>
      <c r="N32" s="429" t="s">
        <v>2766</v>
      </c>
      <c r="O32" s="444">
        <v>3.0070000000000001</v>
      </c>
      <c r="P32" s="428">
        <v>5</v>
      </c>
      <c r="Q32" s="429" t="s">
        <v>2766</v>
      </c>
      <c r="R32" s="444">
        <v>3.0070000000000001</v>
      </c>
      <c r="S32" s="265"/>
    </row>
    <row r="33" spans="1:20" ht="24" customHeight="1" x14ac:dyDescent="0.25">
      <c r="A33" s="534">
        <v>14</v>
      </c>
      <c r="B33" s="535" t="s">
        <v>1923</v>
      </c>
      <c r="C33" s="534" t="s">
        <v>2735</v>
      </c>
      <c r="D33" s="433" t="s">
        <v>24</v>
      </c>
      <c r="E33" s="433" t="s">
        <v>2602</v>
      </c>
      <c r="F33" s="427" t="s">
        <v>2767</v>
      </c>
      <c r="G33" s="427" t="s">
        <v>2733</v>
      </c>
      <c r="H33" s="427" t="s">
        <v>28</v>
      </c>
      <c r="I33" s="427" t="s">
        <v>2712</v>
      </c>
      <c r="J33" s="428">
        <v>1</v>
      </c>
      <c r="K33" s="429" t="s">
        <v>2734</v>
      </c>
      <c r="L33" s="444">
        <v>3.468</v>
      </c>
      <c r="M33" s="428">
        <v>1</v>
      </c>
      <c r="N33" s="429" t="s">
        <v>2734</v>
      </c>
      <c r="O33" s="444">
        <v>3.468</v>
      </c>
      <c r="P33" s="428">
        <v>1</v>
      </c>
      <c r="Q33" s="429" t="s">
        <v>2734</v>
      </c>
      <c r="R33" s="444">
        <v>3.468</v>
      </c>
      <c r="S33" s="265"/>
    </row>
    <row r="34" spans="1:20" ht="24" customHeight="1" x14ac:dyDescent="0.2">
      <c r="A34" s="538">
        <v>51</v>
      </c>
      <c r="B34" s="536" t="s">
        <v>2768</v>
      </c>
      <c r="C34" s="538" t="s">
        <v>2735</v>
      </c>
      <c r="D34" s="433" t="s">
        <v>57</v>
      </c>
      <c r="E34" s="433" t="s">
        <v>2602</v>
      </c>
      <c r="F34" s="427" t="s">
        <v>2767</v>
      </c>
      <c r="G34" s="427" t="s">
        <v>2733</v>
      </c>
      <c r="H34" s="427" t="s">
        <v>28</v>
      </c>
      <c r="I34" s="427" t="s">
        <v>2712</v>
      </c>
      <c r="J34" s="428">
        <v>1</v>
      </c>
      <c r="K34" s="429" t="s">
        <v>2734</v>
      </c>
      <c r="L34" s="444">
        <v>3.468</v>
      </c>
      <c r="M34" s="428">
        <v>1</v>
      </c>
      <c r="N34" s="429" t="s">
        <v>2734</v>
      </c>
      <c r="O34" s="444">
        <v>3.468</v>
      </c>
      <c r="P34" s="428">
        <v>1</v>
      </c>
      <c r="Q34" s="429" t="s">
        <v>2734</v>
      </c>
      <c r="R34" s="444">
        <v>3.468</v>
      </c>
      <c r="S34" s="269" t="s">
        <v>2769</v>
      </c>
      <c r="T34" s="269"/>
    </row>
    <row r="35" spans="1:20" ht="33.75" customHeight="1" x14ac:dyDescent="0.25">
      <c r="A35" s="433">
        <v>15</v>
      </c>
      <c r="B35" s="427" t="s">
        <v>2770</v>
      </c>
      <c r="C35" s="433" t="s">
        <v>2735</v>
      </c>
      <c r="D35" s="433" t="s">
        <v>24</v>
      </c>
      <c r="E35" s="433" t="s">
        <v>2602</v>
      </c>
      <c r="F35" s="427" t="s">
        <v>2771</v>
      </c>
      <c r="G35" s="427" t="s">
        <v>2772</v>
      </c>
      <c r="H35" s="427" t="s">
        <v>28</v>
      </c>
      <c r="I35" s="427" t="s">
        <v>2712</v>
      </c>
      <c r="J35" s="428">
        <v>1</v>
      </c>
      <c r="K35" s="429" t="s">
        <v>2773</v>
      </c>
      <c r="L35" s="444">
        <v>3.5</v>
      </c>
      <c r="M35" s="428">
        <v>1</v>
      </c>
      <c r="N35" s="429" t="s">
        <v>2773</v>
      </c>
      <c r="O35" s="444">
        <v>3.5</v>
      </c>
      <c r="P35" s="428">
        <v>1</v>
      </c>
      <c r="Q35" s="429" t="s">
        <v>2773</v>
      </c>
      <c r="R35" s="444">
        <v>3.5</v>
      </c>
      <c r="S35" s="265"/>
    </row>
    <row r="36" spans="1:20" ht="24" customHeight="1" x14ac:dyDescent="0.25">
      <c r="A36" s="534">
        <v>16</v>
      </c>
      <c r="B36" s="535" t="s">
        <v>2001</v>
      </c>
      <c r="C36" s="534" t="s">
        <v>2708</v>
      </c>
      <c r="D36" s="534" t="s">
        <v>24</v>
      </c>
      <c r="E36" s="534" t="s">
        <v>2774</v>
      </c>
      <c r="F36" s="427" t="s">
        <v>2775</v>
      </c>
      <c r="G36" s="427" t="s">
        <v>2776</v>
      </c>
      <c r="H36" s="427" t="s">
        <v>28</v>
      </c>
      <c r="I36" s="427" t="s">
        <v>2712</v>
      </c>
      <c r="J36" s="428">
        <v>2</v>
      </c>
      <c r="K36" s="429" t="s">
        <v>2777</v>
      </c>
      <c r="L36" s="444">
        <v>18.667000000000002</v>
      </c>
      <c r="M36" s="428">
        <v>2</v>
      </c>
      <c r="N36" s="429" t="s">
        <v>2777</v>
      </c>
      <c r="O36" s="444">
        <v>18.667000000000002</v>
      </c>
      <c r="P36" s="428">
        <v>2</v>
      </c>
      <c r="Q36" s="429" t="s">
        <v>2777</v>
      </c>
      <c r="R36" s="444">
        <v>18.667000000000002</v>
      </c>
      <c r="S36" s="265"/>
    </row>
    <row r="37" spans="1:20" ht="24" customHeight="1" x14ac:dyDescent="0.25">
      <c r="A37" s="538"/>
      <c r="B37" s="536"/>
      <c r="C37" s="534"/>
      <c r="D37" s="534"/>
      <c r="E37" s="534"/>
      <c r="F37" s="427" t="s">
        <v>2723</v>
      </c>
      <c r="G37" s="427" t="s">
        <v>2724</v>
      </c>
      <c r="H37" s="427" t="s">
        <v>28</v>
      </c>
      <c r="I37" s="427" t="s">
        <v>2712</v>
      </c>
      <c r="J37" s="428">
        <v>2</v>
      </c>
      <c r="K37" s="429" t="s">
        <v>2773</v>
      </c>
      <c r="L37" s="444">
        <v>2.9089999999999998</v>
      </c>
      <c r="M37" s="428">
        <v>2</v>
      </c>
      <c r="N37" s="429" t="s">
        <v>2773</v>
      </c>
      <c r="O37" s="444">
        <v>2.9089999999999998</v>
      </c>
      <c r="P37" s="428">
        <v>2</v>
      </c>
      <c r="Q37" s="429" t="s">
        <v>2773</v>
      </c>
      <c r="R37" s="444">
        <v>2.9089999999999998</v>
      </c>
      <c r="S37" s="265"/>
    </row>
    <row r="38" spans="1:20" ht="24" customHeight="1" x14ac:dyDescent="0.25">
      <c r="A38" s="538"/>
      <c r="B38" s="536"/>
      <c r="C38" s="534" t="s">
        <v>2708</v>
      </c>
      <c r="D38" s="534" t="s">
        <v>57</v>
      </c>
      <c r="E38" s="534" t="s">
        <v>2774</v>
      </c>
      <c r="F38" s="427" t="s">
        <v>2775</v>
      </c>
      <c r="G38" s="427" t="s">
        <v>2776</v>
      </c>
      <c r="H38" s="427" t="s">
        <v>28</v>
      </c>
      <c r="I38" s="427" t="s">
        <v>2712</v>
      </c>
      <c r="J38" s="428">
        <v>2</v>
      </c>
      <c r="K38" s="429" t="s">
        <v>2777</v>
      </c>
      <c r="L38" s="444">
        <v>18.667000000000002</v>
      </c>
      <c r="M38" s="428">
        <v>2</v>
      </c>
      <c r="N38" s="429" t="s">
        <v>2777</v>
      </c>
      <c r="O38" s="444">
        <v>18.667000000000002</v>
      </c>
      <c r="P38" s="428">
        <v>2</v>
      </c>
      <c r="Q38" s="429" t="s">
        <v>2777</v>
      </c>
      <c r="R38" s="444">
        <v>18.667000000000002</v>
      </c>
      <c r="S38" s="265"/>
    </row>
    <row r="39" spans="1:20" ht="24" customHeight="1" x14ac:dyDescent="0.25">
      <c r="A39" s="538"/>
      <c r="B39" s="536"/>
      <c r="C39" s="534"/>
      <c r="D39" s="534"/>
      <c r="E39" s="534"/>
      <c r="F39" s="427" t="s">
        <v>2723</v>
      </c>
      <c r="G39" s="427" t="s">
        <v>2724</v>
      </c>
      <c r="H39" s="427" t="s">
        <v>28</v>
      </c>
      <c r="I39" s="427" t="s">
        <v>2712</v>
      </c>
      <c r="J39" s="428">
        <v>2</v>
      </c>
      <c r="K39" s="429" t="s">
        <v>2773</v>
      </c>
      <c r="L39" s="444">
        <v>2.9089999999999998</v>
      </c>
      <c r="M39" s="428">
        <v>2</v>
      </c>
      <c r="N39" s="429" t="s">
        <v>2773</v>
      </c>
      <c r="O39" s="444">
        <v>2.9089999999999998</v>
      </c>
      <c r="P39" s="428">
        <v>2</v>
      </c>
      <c r="Q39" s="429" t="s">
        <v>2773</v>
      </c>
      <c r="R39" s="444">
        <v>2.9089999999999998</v>
      </c>
      <c r="S39" s="265"/>
    </row>
    <row r="40" spans="1:20" ht="24" customHeight="1" x14ac:dyDescent="0.25">
      <c r="A40" s="534">
        <v>17</v>
      </c>
      <c r="B40" s="535" t="s">
        <v>2009</v>
      </c>
      <c r="C40" s="534" t="s">
        <v>2708</v>
      </c>
      <c r="D40" s="534" t="s">
        <v>24</v>
      </c>
      <c r="E40" s="534" t="s">
        <v>2547</v>
      </c>
      <c r="F40" s="427" t="s">
        <v>2778</v>
      </c>
      <c r="G40" s="427" t="s">
        <v>2747</v>
      </c>
      <c r="H40" s="427" t="s">
        <v>28</v>
      </c>
      <c r="I40" s="427" t="s">
        <v>2712</v>
      </c>
      <c r="J40" s="428">
        <v>4</v>
      </c>
      <c r="K40" s="429" t="s">
        <v>2779</v>
      </c>
      <c r="L40" s="444">
        <v>19.285</v>
      </c>
      <c r="M40" s="428">
        <v>4</v>
      </c>
      <c r="N40" s="429" t="s">
        <v>2779</v>
      </c>
      <c r="O40" s="444">
        <v>19.285</v>
      </c>
      <c r="P40" s="428">
        <v>4</v>
      </c>
      <c r="Q40" s="429" t="s">
        <v>2779</v>
      </c>
      <c r="R40" s="444">
        <v>19.285</v>
      </c>
      <c r="S40" s="265"/>
    </row>
    <row r="41" spans="1:20" ht="24" customHeight="1" x14ac:dyDescent="0.25">
      <c r="A41" s="538"/>
      <c r="B41" s="536"/>
      <c r="C41" s="538"/>
      <c r="D41" s="534"/>
      <c r="E41" s="534"/>
      <c r="F41" s="427" t="s">
        <v>2780</v>
      </c>
      <c r="G41" s="427" t="s">
        <v>2724</v>
      </c>
      <c r="H41" s="427" t="s">
        <v>28</v>
      </c>
      <c r="I41" s="427" t="s">
        <v>2712</v>
      </c>
      <c r="J41" s="428">
        <v>4</v>
      </c>
      <c r="K41" s="429" t="s">
        <v>2766</v>
      </c>
      <c r="L41" s="444">
        <v>3.0630000000000002</v>
      </c>
      <c r="M41" s="428">
        <v>4</v>
      </c>
      <c r="N41" s="429" t="s">
        <v>2766</v>
      </c>
      <c r="O41" s="444">
        <v>3.0630000000000002</v>
      </c>
      <c r="P41" s="428">
        <v>4</v>
      </c>
      <c r="Q41" s="429" t="s">
        <v>2766</v>
      </c>
      <c r="R41" s="444">
        <v>3.0630000000000002</v>
      </c>
      <c r="S41" s="265"/>
    </row>
    <row r="42" spans="1:20" ht="24" customHeight="1" x14ac:dyDescent="0.25">
      <c r="A42" s="538"/>
      <c r="B42" s="536"/>
      <c r="C42" s="538"/>
      <c r="D42" s="534" t="s">
        <v>57</v>
      </c>
      <c r="E42" s="534" t="s">
        <v>2547</v>
      </c>
      <c r="F42" s="427" t="s">
        <v>2778</v>
      </c>
      <c r="G42" s="427" t="s">
        <v>2747</v>
      </c>
      <c r="H42" s="427" t="s">
        <v>28</v>
      </c>
      <c r="I42" s="427" t="s">
        <v>2712</v>
      </c>
      <c r="J42" s="428">
        <v>4</v>
      </c>
      <c r="K42" s="429" t="s">
        <v>2779</v>
      </c>
      <c r="L42" s="444">
        <v>19.285</v>
      </c>
      <c r="M42" s="428">
        <v>4</v>
      </c>
      <c r="N42" s="429" t="s">
        <v>2779</v>
      </c>
      <c r="O42" s="444">
        <v>19.285</v>
      </c>
      <c r="P42" s="428">
        <v>4</v>
      </c>
      <c r="Q42" s="429" t="s">
        <v>2779</v>
      </c>
      <c r="R42" s="444">
        <v>19.285</v>
      </c>
      <c r="S42" s="265"/>
    </row>
    <row r="43" spans="1:20" ht="24" customHeight="1" x14ac:dyDescent="0.25">
      <c r="A43" s="538"/>
      <c r="B43" s="536"/>
      <c r="C43" s="538"/>
      <c r="D43" s="534"/>
      <c r="E43" s="534"/>
      <c r="F43" s="427" t="s">
        <v>2780</v>
      </c>
      <c r="G43" s="427" t="s">
        <v>2724</v>
      </c>
      <c r="H43" s="427" t="s">
        <v>28</v>
      </c>
      <c r="I43" s="427" t="s">
        <v>2712</v>
      </c>
      <c r="J43" s="428">
        <v>4</v>
      </c>
      <c r="K43" s="429" t="s">
        <v>2766</v>
      </c>
      <c r="L43" s="444">
        <v>3.0630000000000002</v>
      </c>
      <c r="M43" s="428">
        <v>4</v>
      </c>
      <c r="N43" s="429" t="s">
        <v>2766</v>
      </c>
      <c r="O43" s="444">
        <v>3.0630000000000002</v>
      </c>
      <c r="P43" s="428">
        <v>4</v>
      </c>
      <c r="Q43" s="429" t="s">
        <v>2766</v>
      </c>
      <c r="R43" s="444">
        <v>3.0630000000000002</v>
      </c>
      <c r="S43" s="265"/>
    </row>
    <row r="44" spans="1:20" ht="24" customHeight="1" x14ac:dyDescent="0.25">
      <c r="A44" s="534">
        <v>18</v>
      </c>
      <c r="B44" s="535" t="s">
        <v>2083</v>
      </c>
      <c r="C44" s="534" t="s">
        <v>2726</v>
      </c>
      <c r="D44" s="433" t="s">
        <v>24</v>
      </c>
      <c r="E44" s="433" t="s">
        <v>2727</v>
      </c>
      <c r="F44" s="427" t="s">
        <v>2781</v>
      </c>
      <c r="G44" s="427" t="s">
        <v>2729</v>
      </c>
      <c r="H44" s="427" t="s">
        <v>28</v>
      </c>
      <c r="I44" s="427" t="s">
        <v>2712</v>
      </c>
      <c r="J44" s="428">
        <v>21</v>
      </c>
      <c r="K44" s="429" t="s">
        <v>2782</v>
      </c>
      <c r="L44" s="444">
        <v>5.28E-2</v>
      </c>
      <c r="M44" s="428">
        <v>21</v>
      </c>
      <c r="N44" s="429" t="s">
        <v>2782</v>
      </c>
      <c r="O44" s="444">
        <v>5.28E-2</v>
      </c>
      <c r="P44" s="428">
        <v>21</v>
      </c>
      <c r="Q44" s="429" t="s">
        <v>2782</v>
      </c>
      <c r="R44" s="444">
        <v>5.28E-2</v>
      </c>
      <c r="S44" s="265"/>
    </row>
    <row r="45" spans="1:20" ht="24" customHeight="1" x14ac:dyDescent="0.25">
      <c r="A45" s="534"/>
      <c r="B45" s="535"/>
      <c r="C45" s="534"/>
      <c r="D45" s="433" t="s">
        <v>57</v>
      </c>
      <c r="E45" s="433" t="s">
        <v>2727</v>
      </c>
      <c r="F45" s="427" t="s">
        <v>2781</v>
      </c>
      <c r="G45" s="427" t="s">
        <v>2729</v>
      </c>
      <c r="H45" s="427" t="s">
        <v>28</v>
      </c>
      <c r="I45" s="427" t="s">
        <v>2712</v>
      </c>
      <c r="J45" s="428">
        <v>21</v>
      </c>
      <c r="K45" s="429" t="s">
        <v>2782</v>
      </c>
      <c r="L45" s="444">
        <v>5.28E-2</v>
      </c>
      <c r="M45" s="428">
        <v>21</v>
      </c>
      <c r="N45" s="429" t="s">
        <v>2782</v>
      </c>
      <c r="O45" s="444">
        <v>5.28E-2</v>
      </c>
      <c r="P45" s="428">
        <v>21</v>
      </c>
      <c r="Q45" s="429" t="s">
        <v>2782</v>
      </c>
      <c r="R45" s="444">
        <v>5.28E-2</v>
      </c>
      <c r="S45" s="265"/>
    </row>
    <row r="46" spans="1:20" ht="18.75" customHeight="1" x14ac:dyDescent="0.25">
      <c r="A46" s="534">
        <v>20</v>
      </c>
      <c r="B46" s="535" t="s">
        <v>2783</v>
      </c>
      <c r="C46" s="534" t="s">
        <v>2708</v>
      </c>
      <c r="D46" s="534" t="s">
        <v>24</v>
      </c>
      <c r="E46" s="534" t="s">
        <v>2547</v>
      </c>
      <c r="F46" s="427" t="s">
        <v>2784</v>
      </c>
      <c r="G46" s="427" t="s">
        <v>2785</v>
      </c>
      <c r="H46" s="427" t="s">
        <v>28</v>
      </c>
      <c r="I46" s="427" t="s">
        <v>2712</v>
      </c>
      <c r="J46" s="428">
        <v>4</v>
      </c>
      <c r="K46" s="429" t="s">
        <v>2748</v>
      </c>
      <c r="L46" s="444">
        <v>18.664000000000001</v>
      </c>
      <c r="M46" s="428">
        <v>4</v>
      </c>
      <c r="N46" s="429" t="s">
        <v>2748</v>
      </c>
      <c r="O46" s="444">
        <v>18.664000000000001</v>
      </c>
      <c r="P46" s="428">
        <v>4</v>
      </c>
      <c r="Q46" s="429" t="s">
        <v>2748</v>
      </c>
      <c r="R46" s="444">
        <v>18.664000000000001</v>
      </c>
      <c r="S46" s="265"/>
    </row>
    <row r="47" spans="1:20" ht="16.5" customHeight="1" x14ac:dyDescent="0.25">
      <c r="A47" s="538"/>
      <c r="B47" s="536"/>
      <c r="C47" s="534"/>
      <c r="D47" s="534"/>
      <c r="E47" s="534"/>
      <c r="F47" s="427" t="s">
        <v>2786</v>
      </c>
      <c r="G47" s="427" t="s">
        <v>2787</v>
      </c>
      <c r="H47" s="427" t="s">
        <v>28</v>
      </c>
      <c r="I47" s="427" t="s">
        <v>2712</v>
      </c>
      <c r="J47" s="428">
        <v>4</v>
      </c>
      <c r="K47" s="429" t="s">
        <v>2773</v>
      </c>
      <c r="L47" s="444">
        <v>2.9870000000000001</v>
      </c>
      <c r="M47" s="428">
        <v>4</v>
      </c>
      <c r="N47" s="429" t="s">
        <v>2773</v>
      </c>
      <c r="O47" s="444">
        <v>2.9870000000000001</v>
      </c>
      <c r="P47" s="428">
        <v>4</v>
      </c>
      <c r="Q47" s="429" t="s">
        <v>2773</v>
      </c>
      <c r="R47" s="444">
        <v>2.9870000000000001</v>
      </c>
      <c r="S47" s="265"/>
    </row>
    <row r="48" spans="1:20" ht="16.5" customHeight="1" x14ac:dyDescent="0.25">
      <c r="A48" s="538"/>
      <c r="B48" s="536"/>
      <c r="C48" s="534" t="s">
        <v>2708</v>
      </c>
      <c r="D48" s="534" t="s">
        <v>57</v>
      </c>
      <c r="E48" s="534" t="s">
        <v>2547</v>
      </c>
      <c r="F48" s="427" t="s">
        <v>2784</v>
      </c>
      <c r="G48" s="427" t="s">
        <v>2785</v>
      </c>
      <c r="H48" s="427" t="s">
        <v>28</v>
      </c>
      <c r="I48" s="427" t="s">
        <v>2712</v>
      </c>
      <c r="J48" s="428">
        <v>4</v>
      </c>
      <c r="K48" s="429" t="s">
        <v>2748</v>
      </c>
      <c r="L48" s="444">
        <v>18.664000000000001</v>
      </c>
      <c r="M48" s="428">
        <v>4</v>
      </c>
      <c r="N48" s="429" t="s">
        <v>2748</v>
      </c>
      <c r="O48" s="444">
        <v>18.664000000000001</v>
      </c>
      <c r="P48" s="428">
        <v>4</v>
      </c>
      <c r="Q48" s="429" t="s">
        <v>2748</v>
      </c>
      <c r="R48" s="444">
        <v>18.664000000000001</v>
      </c>
      <c r="S48" s="265"/>
    </row>
    <row r="49" spans="1:19" ht="18" customHeight="1" x14ac:dyDescent="0.25">
      <c r="A49" s="538"/>
      <c r="B49" s="536"/>
      <c r="C49" s="534"/>
      <c r="D49" s="534"/>
      <c r="E49" s="534"/>
      <c r="F49" s="427" t="s">
        <v>2786</v>
      </c>
      <c r="G49" s="427" t="s">
        <v>2787</v>
      </c>
      <c r="H49" s="427" t="s">
        <v>28</v>
      </c>
      <c r="I49" s="427" t="s">
        <v>2712</v>
      </c>
      <c r="J49" s="428">
        <v>4</v>
      </c>
      <c r="K49" s="429" t="s">
        <v>2773</v>
      </c>
      <c r="L49" s="444">
        <v>2.9870000000000001</v>
      </c>
      <c r="M49" s="428">
        <v>4</v>
      </c>
      <c r="N49" s="429" t="s">
        <v>2773</v>
      </c>
      <c r="O49" s="444">
        <v>2.9870000000000001</v>
      </c>
      <c r="P49" s="428">
        <v>4</v>
      </c>
      <c r="Q49" s="429" t="s">
        <v>2773</v>
      </c>
      <c r="R49" s="444">
        <v>2.9870000000000001</v>
      </c>
      <c r="S49" s="265"/>
    </row>
    <row r="50" spans="1:19" ht="20.25" customHeight="1" x14ac:dyDescent="0.25">
      <c r="A50" s="534">
        <v>20</v>
      </c>
      <c r="B50" s="535" t="s">
        <v>2005</v>
      </c>
      <c r="C50" s="534" t="s">
        <v>2708</v>
      </c>
      <c r="D50" s="534" t="s">
        <v>24</v>
      </c>
      <c r="E50" s="534" t="s">
        <v>2788</v>
      </c>
      <c r="F50" s="427" t="s">
        <v>2789</v>
      </c>
      <c r="G50" s="427" t="s">
        <v>2747</v>
      </c>
      <c r="H50" s="434"/>
      <c r="I50" s="427" t="s">
        <v>2790</v>
      </c>
      <c r="J50" s="428">
        <v>7</v>
      </c>
      <c r="K50" s="429" t="s">
        <v>2791</v>
      </c>
      <c r="L50" s="444">
        <v>18.902999999999999</v>
      </c>
      <c r="M50" s="428">
        <v>7</v>
      </c>
      <c r="N50" s="429" t="s">
        <v>2792</v>
      </c>
      <c r="O50" s="444">
        <v>18.577999999999999</v>
      </c>
      <c r="P50" s="428">
        <v>7</v>
      </c>
      <c r="Q50" s="429" t="s">
        <v>2791</v>
      </c>
      <c r="R50" s="444">
        <v>18.902999999999999</v>
      </c>
      <c r="S50" s="265"/>
    </row>
    <row r="51" spans="1:19" ht="19.5" customHeight="1" x14ac:dyDescent="0.25">
      <c r="A51" s="538"/>
      <c r="B51" s="536"/>
      <c r="C51" s="534"/>
      <c r="D51" s="534"/>
      <c r="E51" s="534"/>
      <c r="F51" s="427" t="s">
        <v>2715</v>
      </c>
      <c r="G51" s="427" t="s">
        <v>2724</v>
      </c>
      <c r="H51" s="427" t="s">
        <v>28</v>
      </c>
      <c r="I51" s="427" t="s">
        <v>2712</v>
      </c>
      <c r="J51" s="428">
        <v>5</v>
      </c>
      <c r="K51" s="429" t="s">
        <v>2725</v>
      </c>
      <c r="L51" s="444">
        <v>3.1440000000000001</v>
      </c>
      <c r="M51" s="428">
        <v>5</v>
      </c>
      <c r="N51" s="429" t="s">
        <v>2725</v>
      </c>
      <c r="O51" s="444">
        <v>3.1440000000000001</v>
      </c>
      <c r="P51" s="428">
        <v>5</v>
      </c>
      <c r="Q51" s="429" t="s">
        <v>2725</v>
      </c>
      <c r="R51" s="444">
        <v>3.1440000000000001</v>
      </c>
      <c r="S51" s="265"/>
    </row>
    <row r="52" spans="1:19" ht="16.5" customHeight="1" x14ac:dyDescent="0.25">
      <c r="A52" s="538"/>
      <c r="B52" s="536"/>
      <c r="C52" s="534" t="s">
        <v>2708</v>
      </c>
      <c r="D52" s="534" t="s">
        <v>57</v>
      </c>
      <c r="E52" s="534" t="s">
        <v>2788</v>
      </c>
      <c r="F52" s="427" t="s">
        <v>2789</v>
      </c>
      <c r="G52" s="427" t="s">
        <v>2747</v>
      </c>
      <c r="H52" s="434"/>
      <c r="I52" s="427" t="s">
        <v>2790</v>
      </c>
      <c r="J52" s="428">
        <v>8</v>
      </c>
      <c r="K52" s="429" t="s">
        <v>2791</v>
      </c>
      <c r="L52" s="444">
        <v>18.902999999999999</v>
      </c>
      <c r="M52" s="428">
        <v>9</v>
      </c>
      <c r="N52" s="429" t="s">
        <v>2792</v>
      </c>
      <c r="O52" s="444">
        <v>18.577999999999999</v>
      </c>
      <c r="P52" s="428">
        <v>8</v>
      </c>
      <c r="Q52" s="429" t="s">
        <v>2791</v>
      </c>
      <c r="R52" s="444">
        <v>18.902999999999999</v>
      </c>
      <c r="S52" s="265"/>
    </row>
    <row r="53" spans="1:19" ht="21.75" customHeight="1" x14ac:dyDescent="0.25">
      <c r="A53" s="538"/>
      <c r="B53" s="536"/>
      <c r="C53" s="534"/>
      <c r="D53" s="534"/>
      <c r="E53" s="534"/>
      <c r="F53" s="427" t="s">
        <v>2715</v>
      </c>
      <c r="G53" s="427" t="s">
        <v>2724</v>
      </c>
      <c r="H53" s="427" t="s">
        <v>28</v>
      </c>
      <c r="I53" s="427" t="s">
        <v>2712</v>
      </c>
      <c r="J53" s="428">
        <v>5</v>
      </c>
      <c r="K53" s="429" t="s">
        <v>2725</v>
      </c>
      <c r="L53" s="444">
        <v>3.1440000000000001</v>
      </c>
      <c r="M53" s="428">
        <v>5</v>
      </c>
      <c r="N53" s="429" t="s">
        <v>2725</v>
      </c>
      <c r="O53" s="444">
        <v>3.1440000000000001</v>
      </c>
      <c r="P53" s="428">
        <v>5</v>
      </c>
      <c r="Q53" s="429" t="s">
        <v>2725</v>
      </c>
      <c r="R53" s="444">
        <v>3.1440000000000001</v>
      </c>
      <c r="S53" s="265"/>
    </row>
    <row r="54" spans="1:19" ht="23.25" customHeight="1" x14ac:dyDescent="0.25">
      <c r="A54" s="538">
        <v>21</v>
      </c>
      <c r="B54" s="540" t="s">
        <v>2125</v>
      </c>
      <c r="C54" s="433" t="s">
        <v>2731</v>
      </c>
      <c r="D54" s="433" t="s">
        <v>24</v>
      </c>
      <c r="E54" s="433" t="s">
        <v>2793</v>
      </c>
      <c r="F54" s="427" t="s">
        <v>2794</v>
      </c>
      <c r="G54" s="427" t="s">
        <v>2795</v>
      </c>
      <c r="H54" s="427" t="s">
        <v>28</v>
      </c>
      <c r="I54" s="427" t="s">
        <v>2712</v>
      </c>
      <c r="J54" s="428">
        <v>1</v>
      </c>
      <c r="K54" s="429" t="s">
        <v>2740</v>
      </c>
      <c r="L54" s="444">
        <v>0.17100000000000001</v>
      </c>
      <c r="M54" s="428">
        <v>1</v>
      </c>
      <c r="N54" s="429" t="s">
        <v>2740</v>
      </c>
      <c r="O54" s="444">
        <v>0.17100000000000001</v>
      </c>
      <c r="P54" s="428">
        <v>1</v>
      </c>
      <c r="Q54" s="429" t="s">
        <v>2740</v>
      </c>
      <c r="R54" s="444">
        <v>0.17100000000000001</v>
      </c>
      <c r="S54" s="265"/>
    </row>
    <row r="55" spans="1:19" ht="21.75" customHeight="1" x14ac:dyDescent="0.25">
      <c r="A55" s="538"/>
      <c r="B55" s="540"/>
      <c r="C55" s="433" t="s">
        <v>2731</v>
      </c>
      <c r="D55" s="433" t="s">
        <v>57</v>
      </c>
      <c r="E55" s="433" t="s">
        <v>2793</v>
      </c>
      <c r="F55" s="427" t="s">
        <v>2794</v>
      </c>
      <c r="G55" s="427" t="s">
        <v>2795</v>
      </c>
      <c r="H55" s="427" t="s">
        <v>28</v>
      </c>
      <c r="I55" s="427" t="s">
        <v>2712</v>
      </c>
      <c r="J55" s="428">
        <v>1</v>
      </c>
      <c r="K55" s="429" t="s">
        <v>2740</v>
      </c>
      <c r="L55" s="444">
        <v>0.17100000000000001</v>
      </c>
      <c r="M55" s="428">
        <v>1</v>
      </c>
      <c r="N55" s="429" t="s">
        <v>2740</v>
      </c>
      <c r="O55" s="444">
        <v>0.17100000000000001</v>
      </c>
      <c r="P55" s="428">
        <v>1</v>
      </c>
      <c r="Q55" s="429" t="s">
        <v>2740</v>
      </c>
      <c r="R55" s="444">
        <v>0.17100000000000001</v>
      </c>
      <c r="S55" s="265"/>
    </row>
    <row r="56" spans="1:19" ht="18.75" customHeight="1" x14ac:dyDescent="0.25">
      <c r="A56" s="435">
        <v>22</v>
      </c>
      <c r="B56" s="436" t="s">
        <v>2796</v>
      </c>
      <c r="C56" s="433" t="s">
        <v>2731</v>
      </c>
      <c r="D56" s="433" t="s">
        <v>24</v>
      </c>
      <c r="E56" s="433" t="s">
        <v>2793</v>
      </c>
      <c r="F56" s="427" t="s">
        <v>2797</v>
      </c>
      <c r="G56" s="427" t="s">
        <v>2795</v>
      </c>
      <c r="H56" s="427" t="s">
        <v>28</v>
      </c>
      <c r="I56" s="427" t="s">
        <v>2712</v>
      </c>
      <c r="J56" s="428">
        <v>3</v>
      </c>
      <c r="K56" s="429" t="s">
        <v>2743</v>
      </c>
      <c r="L56" s="444">
        <v>0.18</v>
      </c>
      <c r="M56" s="428">
        <v>3</v>
      </c>
      <c r="N56" s="429" t="s">
        <v>2743</v>
      </c>
      <c r="O56" s="444">
        <v>0.18</v>
      </c>
      <c r="P56" s="428">
        <v>3</v>
      </c>
      <c r="Q56" s="429" t="s">
        <v>2743</v>
      </c>
      <c r="R56" s="444">
        <v>0.18</v>
      </c>
      <c r="S56" s="265"/>
    </row>
    <row r="57" spans="1:19" ht="21.75" customHeight="1" x14ac:dyDescent="0.25">
      <c r="A57" s="535">
        <v>23</v>
      </c>
      <c r="B57" s="535" t="s">
        <v>2134</v>
      </c>
      <c r="C57" s="535" t="s">
        <v>2760</v>
      </c>
      <c r="D57" s="535" t="s">
        <v>24</v>
      </c>
      <c r="E57" s="535" t="s">
        <v>2564</v>
      </c>
      <c r="F57" s="427" t="s">
        <v>2746</v>
      </c>
      <c r="G57" s="427" t="s">
        <v>2798</v>
      </c>
      <c r="H57" s="427" t="s">
        <v>28</v>
      </c>
      <c r="I57" s="427" t="s">
        <v>2712</v>
      </c>
      <c r="J57" s="428">
        <v>6</v>
      </c>
      <c r="K57" s="429" t="s">
        <v>2748</v>
      </c>
      <c r="L57" s="444">
        <v>11.198</v>
      </c>
      <c r="M57" s="428">
        <v>6</v>
      </c>
      <c r="N57" s="429" t="s">
        <v>2748</v>
      </c>
      <c r="O57" s="444">
        <v>11.198</v>
      </c>
      <c r="P57" s="428">
        <v>6</v>
      </c>
      <c r="Q57" s="429" t="s">
        <v>2748</v>
      </c>
      <c r="R57" s="444">
        <v>11.198</v>
      </c>
      <c r="S57" s="265"/>
    </row>
    <row r="58" spans="1:19" ht="20.25" customHeight="1" x14ac:dyDescent="0.25">
      <c r="A58" s="535"/>
      <c r="B58" s="535"/>
      <c r="C58" s="536"/>
      <c r="D58" s="535"/>
      <c r="E58" s="535"/>
      <c r="F58" s="427" t="s">
        <v>2799</v>
      </c>
      <c r="G58" s="427" t="s">
        <v>2787</v>
      </c>
      <c r="H58" s="427" t="s">
        <v>28</v>
      </c>
      <c r="I58" s="427" t="s">
        <v>2712</v>
      </c>
      <c r="J58" s="428">
        <v>4</v>
      </c>
      <c r="K58" s="429" t="s">
        <v>2766</v>
      </c>
      <c r="L58" s="444">
        <v>3.0640000000000001</v>
      </c>
      <c r="M58" s="428">
        <v>4</v>
      </c>
      <c r="N58" s="429" t="s">
        <v>2766</v>
      </c>
      <c r="O58" s="444">
        <v>3.0640000000000001</v>
      </c>
      <c r="P58" s="428">
        <v>4</v>
      </c>
      <c r="Q58" s="429" t="s">
        <v>2766</v>
      </c>
      <c r="R58" s="444">
        <v>3.0640000000000001</v>
      </c>
      <c r="S58" s="265"/>
    </row>
    <row r="59" spans="1:19" ht="20.25" customHeight="1" x14ac:dyDescent="0.25">
      <c r="A59" s="535"/>
      <c r="B59" s="535"/>
      <c r="C59" s="535" t="s">
        <v>2760</v>
      </c>
      <c r="D59" s="535" t="s">
        <v>57</v>
      </c>
      <c r="E59" s="535" t="s">
        <v>2564</v>
      </c>
      <c r="F59" s="427" t="s">
        <v>2746</v>
      </c>
      <c r="G59" s="427" t="s">
        <v>2798</v>
      </c>
      <c r="H59" s="427" t="s">
        <v>28</v>
      </c>
      <c r="I59" s="427" t="s">
        <v>2712</v>
      </c>
      <c r="J59" s="428">
        <v>6</v>
      </c>
      <c r="K59" s="429" t="s">
        <v>2800</v>
      </c>
      <c r="L59" s="444">
        <v>11.198</v>
      </c>
      <c r="M59" s="428">
        <v>6</v>
      </c>
      <c r="N59" s="429" t="s">
        <v>2800</v>
      </c>
      <c r="O59" s="444">
        <v>11.198</v>
      </c>
      <c r="P59" s="428">
        <v>6</v>
      </c>
      <c r="Q59" s="429" t="s">
        <v>2800</v>
      </c>
      <c r="R59" s="444">
        <v>11.198</v>
      </c>
      <c r="S59" s="265"/>
    </row>
    <row r="60" spans="1:19" ht="20.25" customHeight="1" x14ac:dyDescent="0.25">
      <c r="A60" s="535"/>
      <c r="B60" s="535"/>
      <c r="C60" s="536"/>
      <c r="D60" s="539"/>
      <c r="E60" s="535"/>
      <c r="F60" s="427" t="s">
        <v>2799</v>
      </c>
      <c r="G60" s="427" t="s">
        <v>2787</v>
      </c>
      <c r="H60" s="427" t="s">
        <v>28</v>
      </c>
      <c r="I60" s="427" t="s">
        <v>2712</v>
      </c>
      <c r="J60" s="428">
        <v>4</v>
      </c>
      <c r="K60" s="429" t="s">
        <v>2766</v>
      </c>
      <c r="L60" s="444">
        <v>3.0640000000000001</v>
      </c>
      <c r="M60" s="428">
        <v>4</v>
      </c>
      <c r="N60" s="429" t="s">
        <v>2766</v>
      </c>
      <c r="O60" s="444">
        <v>3.0640000000000001</v>
      </c>
      <c r="P60" s="428">
        <v>4</v>
      </c>
      <c r="Q60" s="429" t="s">
        <v>2766</v>
      </c>
      <c r="R60" s="444">
        <v>3.0640000000000001</v>
      </c>
      <c r="S60" s="265"/>
    </row>
    <row r="61" spans="1:19" ht="37.5" customHeight="1" x14ac:dyDescent="0.25">
      <c r="A61" s="433">
        <v>24</v>
      </c>
      <c r="B61" s="427" t="s">
        <v>2142</v>
      </c>
      <c r="C61" s="433" t="s">
        <v>2750</v>
      </c>
      <c r="D61" s="433" t="s">
        <v>24</v>
      </c>
      <c r="E61" s="433" t="s">
        <v>2653</v>
      </c>
      <c r="F61" s="427" t="s">
        <v>2801</v>
      </c>
      <c r="G61" s="427" t="s">
        <v>2802</v>
      </c>
      <c r="H61" s="427" t="s">
        <v>28</v>
      </c>
      <c r="I61" s="427" t="s">
        <v>2712</v>
      </c>
      <c r="J61" s="428">
        <v>20</v>
      </c>
      <c r="K61" s="433">
        <v>9845</v>
      </c>
      <c r="L61" s="444">
        <v>10.81</v>
      </c>
      <c r="M61" s="428">
        <v>20</v>
      </c>
      <c r="N61" s="433">
        <v>9845</v>
      </c>
      <c r="O61" s="444">
        <v>10.81</v>
      </c>
      <c r="P61" s="428">
        <v>20</v>
      </c>
      <c r="Q61" s="433">
        <v>9845</v>
      </c>
      <c r="R61" s="444">
        <v>10.81</v>
      </c>
      <c r="S61" s="265"/>
    </row>
    <row r="62" spans="1:19" ht="20.25" customHeight="1" x14ac:dyDescent="0.25">
      <c r="A62" s="534">
        <v>25</v>
      </c>
      <c r="B62" s="535" t="s">
        <v>2148</v>
      </c>
      <c r="C62" s="534" t="s">
        <v>2735</v>
      </c>
      <c r="D62" s="433" t="s">
        <v>24</v>
      </c>
      <c r="E62" s="433" t="s">
        <v>2569</v>
      </c>
      <c r="F62" s="427" t="s">
        <v>2803</v>
      </c>
      <c r="G62" s="427" t="s">
        <v>2739</v>
      </c>
      <c r="H62" s="427" t="s">
        <v>28</v>
      </c>
      <c r="I62" s="427" t="s">
        <v>2712</v>
      </c>
      <c r="J62" s="437">
        <v>2</v>
      </c>
      <c r="K62" s="429" t="s">
        <v>2804</v>
      </c>
      <c r="L62" s="444">
        <v>3.4159999999999999</v>
      </c>
      <c r="M62" s="428">
        <v>2</v>
      </c>
      <c r="N62" s="429" t="s">
        <v>2804</v>
      </c>
      <c r="O62" s="444">
        <v>3.4159999999999999</v>
      </c>
      <c r="P62" s="428">
        <v>2</v>
      </c>
      <c r="Q62" s="429" t="s">
        <v>2804</v>
      </c>
      <c r="R62" s="444">
        <v>3.4159999999999999</v>
      </c>
      <c r="S62" s="265"/>
    </row>
    <row r="63" spans="1:19" ht="20.25" customHeight="1" x14ac:dyDescent="0.25">
      <c r="A63" s="538"/>
      <c r="B63" s="536"/>
      <c r="C63" s="538"/>
      <c r="D63" s="433" t="s">
        <v>57</v>
      </c>
      <c r="E63" s="433" t="s">
        <v>2569</v>
      </c>
      <c r="F63" s="427" t="s">
        <v>2803</v>
      </c>
      <c r="G63" s="427" t="s">
        <v>2739</v>
      </c>
      <c r="H63" s="427" t="s">
        <v>28</v>
      </c>
      <c r="I63" s="427" t="s">
        <v>2712</v>
      </c>
      <c r="J63" s="437">
        <v>4</v>
      </c>
      <c r="K63" s="429" t="s">
        <v>2805</v>
      </c>
      <c r="L63" s="444">
        <v>3.25</v>
      </c>
      <c r="M63" s="428">
        <v>4</v>
      </c>
      <c r="N63" s="429" t="s">
        <v>2805</v>
      </c>
      <c r="O63" s="444">
        <v>3.25</v>
      </c>
      <c r="P63" s="428">
        <v>4</v>
      </c>
      <c r="Q63" s="429" t="s">
        <v>2805</v>
      </c>
      <c r="R63" s="444">
        <v>3.25</v>
      </c>
      <c r="S63" s="265"/>
    </row>
    <row r="64" spans="1:19" ht="18" customHeight="1" x14ac:dyDescent="0.25">
      <c r="A64" s="534">
        <v>26</v>
      </c>
      <c r="B64" s="535" t="s">
        <v>2157</v>
      </c>
      <c r="C64" s="534" t="s">
        <v>2735</v>
      </c>
      <c r="D64" s="433" t="s">
        <v>24</v>
      </c>
      <c r="E64" s="433" t="s">
        <v>2569</v>
      </c>
      <c r="F64" s="427" t="s">
        <v>2803</v>
      </c>
      <c r="G64" s="427" t="s">
        <v>2739</v>
      </c>
      <c r="H64" s="427" t="s">
        <v>28</v>
      </c>
      <c r="I64" s="427" t="s">
        <v>2712</v>
      </c>
      <c r="J64" s="437">
        <v>3</v>
      </c>
      <c r="K64" s="429" t="s">
        <v>2743</v>
      </c>
      <c r="L64" s="444">
        <v>3.33</v>
      </c>
      <c r="M64" s="428">
        <v>3</v>
      </c>
      <c r="N64" s="429" t="s">
        <v>2743</v>
      </c>
      <c r="O64" s="444">
        <v>3.33</v>
      </c>
      <c r="P64" s="428">
        <v>3</v>
      </c>
      <c r="Q64" s="429" t="s">
        <v>2743</v>
      </c>
      <c r="R64" s="444">
        <v>3.33</v>
      </c>
      <c r="S64" s="265"/>
    </row>
    <row r="65" spans="1:22" ht="18" customHeight="1" x14ac:dyDescent="0.25">
      <c r="A65" s="538">
        <v>43</v>
      </c>
      <c r="B65" s="536" t="s">
        <v>2806</v>
      </c>
      <c r="C65" s="538" t="s">
        <v>2735</v>
      </c>
      <c r="D65" s="433" t="s">
        <v>57</v>
      </c>
      <c r="E65" s="433" t="s">
        <v>2569</v>
      </c>
      <c r="F65" s="427" t="s">
        <v>2803</v>
      </c>
      <c r="G65" s="427" t="s">
        <v>2739</v>
      </c>
      <c r="H65" s="427" t="s">
        <v>28</v>
      </c>
      <c r="I65" s="427" t="s">
        <v>2712</v>
      </c>
      <c r="J65" s="437">
        <v>3</v>
      </c>
      <c r="K65" s="429" t="s">
        <v>2743</v>
      </c>
      <c r="L65" s="444">
        <v>3.33</v>
      </c>
      <c r="M65" s="428">
        <v>3</v>
      </c>
      <c r="N65" s="429" t="s">
        <v>2743</v>
      </c>
      <c r="O65" s="444">
        <v>3.33</v>
      </c>
      <c r="P65" s="428">
        <v>3</v>
      </c>
      <c r="Q65" s="429" t="s">
        <v>2743</v>
      </c>
      <c r="R65" s="444">
        <v>3.33</v>
      </c>
      <c r="S65" s="265"/>
    </row>
    <row r="66" spans="1:22" ht="21.75" customHeight="1" x14ac:dyDescent="0.25">
      <c r="A66" s="433">
        <v>27</v>
      </c>
      <c r="B66" s="427" t="s">
        <v>2164</v>
      </c>
      <c r="C66" s="433" t="s">
        <v>2735</v>
      </c>
      <c r="D66" s="433" t="s">
        <v>24</v>
      </c>
      <c r="E66" s="433" t="s">
        <v>2602</v>
      </c>
      <c r="F66" s="427" t="s">
        <v>2807</v>
      </c>
      <c r="G66" s="427" t="s">
        <v>2733</v>
      </c>
      <c r="H66" s="427" t="s">
        <v>28</v>
      </c>
      <c r="I66" s="427" t="s">
        <v>2712</v>
      </c>
      <c r="J66" s="437">
        <v>1</v>
      </c>
      <c r="K66" s="429" t="s">
        <v>2734</v>
      </c>
      <c r="L66" s="444">
        <v>3.468</v>
      </c>
      <c r="M66" s="428">
        <v>1</v>
      </c>
      <c r="N66" s="429" t="s">
        <v>2734</v>
      </c>
      <c r="O66" s="444">
        <v>3.468</v>
      </c>
      <c r="P66" s="428">
        <v>1</v>
      </c>
      <c r="Q66" s="429" t="s">
        <v>2734</v>
      </c>
      <c r="R66" s="444">
        <v>3.468</v>
      </c>
      <c r="S66" s="265"/>
    </row>
    <row r="67" spans="1:22" ht="20.25" customHeight="1" x14ac:dyDescent="0.25">
      <c r="A67" s="534">
        <v>28</v>
      </c>
      <c r="B67" s="535" t="s">
        <v>2169</v>
      </c>
      <c r="C67" s="433" t="s">
        <v>79</v>
      </c>
      <c r="D67" s="433" t="s">
        <v>24</v>
      </c>
      <c r="E67" s="433" t="s">
        <v>2653</v>
      </c>
      <c r="F67" s="427" t="s">
        <v>2808</v>
      </c>
      <c r="G67" s="427" t="s">
        <v>2809</v>
      </c>
      <c r="H67" s="427"/>
      <c r="I67" s="427" t="s">
        <v>2712</v>
      </c>
      <c r="J67" s="437">
        <v>18</v>
      </c>
      <c r="K67" s="429" t="s">
        <v>2758</v>
      </c>
      <c r="L67" s="444">
        <v>11.173</v>
      </c>
      <c r="M67" s="437">
        <v>18</v>
      </c>
      <c r="N67" s="429" t="s">
        <v>2758</v>
      </c>
      <c r="O67" s="444">
        <v>11.173</v>
      </c>
      <c r="P67" s="437">
        <v>18</v>
      </c>
      <c r="Q67" s="429" t="s">
        <v>2758</v>
      </c>
      <c r="R67" s="444">
        <v>11.173</v>
      </c>
      <c r="S67" s="265"/>
    </row>
    <row r="68" spans="1:22" ht="20.25" customHeight="1" x14ac:dyDescent="0.25">
      <c r="A68" s="534"/>
      <c r="B68" s="535"/>
      <c r="C68" s="433" t="s">
        <v>79</v>
      </c>
      <c r="D68" s="433" t="s">
        <v>57</v>
      </c>
      <c r="E68" s="433" t="s">
        <v>2653</v>
      </c>
      <c r="F68" s="427" t="s">
        <v>2808</v>
      </c>
      <c r="G68" s="427" t="s">
        <v>2809</v>
      </c>
      <c r="H68" s="427"/>
      <c r="I68" s="427" t="s">
        <v>2712</v>
      </c>
      <c r="J68" s="437">
        <v>18</v>
      </c>
      <c r="K68" s="429" t="s">
        <v>2758</v>
      </c>
      <c r="L68" s="444">
        <v>11.173</v>
      </c>
      <c r="M68" s="437">
        <v>18</v>
      </c>
      <c r="N68" s="429" t="s">
        <v>2758</v>
      </c>
      <c r="O68" s="444">
        <v>11.173</v>
      </c>
      <c r="P68" s="437">
        <v>18</v>
      </c>
      <c r="Q68" s="429" t="s">
        <v>2758</v>
      </c>
      <c r="R68" s="444">
        <v>11.173</v>
      </c>
      <c r="S68" s="265"/>
    </row>
    <row r="69" spans="1:22" ht="21.75" customHeight="1" x14ac:dyDescent="0.25">
      <c r="A69" s="534">
        <v>29</v>
      </c>
      <c r="B69" s="535" t="s">
        <v>2182</v>
      </c>
      <c r="C69" s="534" t="s">
        <v>2750</v>
      </c>
      <c r="D69" s="433" t="s">
        <v>24</v>
      </c>
      <c r="E69" s="433" t="s">
        <v>2531</v>
      </c>
      <c r="F69" s="427" t="s">
        <v>2810</v>
      </c>
      <c r="G69" s="427" t="s">
        <v>2755</v>
      </c>
      <c r="H69" s="434"/>
      <c r="I69" s="427" t="s">
        <v>2712</v>
      </c>
      <c r="J69" s="428">
        <v>3</v>
      </c>
      <c r="K69" s="429" t="s">
        <v>2811</v>
      </c>
      <c r="L69" s="444">
        <v>10.715</v>
      </c>
      <c r="M69" s="428">
        <v>3</v>
      </c>
      <c r="N69" s="429" t="s">
        <v>2811</v>
      </c>
      <c r="O69" s="444">
        <v>10.715</v>
      </c>
      <c r="P69" s="428">
        <v>3</v>
      </c>
      <c r="Q69" s="429" t="s">
        <v>2811</v>
      </c>
      <c r="R69" s="444">
        <v>10.715</v>
      </c>
      <c r="S69" s="265"/>
    </row>
    <row r="70" spans="1:22" ht="18.75" customHeight="1" x14ac:dyDescent="0.25">
      <c r="A70" s="538"/>
      <c r="B70" s="536"/>
      <c r="C70" s="538"/>
      <c r="D70" s="433" t="s">
        <v>57</v>
      </c>
      <c r="E70" s="433" t="s">
        <v>2531</v>
      </c>
      <c r="F70" s="427" t="s">
        <v>2812</v>
      </c>
      <c r="G70" s="427" t="s">
        <v>2798</v>
      </c>
      <c r="H70" s="427" t="s">
        <v>28</v>
      </c>
      <c r="I70" s="427" t="s">
        <v>2712</v>
      </c>
      <c r="J70" s="428">
        <v>8</v>
      </c>
      <c r="K70" s="429" t="s">
        <v>2791</v>
      </c>
      <c r="L70" s="444">
        <v>10.826000000000001</v>
      </c>
      <c r="M70" s="428">
        <v>7</v>
      </c>
      <c r="N70" s="429" t="s">
        <v>2813</v>
      </c>
      <c r="O70" s="444">
        <v>11.012</v>
      </c>
      <c r="P70" s="428">
        <v>7</v>
      </c>
      <c r="Q70" s="429" t="s">
        <v>2813</v>
      </c>
      <c r="R70" s="444">
        <v>11.012</v>
      </c>
      <c r="S70" s="265"/>
    </row>
    <row r="71" spans="1:22" s="269" customFormat="1" ht="18.75" customHeight="1" x14ac:dyDescent="0.25">
      <c r="A71" s="534">
        <v>30</v>
      </c>
      <c r="B71" s="535" t="s">
        <v>2210</v>
      </c>
      <c r="C71" s="534" t="s">
        <v>2750</v>
      </c>
      <c r="D71" s="433" t="s">
        <v>24</v>
      </c>
      <c r="E71" s="433" t="s">
        <v>2531</v>
      </c>
      <c r="F71" s="427" t="s">
        <v>2812</v>
      </c>
      <c r="G71" s="427" t="s">
        <v>2798</v>
      </c>
      <c r="H71" s="427" t="s">
        <v>28</v>
      </c>
      <c r="I71" s="427" t="s">
        <v>2712</v>
      </c>
      <c r="J71" s="428">
        <v>5</v>
      </c>
      <c r="K71" s="429" t="s">
        <v>2749</v>
      </c>
      <c r="L71" s="444">
        <v>11.198</v>
      </c>
      <c r="M71" s="428">
        <v>5</v>
      </c>
      <c r="N71" s="429" t="s">
        <v>2749</v>
      </c>
      <c r="O71" s="444">
        <v>11.198</v>
      </c>
      <c r="P71" s="428">
        <v>5</v>
      </c>
      <c r="Q71" s="429" t="s">
        <v>2749</v>
      </c>
      <c r="R71" s="444">
        <v>11.198</v>
      </c>
      <c r="S71" s="265"/>
    </row>
    <row r="72" spans="1:22" s="269" customFormat="1" ht="18.75" customHeight="1" x14ac:dyDescent="0.25">
      <c r="A72" s="534"/>
      <c r="B72" s="536"/>
      <c r="C72" s="538"/>
      <c r="D72" s="433" t="s">
        <v>57</v>
      </c>
      <c r="E72" s="433" t="s">
        <v>2531</v>
      </c>
      <c r="F72" s="427" t="s">
        <v>2812</v>
      </c>
      <c r="G72" s="427" t="s">
        <v>2798</v>
      </c>
      <c r="H72" s="427" t="s">
        <v>28</v>
      </c>
      <c r="I72" s="427" t="s">
        <v>2712</v>
      </c>
      <c r="J72" s="428">
        <v>5</v>
      </c>
      <c r="K72" s="429" t="s">
        <v>2749</v>
      </c>
      <c r="L72" s="444">
        <v>11.198</v>
      </c>
      <c r="M72" s="428">
        <v>5</v>
      </c>
      <c r="N72" s="429" t="s">
        <v>2749</v>
      </c>
      <c r="O72" s="444">
        <v>11.198</v>
      </c>
      <c r="P72" s="428">
        <v>5</v>
      </c>
      <c r="Q72" s="429" t="s">
        <v>2749</v>
      </c>
      <c r="R72" s="444">
        <v>11.198</v>
      </c>
      <c r="S72" s="265"/>
    </row>
    <row r="73" spans="1:22" ht="24" customHeight="1" x14ac:dyDescent="0.2">
      <c r="A73" s="534">
        <v>31</v>
      </c>
      <c r="B73" s="535" t="s">
        <v>2218</v>
      </c>
      <c r="C73" s="534" t="s">
        <v>2760</v>
      </c>
      <c r="D73" s="433" t="s">
        <v>24</v>
      </c>
      <c r="E73" s="433" t="s">
        <v>2564</v>
      </c>
      <c r="F73" s="427" t="s">
        <v>2812</v>
      </c>
      <c r="G73" s="427" t="s">
        <v>2798</v>
      </c>
      <c r="H73" s="427" t="s">
        <v>28</v>
      </c>
      <c r="I73" s="427" t="s">
        <v>2712</v>
      </c>
      <c r="J73" s="428">
        <v>5</v>
      </c>
      <c r="K73" s="429" t="s">
        <v>2749</v>
      </c>
      <c r="L73" s="444">
        <v>11.385</v>
      </c>
      <c r="M73" s="428">
        <v>5</v>
      </c>
      <c r="N73" s="429" t="s">
        <v>2749</v>
      </c>
      <c r="O73" s="444">
        <v>11.385</v>
      </c>
      <c r="P73" s="428">
        <v>5</v>
      </c>
      <c r="Q73" s="429" t="s">
        <v>2749</v>
      </c>
      <c r="R73" s="444">
        <v>11.385</v>
      </c>
      <c r="S73" s="269"/>
      <c r="T73" s="269"/>
    </row>
    <row r="74" spans="1:22" ht="18.75" customHeight="1" x14ac:dyDescent="0.25">
      <c r="A74" s="534"/>
      <c r="B74" s="536"/>
      <c r="C74" s="538"/>
      <c r="D74" s="433" t="s">
        <v>57</v>
      </c>
      <c r="E74" s="433" t="s">
        <v>2564</v>
      </c>
      <c r="F74" s="427" t="s">
        <v>2812</v>
      </c>
      <c r="G74" s="427" t="s">
        <v>2798</v>
      </c>
      <c r="H74" s="427" t="s">
        <v>28</v>
      </c>
      <c r="I74" s="427" t="s">
        <v>2712</v>
      </c>
      <c r="J74" s="428">
        <v>6</v>
      </c>
      <c r="K74" s="429" t="s">
        <v>2748</v>
      </c>
      <c r="L74" s="444">
        <v>11.198</v>
      </c>
      <c r="M74" s="428">
        <v>6</v>
      </c>
      <c r="N74" s="429" t="s">
        <v>2748</v>
      </c>
      <c r="O74" s="444">
        <v>11.198</v>
      </c>
      <c r="P74" s="428">
        <v>6</v>
      </c>
      <c r="Q74" s="429" t="s">
        <v>2748</v>
      </c>
      <c r="R74" s="444">
        <v>11.198</v>
      </c>
      <c r="S74" s="265"/>
    </row>
    <row r="75" spans="1:22" ht="18.75" customHeight="1" x14ac:dyDescent="0.2">
      <c r="A75" s="534">
        <v>32</v>
      </c>
      <c r="B75" s="535" t="s">
        <v>2231</v>
      </c>
      <c r="C75" s="534" t="s">
        <v>2760</v>
      </c>
      <c r="D75" s="534" t="s">
        <v>24</v>
      </c>
      <c r="E75" s="534" t="s">
        <v>2564</v>
      </c>
      <c r="F75" s="427" t="s">
        <v>2814</v>
      </c>
      <c r="G75" s="427" t="s">
        <v>2798</v>
      </c>
      <c r="H75" s="430" t="s">
        <v>28</v>
      </c>
      <c r="I75" s="427" t="s">
        <v>2790</v>
      </c>
      <c r="J75" s="428">
        <v>5</v>
      </c>
      <c r="K75" s="429" t="s">
        <v>2815</v>
      </c>
      <c r="L75" s="444">
        <v>10.454000000000001</v>
      </c>
      <c r="M75" s="428">
        <v>5</v>
      </c>
      <c r="N75" s="429" t="s">
        <v>2816</v>
      </c>
      <c r="O75" s="444">
        <v>10.082000000000001</v>
      </c>
      <c r="P75" s="428">
        <v>5</v>
      </c>
      <c r="Q75" s="429" t="s">
        <v>2816</v>
      </c>
      <c r="R75" s="444">
        <v>10.082000000000001</v>
      </c>
      <c r="S75" s="541"/>
    </row>
    <row r="76" spans="1:22" ht="20.25" customHeight="1" x14ac:dyDescent="0.2">
      <c r="A76" s="538"/>
      <c r="B76" s="536"/>
      <c r="C76" s="538"/>
      <c r="D76" s="534"/>
      <c r="E76" s="534"/>
      <c r="F76" s="427" t="s">
        <v>2817</v>
      </c>
      <c r="G76" s="427" t="s">
        <v>2787</v>
      </c>
      <c r="H76" s="427" t="s">
        <v>28</v>
      </c>
      <c r="I76" s="427" t="s">
        <v>2712</v>
      </c>
      <c r="J76" s="428">
        <v>3</v>
      </c>
      <c r="K76" s="429" t="s">
        <v>2773</v>
      </c>
      <c r="L76" s="444">
        <v>2.9870000000000001</v>
      </c>
      <c r="M76" s="428">
        <v>3</v>
      </c>
      <c r="N76" s="429" t="s">
        <v>2773</v>
      </c>
      <c r="O76" s="444">
        <v>2.9870000000000001</v>
      </c>
      <c r="P76" s="428">
        <v>3</v>
      </c>
      <c r="Q76" s="429" t="s">
        <v>2773</v>
      </c>
      <c r="R76" s="444">
        <v>2.9870000000000001</v>
      </c>
      <c r="S76" s="541"/>
    </row>
    <row r="77" spans="1:22" ht="20.25" customHeight="1" x14ac:dyDescent="0.25">
      <c r="A77" s="538"/>
      <c r="B77" s="536"/>
      <c r="C77" s="538"/>
      <c r="D77" s="534" t="s">
        <v>57</v>
      </c>
      <c r="E77" s="534" t="s">
        <v>2564</v>
      </c>
      <c r="F77" s="427" t="s">
        <v>2814</v>
      </c>
      <c r="G77" s="427" t="s">
        <v>2798</v>
      </c>
      <c r="H77" s="430"/>
      <c r="I77" s="427" t="s">
        <v>2790</v>
      </c>
      <c r="J77" s="428">
        <v>4</v>
      </c>
      <c r="K77" s="429" t="s">
        <v>2818</v>
      </c>
      <c r="L77" s="444">
        <v>11.384</v>
      </c>
      <c r="M77" s="428">
        <v>4</v>
      </c>
      <c r="N77" s="429" t="s">
        <v>2819</v>
      </c>
      <c r="O77" s="444">
        <v>10.826000000000001</v>
      </c>
      <c r="P77" s="428">
        <v>4</v>
      </c>
      <c r="Q77" s="429" t="s">
        <v>2820</v>
      </c>
      <c r="R77" s="444">
        <v>11.01</v>
      </c>
      <c r="S77" s="265"/>
    </row>
    <row r="78" spans="1:22" ht="18.75" customHeight="1" x14ac:dyDescent="0.25">
      <c r="A78" s="538"/>
      <c r="B78" s="536"/>
      <c r="C78" s="538"/>
      <c r="D78" s="534"/>
      <c r="E78" s="534"/>
      <c r="F78" s="427" t="s">
        <v>2817</v>
      </c>
      <c r="G78" s="427" t="s">
        <v>2787</v>
      </c>
      <c r="H78" s="427" t="s">
        <v>28</v>
      </c>
      <c r="I78" s="427" t="s">
        <v>2712</v>
      </c>
      <c r="J78" s="428">
        <v>3</v>
      </c>
      <c r="K78" s="429" t="s">
        <v>2773</v>
      </c>
      <c r="L78" s="444">
        <v>2.9870000000000001</v>
      </c>
      <c r="M78" s="428">
        <v>3</v>
      </c>
      <c r="N78" s="429" t="s">
        <v>2773</v>
      </c>
      <c r="O78" s="444">
        <v>2.9870000000000001</v>
      </c>
      <c r="P78" s="428">
        <v>3</v>
      </c>
      <c r="Q78" s="429" t="s">
        <v>2773</v>
      </c>
      <c r="R78" s="444">
        <v>2.9870000000000001</v>
      </c>
      <c r="S78" s="265"/>
      <c r="V78" s="270"/>
    </row>
    <row r="79" spans="1:22" ht="20.25" customHeight="1" x14ac:dyDescent="0.25">
      <c r="A79" s="534">
        <v>33</v>
      </c>
      <c r="B79" s="535" t="s">
        <v>2257</v>
      </c>
      <c r="C79" s="534" t="s">
        <v>2750</v>
      </c>
      <c r="D79" s="433" t="s">
        <v>24</v>
      </c>
      <c r="E79" s="433" t="s">
        <v>2531</v>
      </c>
      <c r="F79" s="427" t="s">
        <v>2821</v>
      </c>
      <c r="G79" s="427" t="s">
        <v>2798</v>
      </c>
      <c r="H79" s="427" t="s">
        <v>28</v>
      </c>
      <c r="I79" s="427" t="s">
        <v>2712</v>
      </c>
      <c r="J79" s="428">
        <v>7</v>
      </c>
      <c r="K79" s="429" t="s">
        <v>2813</v>
      </c>
      <c r="L79" s="444">
        <v>11.012</v>
      </c>
      <c r="M79" s="428">
        <v>7</v>
      </c>
      <c r="N79" s="429" t="s">
        <v>2813</v>
      </c>
      <c r="O79" s="444">
        <v>11.012</v>
      </c>
      <c r="P79" s="428">
        <v>7</v>
      </c>
      <c r="Q79" s="429" t="s">
        <v>2813</v>
      </c>
      <c r="R79" s="444">
        <v>11.012</v>
      </c>
      <c r="S79" s="265"/>
      <c r="V79" s="270"/>
    </row>
    <row r="80" spans="1:22" ht="20.25" customHeight="1" x14ac:dyDescent="0.25">
      <c r="A80" s="538"/>
      <c r="B80" s="536"/>
      <c r="C80" s="538"/>
      <c r="D80" s="438" t="s">
        <v>57</v>
      </c>
      <c r="E80" s="438" t="s">
        <v>2531</v>
      </c>
      <c r="F80" s="439" t="s">
        <v>2821</v>
      </c>
      <c r="G80" s="439" t="s">
        <v>2798</v>
      </c>
      <c r="H80" s="439" t="s">
        <v>28</v>
      </c>
      <c r="I80" s="439" t="s">
        <v>2712</v>
      </c>
      <c r="J80" s="440">
        <v>7</v>
      </c>
      <c r="K80" s="441" t="s">
        <v>2813</v>
      </c>
      <c r="L80" s="445">
        <v>11.012</v>
      </c>
      <c r="M80" s="440">
        <v>7</v>
      </c>
      <c r="N80" s="441" t="s">
        <v>2813</v>
      </c>
      <c r="O80" s="445">
        <v>11.012</v>
      </c>
      <c r="P80" s="440">
        <v>7</v>
      </c>
      <c r="Q80" s="441" t="s">
        <v>2813</v>
      </c>
      <c r="R80" s="445">
        <v>11.012</v>
      </c>
      <c r="S80" s="265"/>
    </row>
    <row r="81" spans="1:19" s="443" customFormat="1" ht="36" customHeight="1" thickBot="1" x14ac:dyDescent="0.3">
      <c r="A81" s="433">
        <v>34</v>
      </c>
      <c r="B81" s="427" t="s">
        <v>2266</v>
      </c>
      <c r="C81" s="433" t="s">
        <v>2750</v>
      </c>
      <c r="D81" s="433" t="s">
        <v>24</v>
      </c>
      <c r="E81" s="433" t="s">
        <v>2653</v>
      </c>
      <c r="F81" s="427" t="s">
        <v>2822</v>
      </c>
      <c r="G81" s="427" t="s">
        <v>2757</v>
      </c>
      <c r="H81" s="427" t="s">
        <v>28</v>
      </c>
      <c r="I81" s="427" t="s">
        <v>2712</v>
      </c>
      <c r="J81" s="428">
        <v>20</v>
      </c>
      <c r="K81" s="429" t="s">
        <v>2758</v>
      </c>
      <c r="L81" s="444">
        <v>11.173</v>
      </c>
      <c r="M81" s="428">
        <v>20</v>
      </c>
      <c r="N81" s="429" t="s">
        <v>2758</v>
      </c>
      <c r="O81" s="444">
        <v>11.173</v>
      </c>
      <c r="P81" s="428">
        <v>20</v>
      </c>
      <c r="Q81" s="429" t="s">
        <v>2758</v>
      </c>
      <c r="R81" s="444">
        <v>11.173</v>
      </c>
      <c r="S81" s="442"/>
    </row>
    <row r="82" spans="1:19" ht="33.75" customHeight="1" x14ac:dyDescent="0.25">
      <c r="A82" s="433">
        <v>35</v>
      </c>
      <c r="B82" s="427" t="s">
        <v>2233</v>
      </c>
      <c r="C82" s="433" t="s">
        <v>2735</v>
      </c>
      <c r="D82" s="433" t="s">
        <v>24</v>
      </c>
      <c r="E82" s="433" t="s">
        <v>2569</v>
      </c>
      <c r="F82" s="427" t="s">
        <v>2803</v>
      </c>
      <c r="G82" s="427" t="s">
        <v>2739</v>
      </c>
      <c r="H82" s="427" t="s">
        <v>28</v>
      </c>
      <c r="I82" s="427" t="s">
        <v>2712</v>
      </c>
      <c r="J82" s="428">
        <v>3</v>
      </c>
      <c r="K82" s="429" t="s">
        <v>2743</v>
      </c>
      <c r="L82" s="444">
        <v>3.33</v>
      </c>
      <c r="M82" s="428">
        <v>3</v>
      </c>
      <c r="N82" s="429" t="s">
        <v>2743</v>
      </c>
      <c r="O82" s="444">
        <v>3.33</v>
      </c>
      <c r="P82" s="428">
        <v>3</v>
      </c>
      <c r="Q82" s="429" t="s">
        <v>2743</v>
      </c>
      <c r="R82" s="444">
        <v>3.33</v>
      </c>
      <c r="S82" s="265"/>
    </row>
    <row r="83" spans="1:19" ht="18" customHeight="1" x14ac:dyDescent="0.25">
      <c r="A83" s="534">
        <v>36</v>
      </c>
      <c r="B83" s="535" t="s">
        <v>2283</v>
      </c>
      <c r="C83" s="534" t="s">
        <v>2735</v>
      </c>
      <c r="D83" s="433" t="s">
        <v>24</v>
      </c>
      <c r="E83" s="433" t="s">
        <v>2602</v>
      </c>
      <c r="F83" s="427" t="s">
        <v>2823</v>
      </c>
      <c r="G83" s="427" t="s">
        <v>2772</v>
      </c>
      <c r="H83" s="427" t="s">
        <v>28</v>
      </c>
      <c r="I83" s="427" t="s">
        <v>2712</v>
      </c>
      <c r="J83" s="428">
        <v>1</v>
      </c>
      <c r="K83" s="429" t="s">
        <v>2773</v>
      </c>
      <c r="L83" s="444">
        <v>3.5</v>
      </c>
      <c r="M83" s="428">
        <v>1</v>
      </c>
      <c r="N83" s="429" t="s">
        <v>2773</v>
      </c>
      <c r="O83" s="444">
        <v>3.5</v>
      </c>
      <c r="P83" s="428">
        <v>1</v>
      </c>
      <c r="Q83" s="429" t="s">
        <v>2773</v>
      </c>
      <c r="R83" s="444">
        <v>3.5</v>
      </c>
      <c r="S83" s="265"/>
    </row>
    <row r="84" spans="1:19" ht="18.75" customHeight="1" x14ac:dyDescent="0.25">
      <c r="A84" s="538">
        <v>57</v>
      </c>
      <c r="B84" s="536" t="s">
        <v>2824</v>
      </c>
      <c r="C84" s="538" t="s">
        <v>2735</v>
      </c>
      <c r="D84" s="433" t="s">
        <v>57</v>
      </c>
      <c r="E84" s="433" t="s">
        <v>2602</v>
      </c>
      <c r="F84" s="427" t="s">
        <v>2823</v>
      </c>
      <c r="G84" s="427" t="s">
        <v>2772</v>
      </c>
      <c r="H84" s="427" t="s">
        <v>28</v>
      </c>
      <c r="I84" s="427" t="s">
        <v>2712</v>
      </c>
      <c r="J84" s="428">
        <v>1</v>
      </c>
      <c r="K84" s="429" t="s">
        <v>2773</v>
      </c>
      <c r="L84" s="444">
        <v>3.5</v>
      </c>
      <c r="M84" s="428">
        <v>1</v>
      </c>
      <c r="N84" s="429" t="s">
        <v>2773</v>
      </c>
      <c r="O84" s="444">
        <v>3.5</v>
      </c>
      <c r="P84" s="428">
        <v>1</v>
      </c>
      <c r="Q84" s="429" t="s">
        <v>2773</v>
      </c>
      <c r="R84" s="444">
        <v>3.5</v>
      </c>
      <c r="S84" s="265"/>
    </row>
    <row r="85" spans="1:19" ht="18.75" customHeight="1" x14ac:dyDescent="0.25">
      <c r="A85" s="433">
        <v>37</v>
      </c>
      <c r="B85" s="427" t="s">
        <v>2296</v>
      </c>
      <c r="C85" s="433" t="s">
        <v>2735</v>
      </c>
      <c r="D85" s="433" t="s">
        <v>24</v>
      </c>
      <c r="E85" s="433" t="s">
        <v>2569</v>
      </c>
      <c r="F85" s="427" t="s">
        <v>2803</v>
      </c>
      <c r="G85" s="427" t="s">
        <v>2739</v>
      </c>
      <c r="H85" s="427" t="s">
        <v>28</v>
      </c>
      <c r="I85" s="427" t="s">
        <v>2712</v>
      </c>
      <c r="J85" s="428">
        <v>5</v>
      </c>
      <c r="K85" s="429" t="s">
        <v>2825</v>
      </c>
      <c r="L85" s="444">
        <v>3.16</v>
      </c>
      <c r="M85" s="428">
        <v>5</v>
      </c>
      <c r="N85" s="429" t="s">
        <v>2825</v>
      </c>
      <c r="O85" s="444">
        <v>3.16</v>
      </c>
      <c r="P85" s="428">
        <v>5</v>
      </c>
      <c r="Q85" s="429" t="s">
        <v>2825</v>
      </c>
      <c r="R85" s="444">
        <v>3.16</v>
      </c>
      <c r="S85" s="265"/>
    </row>
    <row r="86" spans="1:19" ht="18" customHeight="1" x14ac:dyDescent="0.25">
      <c r="A86" s="534">
        <v>38</v>
      </c>
      <c r="B86" s="535" t="s">
        <v>2304</v>
      </c>
      <c r="C86" s="534" t="s">
        <v>2735</v>
      </c>
      <c r="D86" s="433" t="s">
        <v>24</v>
      </c>
      <c r="E86" s="433" t="s">
        <v>2602</v>
      </c>
      <c r="F86" s="427" t="s">
        <v>2826</v>
      </c>
      <c r="G86" s="427" t="s">
        <v>2827</v>
      </c>
      <c r="H86" s="427" t="s">
        <v>28</v>
      </c>
      <c r="I86" s="427" t="s">
        <v>2712</v>
      </c>
      <c r="J86" s="428">
        <v>2</v>
      </c>
      <c r="K86" s="429" t="s">
        <v>2737</v>
      </c>
      <c r="L86" s="444">
        <v>3.42</v>
      </c>
      <c r="M86" s="428">
        <v>2</v>
      </c>
      <c r="N86" s="429" t="s">
        <v>2737</v>
      </c>
      <c r="O86" s="444">
        <v>3.42</v>
      </c>
      <c r="P86" s="428">
        <v>2</v>
      </c>
      <c r="Q86" s="429" t="s">
        <v>2737</v>
      </c>
      <c r="R86" s="444">
        <v>3.42</v>
      </c>
      <c r="S86" s="265"/>
    </row>
    <row r="87" spans="1:19" ht="18" customHeight="1" x14ac:dyDescent="0.25">
      <c r="A87" s="538">
        <v>60</v>
      </c>
      <c r="B87" s="536" t="s">
        <v>2828</v>
      </c>
      <c r="C87" s="538" t="s">
        <v>2735</v>
      </c>
      <c r="D87" s="433" t="s">
        <v>57</v>
      </c>
      <c r="E87" s="433" t="s">
        <v>2602</v>
      </c>
      <c r="F87" s="427" t="s">
        <v>2826</v>
      </c>
      <c r="G87" s="427" t="s">
        <v>2827</v>
      </c>
      <c r="H87" s="427" t="s">
        <v>28</v>
      </c>
      <c r="I87" s="427" t="s">
        <v>2712</v>
      </c>
      <c r="J87" s="428">
        <v>2</v>
      </c>
      <c r="K87" s="429" t="s">
        <v>2737</v>
      </c>
      <c r="L87" s="444">
        <v>3.42</v>
      </c>
      <c r="M87" s="428">
        <v>2</v>
      </c>
      <c r="N87" s="429" t="s">
        <v>2737</v>
      </c>
      <c r="O87" s="444">
        <v>3.42</v>
      </c>
      <c r="P87" s="428" t="s">
        <v>2597</v>
      </c>
      <c r="Q87" s="429" t="s">
        <v>2737</v>
      </c>
      <c r="R87" s="444">
        <v>0</v>
      </c>
      <c r="S87" s="265"/>
    </row>
    <row r="88" spans="1:19" s="273" customFormat="1" ht="20.25" customHeight="1" x14ac:dyDescent="0.25">
      <c r="A88" s="535">
        <v>39</v>
      </c>
      <c r="B88" s="535" t="s">
        <v>2326</v>
      </c>
      <c r="C88" s="535" t="s">
        <v>2760</v>
      </c>
      <c r="D88" s="535" t="s">
        <v>2518</v>
      </c>
      <c r="E88" s="427">
        <v>110</v>
      </c>
      <c r="F88" s="430" t="s">
        <v>2754</v>
      </c>
      <c r="G88" s="430" t="s">
        <v>2829</v>
      </c>
      <c r="H88" s="430" t="s">
        <v>28</v>
      </c>
      <c r="I88" s="427" t="s">
        <v>2712</v>
      </c>
      <c r="J88" s="431">
        <v>1</v>
      </c>
      <c r="K88" s="427">
        <v>121000</v>
      </c>
      <c r="L88" s="446">
        <v>11</v>
      </c>
      <c r="M88" s="431">
        <v>1</v>
      </c>
      <c r="N88" s="427">
        <v>121000</v>
      </c>
      <c r="O88" s="446">
        <v>11</v>
      </c>
      <c r="P88" s="431">
        <v>1</v>
      </c>
      <c r="Q88" s="427">
        <v>121000</v>
      </c>
      <c r="R88" s="446">
        <v>11</v>
      </c>
    </row>
    <row r="89" spans="1:19" s="273" customFormat="1" ht="23.25" customHeight="1" x14ac:dyDescent="0.25">
      <c r="A89" s="535"/>
      <c r="B89" s="535"/>
      <c r="C89" s="536"/>
      <c r="D89" s="536"/>
      <c r="E89" s="427">
        <v>38.5</v>
      </c>
      <c r="F89" s="430" t="s">
        <v>2830</v>
      </c>
      <c r="G89" s="430" t="s">
        <v>2831</v>
      </c>
      <c r="H89" s="430" t="s">
        <v>28</v>
      </c>
      <c r="I89" s="427" t="s">
        <v>2712</v>
      </c>
      <c r="J89" s="431">
        <v>3</v>
      </c>
      <c r="K89" s="427">
        <v>38500</v>
      </c>
      <c r="L89" s="446">
        <v>2.8570000000000002</v>
      </c>
      <c r="M89" s="431">
        <v>3</v>
      </c>
      <c r="N89" s="427">
        <v>38500</v>
      </c>
      <c r="O89" s="446">
        <v>2.8570000000000002</v>
      </c>
      <c r="P89" s="431">
        <v>3</v>
      </c>
      <c r="Q89" s="427">
        <v>38500</v>
      </c>
      <c r="R89" s="446">
        <v>2.8570000000000002</v>
      </c>
    </row>
    <row r="90" spans="1:19" s="273" customFormat="1" ht="18.75" customHeight="1" x14ac:dyDescent="0.25">
      <c r="A90" s="536"/>
      <c r="B90" s="542"/>
      <c r="C90" s="535" t="s">
        <v>2760</v>
      </c>
      <c r="D90" s="535" t="s">
        <v>2530</v>
      </c>
      <c r="E90" s="427">
        <v>115</v>
      </c>
      <c r="F90" s="430" t="s">
        <v>2832</v>
      </c>
      <c r="G90" s="430" t="s">
        <v>2747</v>
      </c>
      <c r="H90" s="430" t="s">
        <v>2693</v>
      </c>
      <c r="I90" s="427" t="s">
        <v>2712</v>
      </c>
      <c r="J90" s="431">
        <v>6</v>
      </c>
      <c r="K90" s="427">
        <v>121141</v>
      </c>
      <c r="L90" s="446">
        <v>11.012</v>
      </c>
      <c r="M90" s="431">
        <v>6</v>
      </c>
      <c r="N90" s="427">
        <v>121141</v>
      </c>
      <c r="O90" s="446">
        <v>11.012</v>
      </c>
      <c r="P90" s="431">
        <v>6</v>
      </c>
      <c r="Q90" s="427">
        <v>121141</v>
      </c>
      <c r="R90" s="446">
        <v>11.012</v>
      </c>
    </row>
    <row r="91" spans="1:19" s="273" customFormat="1" ht="27.75" customHeight="1" x14ac:dyDescent="0.25">
      <c r="A91" s="536"/>
      <c r="B91" s="542"/>
      <c r="C91" s="536"/>
      <c r="D91" s="535"/>
      <c r="E91" s="427">
        <v>38.5</v>
      </c>
      <c r="F91" s="430" t="s">
        <v>2830</v>
      </c>
      <c r="G91" s="430" t="s">
        <v>2831</v>
      </c>
      <c r="H91" s="430" t="s">
        <v>28</v>
      </c>
      <c r="I91" s="427" t="s">
        <v>2712</v>
      </c>
      <c r="J91" s="431">
        <v>3</v>
      </c>
      <c r="K91" s="427">
        <v>38500</v>
      </c>
      <c r="L91" s="446">
        <v>2.8570000000000002</v>
      </c>
      <c r="M91" s="431">
        <v>3</v>
      </c>
      <c r="N91" s="427">
        <v>38500</v>
      </c>
      <c r="O91" s="446">
        <v>2.8570000000000002</v>
      </c>
      <c r="P91" s="431">
        <v>3</v>
      </c>
      <c r="Q91" s="427">
        <v>38500</v>
      </c>
      <c r="R91" s="446">
        <v>2.8570000000000002</v>
      </c>
    </row>
    <row r="92" spans="1:19" s="273" customFormat="1" ht="33.75" customHeight="1" x14ac:dyDescent="0.25">
      <c r="A92" s="536"/>
      <c r="B92" s="542"/>
      <c r="C92" s="427" t="s">
        <v>2833</v>
      </c>
      <c r="D92" s="427" t="s">
        <v>2834</v>
      </c>
      <c r="E92" s="427">
        <v>121</v>
      </c>
      <c r="F92" s="430" t="s">
        <v>2835</v>
      </c>
      <c r="G92" s="430" t="s">
        <v>2836</v>
      </c>
      <c r="H92" s="430" t="s">
        <v>28</v>
      </c>
      <c r="I92" s="427" t="s">
        <v>2712</v>
      </c>
      <c r="J92" s="431">
        <v>14</v>
      </c>
      <c r="K92" s="427">
        <v>113740</v>
      </c>
      <c r="L92" s="446">
        <v>10.34</v>
      </c>
      <c r="M92" s="431">
        <v>14</v>
      </c>
      <c r="N92" s="431">
        <v>14</v>
      </c>
      <c r="O92" s="431">
        <v>14</v>
      </c>
      <c r="P92" s="431">
        <v>14</v>
      </c>
      <c r="Q92" s="427">
        <v>113740</v>
      </c>
      <c r="R92" s="446">
        <v>10.34</v>
      </c>
    </row>
    <row r="93" spans="1:19" s="273" customFormat="1" ht="30.75" customHeight="1" x14ac:dyDescent="0.25">
      <c r="A93" s="536"/>
      <c r="B93" s="542"/>
      <c r="C93" s="427" t="s">
        <v>2833</v>
      </c>
      <c r="D93" s="427" t="s">
        <v>2837</v>
      </c>
      <c r="E93" s="427">
        <v>121</v>
      </c>
      <c r="F93" s="430" t="s">
        <v>2835</v>
      </c>
      <c r="G93" s="430" t="s">
        <v>2836</v>
      </c>
      <c r="H93" s="430" t="s">
        <v>28</v>
      </c>
      <c r="I93" s="427" t="s">
        <v>2712</v>
      </c>
      <c r="J93" s="431">
        <v>14</v>
      </c>
      <c r="K93" s="427">
        <v>113740</v>
      </c>
      <c r="L93" s="446">
        <v>10.34</v>
      </c>
      <c r="M93" s="431">
        <v>14</v>
      </c>
      <c r="N93" s="431">
        <v>14</v>
      </c>
      <c r="O93" s="431">
        <v>14</v>
      </c>
      <c r="P93" s="431">
        <v>14</v>
      </c>
      <c r="Q93" s="427">
        <v>113740</v>
      </c>
      <c r="R93" s="446">
        <v>10.34</v>
      </c>
    </row>
    <row r="94" spans="1:19" ht="24" customHeight="1" x14ac:dyDescent="0.25">
      <c r="A94" s="534">
        <v>40</v>
      </c>
      <c r="B94" s="535" t="s">
        <v>2393</v>
      </c>
      <c r="C94" s="534" t="s">
        <v>2760</v>
      </c>
      <c r="D94" s="433" t="s">
        <v>24</v>
      </c>
      <c r="E94" s="433" t="s">
        <v>2653</v>
      </c>
      <c r="F94" s="427" t="s">
        <v>2838</v>
      </c>
      <c r="G94" s="427" t="s">
        <v>2839</v>
      </c>
      <c r="H94" s="427" t="s">
        <v>28</v>
      </c>
      <c r="I94" s="427" t="s">
        <v>2712</v>
      </c>
      <c r="J94" s="428">
        <v>1</v>
      </c>
      <c r="K94" s="429" t="s">
        <v>2764</v>
      </c>
      <c r="L94" s="444">
        <v>10.5</v>
      </c>
      <c r="M94" s="428">
        <v>1</v>
      </c>
      <c r="N94" s="429" t="s">
        <v>2764</v>
      </c>
      <c r="O94" s="444">
        <v>10.5</v>
      </c>
      <c r="P94" s="428">
        <v>1</v>
      </c>
      <c r="Q94" s="429" t="s">
        <v>2764</v>
      </c>
      <c r="R94" s="444">
        <v>10.5</v>
      </c>
      <c r="S94" s="265"/>
    </row>
    <row r="95" spans="1:19" ht="24" customHeight="1" x14ac:dyDescent="0.25">
      <c r="A95" s="538"/>
      <c r="B95" s="536"/>
      <c r="C95" s="538"/>
      <c r="D95" s="534" t="s">
        <v>57</v>
      </c>
      <c r="E95" s="534" t="s">
        <v>2564</v>
      </c>
      <c r="F95" s="427" t="s">
        <v>2814</v>
      </c>
      <c r="G95" s="427" t="s">
        <v>2798</v>
      </c>
      <c r="H95" s="430"/>
      <c r="I95" s="427" t="s">
        <v>2712</v>
      </c>
      <c r="J95" s="428">
        <v>7</v>
      </c>
      <c r="K95" s="429" t="s">
        <v>2813</v>
      </c>
      <c r="L95" s="444">
        <v>11.012</v>
      </c>
      <c r="M95" s="428">
        <v>7</v>
      </c>
      <c r="N95" s="429" t="s">
        <v>2813</v>
      </c>
      <c r="O95" s="444">
        <v>11.012</v>
      </c>
      <c r="P95" s="428">
        <v>7</v>
      </c>
      <c r="Q95" s="429" t="s">
        <v>2813</v>
      </c>
      <c r="R95" s="444">
        <v>11.012</v>
      </c>
      <c r="S95" s="265"/>
    </row>
    <row r="96" spans="1:19" ht="24" customHeight="1" x14ac:dyDescent="0.25">
      <c r="A96" s="538"/>
      <c r="B96" s="536"/>
      <c r="C96" s="538"/>
      <c r="D96" s="534"/>
      <c r="E96" s="534"/>
      <c r="F96" s="427" t="s">
        <v>2817</v>
      </c>
      <c r="G96" s="427" t="s">
        <v>2787</v>
      </c>
      <c r="H96" s="427" t="s">
        <v>28</v>
      </c>
      <c r="I96" s="427" t="s">
        <v>2712</v>
      </c>
      <c r="J96" s="428">
        <v>3</v>
      </c>
      <c r="K96" s="429" t="s">
        <v>2773</v>
      </c>
      <c r="L96" s="444">
        <v>2.9870000000000001</v>
      </c>
      <c r="M96" s="428">
        <v>3</v>
      </c>
      <c r="N96" s="429" t="s">
        <v>2773</v>
      </c>
      <c r="O96" s="444">
        <v>2.9870000000000001</v>
      </c>
      <c r="P96" s="428">
        <v>3</v>
      </c>
      <c r="Q96" s="429" t="s">
        <v>2773</v>
      </c>
      <c r="R96" s="444">
        <v>2.9870000000000001</v>
      </c>
      <c r="S96" s="265"/>
    </row>
    <row r="97" spans="1:39" ht="24" customHeight="1" x14ac:dyDescent="0.25">
      <c r="A97" s="534">
        <v>41</v>
      </c>
      <c r="B97" s="535" t="s">
        <v>2840</v>
      </c>
      <c r="C97" s="534" t="s">
        <v>2750</v>
      </c>
      <c r="D97" s="433" t="s">
        <v>24</v>
      </c>
      <c r="E97" s="433" t="s">
        <v>2531</v>
      </c>
      <c r="F97" s="427" t="s">
        <v>2821</v>
      </c>
      <c r="G97" s="427" t="s">
        <v>2798</v>
      </c>
      <c r="H97" s="430" t="s">
        <v>28</v>
      </c>
      <c r="I97" s="427" t="s">
        <v>2712</v>
      </c>
      <c r="J97" s="428">
        <v>7</v>
      </c>
      <c r="K97" s="429" t="s">
        <v>2813</v>
      </c>
      <c r="L97" s="444">
        <v>11.01</v>
      </c>
      <c r="M97" s="428">
        <v>7</v>
      </c>
      <c r="N97" s="429" t="s">
        <v>2813</v>
      </c>
      <c r="O97" s="444">
        <v>11.01</v>
      </c>
      <c r="P97" s="428">
        <v>7</v>
      </c>
      <c r="Q97" s="429" t="s">
        <v>2813</v>
      </c>
      <c r="R97" s="444">
        <v>11.01</v>
      </c>
      <c r="S97" s="265"/>
    </row>
    <row r="98" spans="1:39" ht="24" customHeight="1" x14ac:dyDescent="0.25">
      <c r="A98" s="538"/>
      <c r="B98" s="536"/>
      <c r="C98" s="538"/>
      <c r="D98" s="433" t="s">
        <v>57</v>
      </c>
      <c r="E98" s="433" t="s">
        <v>2531</v>
      </c>
      <c r="F98" s="427" t="s">
        <v>2821</v>
      </c>
      <c r="G98" s="427" t="s">
        <v>2798</v>
      </c>
      <c r="H98" s="430" t="s">
        <v>28</v>
      </c>
      <c r="I98" s="427" t="s">
        <v>2712</v>
      </c>
      <c r="J98" s="428">
        <v>7</v>
      </c>
      <c r="K98" s="429" t="s">
        <v>2813</v>
      </c>
      <c r="L98" s="444">
        <v>11.01</v>
      </c>
      <c r="M98" s="428">
        <v>7</v>
      </c>
      <c r="N98" s="429" t="s">
        <v>2813</v>
      </c>
      <c r="O98" s="444">
        <v>11.01</v>
      </c>
      <c r="P98" s="428">
        <v>7</v>
      </c>
      <c r="Q98" s="429" t="s">
        <v>2813</v>
      </c>
      <c r="R98" s="444">
        <v>11.01</v>
      </c>
      <c r="S98" s="265"/>
    </row>
    <row r="99" spans="1:39" ht="24" customHeight="1" x14ac:dyDescent="0.25">
      <c r="A99" s="534">
        <v>42</v>
      </c>
      <c r="B99" s="535" t="s">
        <v>2412</v>
      </c>
      <c r="C99" s="534" t="s">
        <v>2735</v>
      </c>
      <c r="D99" s="433" t="s">
        <v>24</v>
      </c>
      <c r="E99" s="433" t="s">
        <v>2569</v>
      </c>
      <c r="F99" s="427" t="s">
        <v>2803</v>
      </c>
      <c r="G99" s="427" t="s">
        <v>2739</v>
      </c>
      <c r="H99" s="427" t="s">
        <v>28</v>
      </c>
      <c r="I99" s="427" t="s">
        <v>2712</v>
      </c>
      <c r="J99" s="428">
        <v>3</v>
      </c>
      <c r="K99" s="429" t="s">
        <v>2743</v>
      </c>
      <c r="L99" s="444">
        <v>3.33</v>
      </c>
      <c r="M99" s="428">
        <v>3</v>
      </c>
      <c r="N99" s="429" t="s">
        <v>2743</v>
      </c>
      <c r="O99" s="444">
        <v>3.33</v>
      </c>
      <c r="P99" s="428">
        <v>3</v>
      </c>
      <c r="Q99" s="429" t="s">
        <v>2743</v>
      </c>
      <c r="R99" s="444">
        <v>3.33</v>
      </c>
      <c r="S99" s="265"/>
    </row>
    <row r="100" spans="1:39" ht="24" customHeight="1" x14ac:dyDescent="0.25">
      <c r="A100" s="538">
        <v>54</v>
      </c>
      <c r="B100" s="536" t="s">
        <v>2841</v>
      </c>
      <c r="C100" s="538" t="s">
        <v>2735</v>
      </c>
      <c r="D100" s="433" t="s">
        <v>57</v>
      </c>
      <c r="E100" s="433" t="s">
        <v>2569</v>
      </c>
      <c r="F100" s="427" t="s">
        <v>2803</v>
      </c>
      <c r="G100" s="427" t="s">
        <v>2739</v>
      </c>
      <c r="H100" s="427" t="s">
        <v>28</v>
      </c>
      <c r="I100" s="427" t="s">
        <v>2712</v>
      </c>
      <c r="J100" s="428">
        <v>3</v>
      </c>
      <c r="K100" s="429" t="s">
        <v>2743</v>
      </c>
      <c r="L100" s="444">
        <v>3.33</v>
      </c>
      <c r="M100" s="428">
        <v>3</v>
      </c>
      <c r="N100" s="429" t="s">
        <v>2743</v>
      </c>
      <c r="O100" s="444">
        <v>3.33</v>
      </c>
      <c r="P100" s="428">
        <v>3</v>
      </c>
      <c r="Q100" s="429" t="s">
        <v>2743</v>
      </c>
      <c r="R100" s="444">
        <v>3.33</v>
      </c>
      <c r="S100" s="265"/>
    </row>
    <row r="101" spans="1:39" ht="24" customHeight="1" x14ac:dyDescent="0.25">
      <c r="A101" s="534">
        <v>43</v>
      </c>
      <c r="B101" s="535" t="s">
        <v>2842</v>
      </c>
      <c r="C101" s="534" t="s">
        <v>2735</v>
      </c>
      <c r="D101" s="433" t="s">
        <v>24</v>
      </c>
      <c r="E101" s="433" t="s">
        <v>2569</v>
      </c>
      <c r="F101" s="427" t="s">
        <v>2803</v>
      </c>
      <c r="G101" s="427" t="s">
        <v>2739</v>
      </c>
      <c r="H101" s="427" t="s">
        <v>28</v>
      </c>
      <c r="I101" s="427" t="s">
        <v>2712</v>
      </c>
      <c r="J101" s="428">
        <v>3</v>
      </c>
      <c r="K101" s="429" t="s">
        <v>2743</v>
      </c>
      <c r="L101" s="444">
        <v>3.33</v>
      </c>
      <c r="M101" s="428">
        <v>3</v>
      </c>
      <c r="N101" s="429" t="s">
        <v>2743</v>
      </c>
      <c r="O101" s="444">
        <v>3.33</v>
      </c>
      <c r="P101" s="428">
        <v>3</v>
      </c>
      <c r="Q101" s="429" t="s">
        <v>2743</v>
      </c>
      <c r="R101" s="444">
        <v>3.33</v>
      </c>
      <c r="S101" s="265"/>
    </row>
    <row r="102" spans="1:39" ht="24" customHeight="1" thickBot="1" x14ac:dyDescent="0.3">
      <c r="A102" s="538">
        <v>65</v>
      </c>
      <c r="B102" s="536" t="s">
        <v>2843</v>
      </c>
      <c r="C102" s="538" t="s">
        <v>2735</v>
      </c>
      <c r="D102" s="433" t="s">
        <v>57</v>
      </c>
      <c r="E102" s="433" t="s">
        <v>2569</v>
      </c>
      <c r="F102" s="427" t="s">
        <v>2803</v>
      </c>
      <c r="G102" s="427" t="s">
        <v>2739</v>
      </c>
      <c r="H102" s="427" t="s">
        <v>28</v>
      </c>
      <c r="I102" s="427" t="s">
        <v>2712</v>
      </c>
      <c r="J102" s="428">
        <v>3</v>
      </c>
      <c r="K102" s="429" t="s">
        <v>2743</v>
      </c>
      <c r="L102" s="444">
        <v>3.33</v>
      </c>
      <c r="M102" s="428">
        <v>3</v>
      </c>
      <c r="N102" s="429" t="s">
        <v>2743</v>
      </c>
      <c r="O102" s="444">
        <v>3.33</v>
      </c>
      <c r="P102" s="428">
        <v>3</v>
      </c>
      <c r="Q102" s="429" t="s">
        <v>2743</v>
      </c>
      <c r="R102" s="444">
        <v>3.33</v>
      </c>
      <c r="S102" s="265"/>
    </row>
    <row r="103" spans="1:39" ht="24" customHeight="1" x14ac:dyDescent="0.2">
      <c r="A103" s="534">
        <v>44</v>
      </c>
      <c r="B103" s="535" t="s">
        <v>2434</v>
      </c>
      <c r="C103" s="534" t="s">
        <v>2735</v>
      </c>
      <c r="D103" s="433" t="s">
        <v>24</v>
      </c>
      <c r="E103" s="433" t="s">
        <v>2569</v>
      </c>
      <c r="F103" s="427" t="s">
        <v>2803</v>
      </c>
      <c r="G103" s="427" t="s">
        <v>2739</v>
      </c>
      <c r="H103" s="427" t="s">
        <v>28</v>
      </c>
      <c r="I103" s="427" t="s">
        <v>2712</v>
      </c>
      <c r="J103" s="428">
        <v>3</v>
      </c>
      <c r="K103" s="429" t="s">
        <v>2743</v>
      </c>
      <c r="L103" s="444">
        <v>3.33</v>
      </c>
      <c r="M103" s="428">
        <v>3</v>
      </c>
      <c r="N103" s="429" t="s">
        <v>2743</v>
      </c>
      <c r="O103" s="444">
        <v>3.33</v>
      </c>
      <c r="P103" s="428">
        <v>3</v>
      </c>
      <c r="Q103" s="429" t="s">
        <v>2743</v>
      </c>
      <c r="R103" s="444">
        <v>3.33</v>
      </c>
      <c r="S103" s="432"/>
    </row>
    <row r="104" spans="1:39" ht="24" customHeight="1" x14ac:dyDescent="0.2">
      <c r="A104" s="538">
        <v>67</v>
      </c>
      <c r="B104" s="536" t="s">
        <v>2844</v>
      </c>
      <c r="C104" s="538" t="s">
        <v>2735</v>
      </c>
      <c r="D104" s="433" t="s">
        <v>57</v>
      </c>
      <c r="E104" s="433" t="s">
        <v>2569</v>
      </c>
      <c r="F104" s="427" t="s">
        <v>2803</v>
      </c>
      <c r="G104" s="427" t="s">
        <v>2739</v>
      </c>
      <c r="H104" s="427" t="s">
        <v>28</v>
      </c>
      <c r="I104" s="427" t="s">
        <v>2712</v>
      </c>
      <c r="J104" s="428">
        <v>2</v>
      </c>
      <c r="K104" s="429" t="s">
        <v>2804</v>
      </c>
      <c r="L104" s="444">
        <v>3.41</v>
      </c>
      <c r="M104" s="428">
        <v>2</v>
      </c>
      <c r="N104" s="429" t="s">
        <v>2804</v>
      </c>
      <c r="O104" s="444">
        <v>3.41</v>
      </c>
      <c r="P104" s="428">
        <v>2</v>
      </c>
      <c r="Q104" s="429" t="s">
        <v>2804</v>
      </c>
      <c r="R104" s="444">
        <v>3.41</v>
      </c>
    </row>
    <row r="105" spans="1:39" ht="24" customHeight="1" x14ac:dyDescent="0.2">
      <c r="A105" s="534">
        <v>45</v>
      </c>
      <c r="B105" s="535" t="s">
        <v>2448</v>
      </c>
      <c r="C105" s="534" t="s">
        <v>2735</v>
      </c>
      <c r="D105" s="433" t="s">
        <v>24</v>
      </c>
      <c r="E105" s="433" t="s">
        <v>2569</v>
      </c>
      <c r="F105" s="427" t="s">
        <v>2803</v>
      </c>
      <c r="G105" s="427" t="s">
        <v>2739</v>
      </c>
      <c r="H105" s="427" t="s">
        <v>28</v>
      </c>
      <c r="I105" s="427" t="s">
        <v>2712</v>
      </c>
      <c r="J105" s="428">
        <v>2</v>
      </c>
      <c r="K105" s="429" t="s">
        <v>2804</v>
      </c>
      <c r="L105" s="444">
        <v>3.4159999999999999</v>
      </c>
      <c r="M105" s="428">
        <v>2</v>
      </c>
      <c r="N105" s="429" t="s">
        <v>2804</v>
      </c>
      <c r="O105" s="444">
        <v>3.4159999999999999</v>
      </c>
      <c r="P105" s="428">
        <v>2</v>
      </c>
      <c r="Q105" s="429" t="s">
        <v>2804</v>
      </c>
      <c r="R105" s="444">
        <v>3.4159999999999999</v>
      </c>
    </row>
    <row r="106" spans="1:39" ht="24" customHeight="1" x14ac:dyDescent="0.2">
      <c r="A106" s="538">
        <v>69</v>
      </c>
      <c r="B106" s="536" t="s">
        <v>2845</v>
      </c>
      <c r="C106" s="538" t="s">
        <v>2735</v>
      </c>
      <c r="D106" s="433" t="s">
        <v>57</v>
      </c>
      <c r="E106" s="433" t="s">
        <v>2569</v>
      </c>
      <c r="F106" s="427" t="s">
        <v>2803</v>
      </c>
      <c r="G106" s="427" t="s">
        <v>2739</v>
      </c>
      <c r="H106" s="427" t="s">
        <v>28</v>
      </c>
      <c r="I106" s="427" t="s">
        <v>2712</v>
      </c>
      <c r="J106" s="428">
        <v>2</v>
      </c>
      <c r="K106" s="429" t="s">
        <v>2804</v>
      </c>
      <c r="L106" s="444">
        <v>3.4159999999999999</v>
      </c>
      <c r="M106" s="428">
        <v>2</v>
      </c>
      <c r="N106" s="429" t="s">
        <v>2804</v>
      </c>
      <c r="O106" s="444">
        <v>3.4159999999999999</v>
      </c>
      <c r="P106" s="428">
        <v>2</v>
      </c>
      <c r="Q106" s="429" t="s">
        <v>2804</v>
      </c>
      <c r="R106" s="444">
        <v>3.4159999999999999</v>
      </c>
    </row>
    <row r="107" spans="1:39" ht="24" customHeight="1" x14ac:dyDescent="0.25">
      <c r="A107" s="534">
        <v>46</v>
      </c>
      <c r="B107" s="535" t="s">
        <v>2459</v>
      </c>
      <c r="C107" s="534" t="s">
        <v>2735</v>
      </c>
      <c r="D107" s="433" t="s">
        <v>24</v>
      </c>
      <c r="E107" s="433" t="s">
        <v>2602</v>
      </c>
      <c r="F107" s="427" t="s">
        <v>2846</v>
      </c>
      <c r="G107" s="427" t="s">
        <v>2847</v>
      </c>
      <c r="H107" s="427" t="s">
        <v>28</v>
      </c>
      <c r="I107" s="427" t="s">
        <v>2712</v>
      </c>
      <c r="J107" s="428">
        <v>2</v>
      </c>
      <c r="K107" s="429" t="s">
        <v>2804</v>
      </c>
      <c r="L107" s="444">
        <v>3.2610000000000001</v>
      </c>
      <c r="M107" s="428">
        <v>2</v>
      </c>
      <c r="N107" s="429" t="s">
        <v>2804</v>
      </c>
      <c r="O107" s="444">
        <v>3.2610000000000001</v>
      </c>
      <c r="P107" s="428">
        <v>2</v>
      </c>
      <c r="Q107" s="429" t="s">
        <v>2804</v>
      </c>
      <c r="R107" s="444">
        <v>3.2610000000000001</v>
      </c>
      <c r="S107" s="265"/>
    </row>
    <row r="108" spans="1:39" ht="24" customHeight="1" x14ac:dyDescent="0.25">
      <c r="A108" s="538">
        <v>63</v>
      </c>
      <c r="B108" s="536" t="s">
        <v>2848</v>
      </c>
      <c r="C108" s="538" t="s">
        <v>2735</v>
      </c>
      <c r="D108" s="433" t="s">
        <v>57</v>
      </c>
      <c r="E108" s="433" t="s">
        <v>2569</v>
      </c>
      <c r="F108" s="427" t="s">
        <v>2803</v>
      </c>
      <c r="G108" s="427" t="s">
        <v>2739</v>
      </c>
      <c r="H108" s="427" t="s">
        <v>28</v>
      </c>
      <c r="I108" s="427" t="s">
        <v>2712</v>
      </c>
      <c r="J108" s="428">
        <v>2</v>
      </c>
      <c r="K108" s="429" t="s">
        <v>2804</v>
      </c>
      <c r="L108" s="444">
        <v>3.4159999999999999</v>
      </c>
      <c r="M108" s="428">
        <v>2</v>
      </c>
      <c r="N108" s="429" t="s">
        <v>2804</v>
      </c>
      <c r="O108" s="444">
        <v>3.4159999999999999</v>
      </c>
      <c r="P108" s="428">
        <v>2</v>
      </c>
      <c r="Q108" s="429" t="s">
        <v>2804</v>
      </c>
      <c r="R108" s="444">
        <v>3.4159999999999999</v>
      </c>
      <c r="S108" s="265"/>
    </row>
    <row r="109" spans="1:39" s="272" customFormat="1" ht="24" customHeight="1" thickBot="1" x14ac:dyDescent="0.3">
      <c r="A109" s="433">
        <v>47</v>
      </c>
      <c r="B109" s="427" t="s">
        <v>2471</v>
      </c>
      <c r="C109" s="433" t="s">
        <v>2735</v>
      </c>
      <c r="D109" s="433" t="s">
        <v>24</v>
      </c>
      <c r="E109" s="433" t="s">
        <v>2849</v>
      </c>
      <c r="F109" s="427" t="s">
        <v>2850</v>
      </c>
      <c r="G109" s="427" t="s">
        <v>2851</v>
      </c>
      <c r="H109" s="427" t="s">
        <v>28</v>
      </c>
      <c r="I109" s="427" t="s">
        <v>2712</v>
      </c>
      <c r="J109" s="428">
        <v>10</v>
      </c>
      <c r="K109" s="429" t="s">
        <v>2852</v>
      </c>
      <c r="L109" s="444">
        <v>3.5470000000000002</v>
      </c>
      <c r="M109" s="428">
        <v>10</v>
      </c>
      <c r="N109" s="429" t="s">
        <v>2852</v>
      </c>
      <c r="O109" s="444">
        <v>3.5470000000000002</v>
      </c>
      <c r="P109" s="428">
        <v>10</v>
      </c>
      <c r="Q109" s="429" t="s">
        <v>2852</v>
      </c>
      <c r="R109" s="444">
        <v>3.5470000000000002</v>
      </c>
      <c r="S109" s="271"/>
    </row>
    <row r="110" spans="1:39" ht="16.5" x14ac:dyDescent="0.25">
      <c r="A110" s="274"/>
      <c r="B110" s="275"/>
      <c r="C110" s="275"/>
      <c r="D110" s="275"/>
      <c r="E110" s="275"/>
      <c r="F110" s="276"/>
      <c r="G110" s="276"/>
      <c r="H110" s="276"/>
      <c r="I110" s="276"/>
      <c r="J110" s="277"/>
      <c r="K110" s="277"/>
      <c r="L110" s="275"/>
      <c r="M110" s="277"/>
      <c r="N110" s="277"/>
      <c r="O110" s="275"/>
      <c r="P110" s="277"/>
      <c r="Q110" s="277"/>
      <c r="R110" s="275"/>
    </row>
    <row r="111" spans="1:39" ht="18" customHeight="1" x14ac:dyDescent="0.2"/>
    <row r="112" spans="1:39" ht="19.5" customHeight="1" x14ac:dyDescent="0.25">
      <c r="A112" s="543"/>
      <c r="B112" s="543"/>
      <c r="C112" s="543"/>
      <c r="D112" s="543"/>
      <c r="E112" s="544"/>
      <c r="F112" s="544"/>
      <c r="G112" s="278"/>
      <c r="H112" s="278"/>
      <c r="I112" s="278"/>
      <c r="J112" s="545"/>
      <c r="K112" s="546"/>
      <c r="L112" s="546"/>
      <c r="M112" s="546"/>
      <c r="N112" s="546"/>
      <c r="O112" s="546"/>
      <c r="P112" s="546"/>
      <c r="Q112" s="546"/>
      <c r="R112" s="546"/>
      <c r="S112" s="546"/>
      <c r="T112" s="546"/>
      <c r="U112" s="546"/>
      <c r="V112" s="546"/>
      <c r="W112" s="546"/>
      <c r="X112" s="546"/>
      <c r="Y112" s="546"/>
      <c r="Z112" s="546"/>
      <c r="AA112" s="546"/>
      <c r="AB112" s="546"/>
      <c r="AC112" s="546"/>
      <c r="AD112" s="546"/>
      <c r="AE112" s="546"/>
      <c r="AF112" s="546"/>
      <c r="AG112" s="546"/>
      <c r="AH112" s="546"/>
      <c r="AI112" s="546"/>
      <c r="AJ112" s="546"/>
      <c r="AK112" s="546"/>
      <c r="AL112" s="546"/>
      <c r="AM112" s="546"/>
    </row>
    <row r="113" spans="1:39" ht="18" customHeight="1" x14ac:dyDescent="0.25">
      <c r="A113" s="278"/>
      <c r="B113" s="278"/>
      <c r="C113" s="278"/>
      <c r="D113" s="278"/>
      <c r="E113" s="278"/>
      <c r="F113" s="278"/>
      <c r="G113" s="278"/>
      <c r="H113" s="278"/>
      <c r="I113" s="278"/>
      <c r="J113" s="278"/>
      <c r="K113" s="278"/>
      <c r="L113" s="278"/>
      <c r="M113" s="278"/>
      <c r="N113" s="278"/>
      <c r="O113" s="278"/>
      <c r="P113" s="278"/>
      <c r="Q113" s="278"/>
      <c r="R113" s="278"/>
      <c r="S113" s="265"/>
    </row>
    <row r="114" spans="1:39" ht="18" customHeight="1" x14ac:dyDescent="0.25">
      <c r="A114" s="278"/>
      <c r="B114" s="278"/>
      <c r="C114" s="278"/>
      <c r="D114" s="278"/>
      <c r="E114" s="278"/>
      <c r="F114" s="278"/>
      <c r="G114" s="278"/>
      <c r="H114" s="278"/>
      <c r="I114" s="278"/>
      <c r="J114" s="278"/>
      <c r="K114" s="278"/>
      <c r="L114" s="278"/>
      <c r="M114" s="278"/>
      <c r="N114" s="278"/>
      <c r="O114" s="278"/>
      <c r="P114" s="278"/>
      <c r="Q114" s="278"/>
      <c r="R114" s="278"/>
      <c r="S114" s="265"/>
    </row>
    <row r="115" spans="1:39" ht="18" customHeight="1" x14ac:dyDescent="0.25">
      <c r="A115" s="279"/>
      <c r="S115" s="265"/>
    </row>
    <row r="116" spans="1:39" ht="18.75" customHeight="1" x14ac:dyDescent="0.25">
      <c r="A116" s="280"/>
      <c r="S116" s="265"/>
    </row>
    <row r="117" spans="1:39" x14ac:dyDescent="0.2">
      <c r="A117" s="281"/>
    </row>
    <row r="120" spans="1:39" s="269" customFormat="1" x14ac:dyDescent="0.2">
      <c r="A120" s="281"/>
      <c r="S120" s="267"/>
      <c r="T120" s="266"/>
      <c r="U120" s="266"/>
      <c r="V120" s="266"/>
      <c r="W120" s="266"/>
      <c r="X120" s="266"/>
      <c r="Y120" s="266"/>
      <c r="Z120" s="266"/>
      <c r="AA120" s="266"/>
      <c r="AB120" s="266"/>
      <c r="AC120" s="266"/>
      <c r="AD120" s="266"/>
      <c r="AE120" s="266"/>
      <c r="AF120" s="266"/>
      <c r="AG120" s="266"/>
      <c r="AH120" s="266"/>
      <c r="AI120" s="266"/>
      <c r="AJ120" s="266"/>
      <c r="AK120" s="266"/>
      <c r="AL120" s="266"/>
      <c r="AM120" s="266"/>
    </row>
  </sheetData>
  <mergeCells count="153">
    <mergeCell ref="A112:F112"/>
    <mergeCell ref="J112:AM112"/>
    <mergeCell ref="P2:T2"/>
    <mergeCell ref="A105:A106"/>
    <mergeCell ref="B105:B106"/>
    <mergeCell ref="C105:C106"/>
    <mergeCell ref="A107:A108"/>
    <mergeCell ref="B107:B108"/>
    <mergeCell ref="C107:C108"/>
    <mergeCell ref="A101:A102"/>
    <mergeCell ref="B101:B102"/>
    <mergeCell ref="C101:C102"/>
    <mergeCell ref="A103:A104"/>
    <mergeCell ref="B103:B104"/>
    <mergeCell ref="C103:C104"/>
    <mergeCell ref="E95:E96"/>
    <mergeCell ref="A97:A98"/>
    <mergeCell ref="B97:B98"/>
    <mergeCell ref="C97:C98"/>
    <mergeCell ref="A99:A100"/>
    <mergeCell ref="B99:B100"/>
    <mergeCell ref="C99:C100"/>
    <mergeCell ref="D88:D89"/>
    <mergeCell ref="C90:C91"/>
    <mergeCell ref="D90:D91"/>
    <mergeCell ref="A94:A96"/>
    <mergeCell ref="B94:B96"/>
    <mergeCell ref="C94:C96"/>
    <mergeCell ref="D95:D96"/>
    <mergeCell ref="A86:A87"/>
    <mergeCell ref="B86:B87"/>
    <mergeCell ref="C86:C87"/>
    <mergeCell ref="A88:A93"/>
    <mergeCell ref="B88:B93"/>
    <mergeCell ref="C88:C89"/>
    <mergeCell ref="A79:A80"/>
    <mergeCell ref="B79:B80"/>
    <mergeCell ref="C79:C80"/>
    <mergeCell ref="A83:A84"/>
    <mergeCell ref="B83:B84"/>
    <mergeCell ref="C83:C84"/>
    <mergeCell ref="A75:A78"/>
    <mergeCell ref="B75:B78"/>
    <mergeCell ref="C75:C78"/>
    <mergeCell ref="D75:D76"/>
    <mergeCell ref="E75:E76"/>
    <mergeCell ref="S75:S76"/>
    <mergeCell ref="D77:D78"/>
    <mergeCell ref="E77:E78"/>
    <mergeCell ref="A71:A72"/>
    <mergeCell ref="B71:B72"/>
    <mergeCell ref="C71:C72"/>
    <mergeCell ref="A73:A74"/>
    <mergeCell ref="B73:B74"/>
    <mergeCell ref="C73:C74"/>
    <mergeCell ref="A64:A65"/>
    <mergeCell ref="B64:B65"/>
    <mergeCell ref="C64:C65"/>
    <mergeCell ref="A67:A68"/>
    <mergeCell ref="B67:B68"/>
    <mergeCell ref="A69:A70"/>
    <mergeCell ref="B69:B70"/>
    <mergeCell ref="C69:C70"/>
    <mergeCell ref="C59:C60"/>
    <mergeCell ref="A50:A53"/>
    <mergeCell ref="B50:B53"/>
    <mergeCell ref="C50:C51"/>
    <mergeCell ref="D50:D51"/>
    <mergeCell ref="E50:E51"/>
    <mergeCell ref="D59:D60"/>
    <mergeCell ref="E59:E60"/>
    <mergeCell ref="A62:A63"/>
    <mergeCell ref="B62:B63"/>
    <mergeCell ref="C62:C63"/>
    <mergeCell ref="C52:C53"/>
    <mergeCell ref="D52:D53"/>
    <mergeCell ref="E52:E53"/>
    <mergeCell ref="A54:A55"/>
    <mergeCell ref="B54:B55"/>
    <mergeCell ref="A57:A60"/>
    <mergeCell ref="B57:B60"/>
    <mergeCell ref="C57:C58"/>
    <mergeCell ref="D57:D58"/>
    <mergeCell ref="E57:E58"/>
    <mergeCell ref="A44:A45"/>
    <mergeCell ref="B44:B45"/>
    <mergeCell ref="C44:C45"/>
    <mergeCell ref="A46:A49"/>
    <mergeCell ref="B46:B49"/>
    <mergeCell ref="C46:C47"/>
    <mergeCell ref="C38:C39"/>
    <mergeCell ref="D38:D39"/>
    <mergeCell ref="E38:E39"/>
    <mergeCell ref="A40:A43"/>
    <mergeCell ref="B40:B43"/>
    <mergeCell ref="C40:C43"/>
    <mergeCell ref="D40:D41"/>
    <mergeCell ref="E40:E41"/>
    <mergeCell ref="D42:D43"/>
    <mergeCell ref="E42:E43"/>
    <mergeCell ref="D46:D47"/>
    <mergeCell ref="E46:E47"/>
    <mergeCell ref="C48:C49"/>
    <mergeCell ref="D48:D49"/>
    <mergeCell ref="E48:E49"/>
    <mergeCell ref="D31:D32"/>
    <mergeCell ref="E31:E32"/>
    <mergeCell ref="A33:A34"/>
    <mergeCell ref="B33:B34"/>
    <mergeCell ref="C33:C34"/>
    <mergeCell ref="A36:A39"/>
    <mergeCell ref="B36:B39"/>
    <mergeCell ref="C36:C37"/>
    <mergeCell ref="D36:D37"/>
    <mergeCell ref="E36:E37"/>
    <mergeCell ref="A25:A26"/>
    <mergeCell ref="B25:B26"/>
    <mergeCell ref="C25:C26"/>
    <mergeCell ref="A31:A32"/>
    <mergeCell ref="B31:B32"/>
    <mergeCell ref="C31:C32"/>
    <mergeCell ref="A18:A19"/>
    <mergeCell ref="B18:B19"/>
    <mergeCell ref="C18:C19"/>
    <mergeCell ref="A21:A22"/>
    <mergeCell ref="B21:B22"/>
    <mergeCell ref="C21:C22"/>
    <mergeCell ref="C14:C15"/>
    <mergeCell ref="D14:D15"/>
    <mergeCell ref="E14:E15"/>
    <mergeCell ref="A16:A17"/>
    <mergeCell ref="B16:B17"/>
    <mergeCell ref="C16:C17"/>
    <mergeCell ref="I9:I11"/>
    <mergeCell ref="J9:R9"/>
    <mergeCell ref="J10:L10"/>
    <mergeCell ref="M10:O10"/>
    <mergeCell ref="P10:R10"/>
    <mergeCell ref="A12:A15"/>
    <mergeCell ref="B12:B15"/>
    <mergeCell ref="C12:C13"/>
    <mergeCell ref="D12:D13"/>
    <mergeCell ref="E12:E13"/>
    <mergeCell ref="P6:R6"/>
    <mergeCell ref="A7:R7"/>
    <mergeCell ref="A9:A11"/>
    <mergeCell ref="B9:B11"/>
    <mergeCell ref="C9:C11"/>
    <mergeCell ref="D9:D11"/>
    <mergeCell ref="E9:E11"/>
    <mergeCell ref="F9:F11"/>
    <mergeCell ref="G9:G11"/>
    <mergeCell ref="H9:H11"/>
  </mergeCells>
  <pageMargins left="0.47" right="0.17" top="0.57999999999999996" bottom="0.28999999999999998" header="0.5" footer="0.17"/>
  <pageSetup paperSize="9" scale="47" orientation="landscape" r:id="rId1"/>
  <headerFooter alignWithMargins="0"/>
  <rowBreaks count="2" manualBreakCount="2">
    <brk id="45" max="17" man="1"/>
    <brk id="87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2"/>
  <sheetViews>
    <sheetView topLeftCell="B1" zoomScale="80" zoomScaleNormal="80" zoomScaleSheetLayoutView="85" workbookViewId="0">
      <selection activeCell="N3" sqref="N3"/>
    </sheetView>
  </sheetViews>
  <sheetFormatPr defaultColWidth="9.140625" defaultRowHeight="18" x14ac:dyDescent="0.25"/>
  <cols>
    <col min="1" max="1" width="6.28515625" style="284" hidden="1" customWidth="1"/>
    <col min="2" max="2" width="17.140625" style="284" customWidth="1"/>
    <col min="3" max="4" width="9" style="284" customWidth="1"/>
    <col min="5" max="5" width="9" style="384" customWidth="1"/>
    <col min="6" max="6" width="18.85546875" style="284" customWidth="1"/>
    <col min="7" max="7" width="14" style="284" customWidth="1"/>
    <col min="8" max="8" width="12.7109375" style="284" customWidth="1"/>
    <col min="9" max="9" width="18" style="284" customWidth="1"/>
    <col min="10" max="16" width="9.85546875" style="387" customWidth="1"/>
    <col min="17" max="18" width="9.85546875" style="284" customWidth="1"/>
    <col min="19" max="16384" width="9.140625" style="284"/>
  </cols>
  <sheetData>
    <row r="1" spans="1:20" x14ac:dyDescent="0.25">
      <c r="N1" s="423" t="s">
        <v>2502</v>
      </c>
      <c r="O1" s="423"/>
      <c r="P1" s="423"/>
      <c r="Q1" s="423"/>
      <c r="R1" s="424"/>
    </row>
    <row r="2" spans="1:20" ht="36" customHeight="1" x14ac:dyDescent="0.25">
      <c r="N2" s="547" t="s">
        <v>3034</v>
      </c>
      <c r="O2" s="547"/>
      <c r="P2" s="547"/>
      <c r="Q2" s="547"/>
      <c r="R2" s="547"/>
    </row>
    <row r="3" spans="1:20" x14ac:dyDescent="0.25">
      <c r="N3" s="594" t="s">
        <v>3039</v>
      </c>
      <c r="O3" s="423"/>
      <c r="P3" s="423"/>
      <c r="Q3" s="423"/>
      <c r="R3" s="424"/>
    </row>
    <row r="4" spans="1:20" x14ac:dyDescent="0.25">
      <c r="N4" s="269"/>
      <c r="O4" s="269"/>
      <c r="P4" s="269"/>
      <c r="Q4" s="267"/>
      <c r="R4" s="266"/>
    </row>
    <row r="6" spans="1:20" ht="15.75" x14ac:dyDescent="0.25">
      <c r="A6" s="282" t="s">
        <v>2853</v>
      </c>
      <c r="B6" s="283"/>
      <c r="C6" s="548" t="s">
        <v>2854</v>
      </c>
      <c r="D6" s="548"/>
      <c r="E6" s="548"/>
      <c r="F6" s="548"/>
      <c r="G6" s="548"/>
      <c r="H6" s="548"/>
      <c r="I6" s="548"/>
      <c r="J6" s="548"/>
      <c r="K6" s="548"/>
      <c r="L6" s="548"/>
      <c r="M6" s="548"/>
      <c r="N6" s="548"/>
      <c r="O6" s="548"/>
      <c r="P6" s="548"/>
      <c r="Q6" s="548"/>
      <c r="R6" s="548"/>
      <c r="S6" s="548"/>
      <c r="T6" s="548"/>
    </row>
    <row r="7" spans="1:20" ht="19.5" thickBot="1" x14ac:dyDescent="0.35">
      <c r="A7" s="285"/>
      <c r="B7" s="285"/>
      <c r="C7" s="285"/>
      <c r="D7" s="285"/>
      <c r="E7" s="286"/>
      <c r="F7" s="285"/>
      <c r="G7" s="285"/>
      <c r="H7" s="285"/>
      <c r="I7" s="285"/>
      <c r="J7" s="287"/>
      <c r="K7" s="287"/>
      <c r="L7" s="287"/>
      <c r="M7" s="287"/>
      <c r="N7" s="287"/>
      <c r="O7" s="287"/>
      <c r="P7" s="287"/>
      <c r="Q7" s="285"/>
      <c r="R7" s="285"/>
    </row>
    <row r="8" spans="1:20" ht="16.5" customHeight="1" thickBot="1" x14ac:dyDescent="0.3">
      <c r="A8" s="549" t="s">
        <v>2504</v>
      </c>
      <c r="B8" s="551" t="s">
        <v>5</v>
      </c>
      <c r="C8" s="551" t="s">
        <v>2698</v>
      </c>
      <c r="D8" s="551" t="s">
        <v>2855</v>
      </c>
      <c r="E8" s="551" t="s">
        <v>2856</v>
      </c>
      <c r="F8" s="551" t="s">
        <v>2508</v>
      </c>
      <c r="G8" s="551" t="s">
        <v>2857</v>
      </c>
      <c r="H8" s="551" t="s">
        <v>2858</v>
      </c>
      <c r="I8" s="551" t="s">
        <v>2511</v>
      </c>
      <c r="J8" s="556" t="s">
        <v>2512</v>
      </c>
      <c r="K8" s="557"/>
      <c r="L8" s="557"/>
      <c r="M8" s="557"/>
      <c r="N8" s="557"/>
      <c r="O8" s="557"/>
      <c r="P8" s="557"/>
      <c r="Q8" s="557"/>
      <c r="R8" s="558"/>
    </row>
    <row r="9" spans="1:20" s="288" customFormat="1" ht="20.25" customHeight="1" x14ac:dyDescent="0.25">
      <c r="A9" s="550"/>
      <c r="B9" s="552"/>
      <c r="C9" s="552"/>
      <c r="D9" s="552"/>
      <c r="E9" s="552"/>
      <c r="F9" s="552"/>
      <c r="G9" s="552"/>
      <c r="H9" s="552"/>
      <c r="I9" s="552"/>
      <c r="J9" s="559" t="s">
        <v>13</v>
      </c>
      <c r="K9" s="560"/>
      <c r="L9" s="561"/>
      <c r="M9" s="559" t="s">
        <v>14</v>
      </c>
      <c r="N9" s="560"/>
      <c r="O9" s="561"/>
      <c r="P9" s="562" t="s">
        <v>2513</v>
      </c>
      <c r="Q9" s="563"/>
      <c r="R9" s="564"/>
    </row>
    <row r="10" spans="1:20" ht="71.25" customHeight="1" thickBot="1" x14ac:dyDescent="0.25">
      <c r="A10" s="550"/>
      <c r="B10" s="553"/>
      <c r="C10" s="553"/>
      <c r="D10" s="553"/>
      <c r="E10" s="553"/>
      <c r="F10" s="553"/>
      <c r="G10" s="553"/>
      <c r="H10" s="553"/>
      <c r="I10" s="553"/>
      <c r="J10" s="289" t="s">
        <v>2514</v>
      </c>
      <c r="K10" s="290" t="s">
        <v>2859</v>
      </c>
      <c r="L10" s="291" t="s">
        <v>2516</v>
      </c>
      <c r="M10" s="289" t="s">
        <v>2514</v>
      </c>
      <c r="N10" s="290" t="s">
        <v>2859</v>
      </c>
      <c r="O10" s="291" t="s">
        <v>2516</v>
      </c>
      <c r="P10" s="289" t="s">
        <v>2514</v>
      </c>
      <c r="Q10" s="292" t="s">
        <v>2859</v>
      </c>
      <c r="R10" s="293" t="s">
        <v>2516</v>
      </c>
    </row>
    <row r="11" spans="1:20" ht="50.25" customHeight="1" x14ac:dyDescent="0.2">
      <c r="A11" s="294">
        <v>1</v>
      </c>
      <c r="B11" s="554" t="s">
        <v>2860</v>
      </c>
      <c r="C11" s="295" t="s">
        <v>24</v>
      </c>
      <c r="D11" s="295" t="s">
        <v>2653</v>
      </c>
      <c r="E11" s="295" t="s">
        <v>2520</v>
      </c>
      <c r="F11" s="295" t="s">
        <v>2861</v>
      </c>
      <c r="G11" s="295" t="s">
        <v>2862</v>
      </c>
      <c r="H11" s="295" t="s">
        <v>2863</v>
      </c>
      <c r="I11" s="296" t="s">
        <v>2538</v>
      </c>
      <c r="J11" s="297">
        <v>21</v>
      </c>
      <c r="K11" s="298">
        <v>10.46</v>
      </c>
      <c r="L11" s="299">
        <v>11.378585086042063</v>
      </c>
      <c r="M11" s="297">
        <v>18</v>
      </c>
      <c r="N11" s="300">
        <v>10.58</v>
      </c>
      <c r="O11" s="299">
        <v>11.047258979206049</v>
      </c>
      <c r="P11" s="301">
        <v>20</v>
      </c>
      <c r="Q11" s="295">
        <v>10.59</v>
      </c>
      <c r="R11" s="302">
        <v>11.203966005665723</v>
      </c>
    </row>
    <row r="12" spans="1:20" ht="48" thickBot="1" x14ac:dyDescent="0.25">
      <c r="A12" s="303">
        <v>2</v>
      </c>
      <c r="B12" s="555"/>
      <c r="C12" s="304" t="s">
        <v>57</v>
      </c>
      <c r="D12" s="304" t="s">
        <v>2653</v>
      </c>
      <c r="E12" s="304" t="s">
        <v>2520</v>
      </c>
      <c r="F12" s="305" t="s">
        <v>2864</v>
      </c>
      <c r="G12" s="304" t="s">
        <v>2862</v>
      </c>
      <c r="H12" s="304" t="s">
        <v>2865</v>
      </c>
      <c r="I12" s="306" t="s">
        <v>2538</v>
      </c>
      <c r="J12" s="307">
        <v>20</v>
      </c>
      <c r="K12" s="308">
        <v>10.62</v>
      </c>
      <c r="L12" s="309">
        <v>11.207156308851225</v>
      </c>
      <c r="M12" s="310">
        <v>18</v>
      </c>
      <c r="N12" s="311">
        <v>10.73</v>
      </c>
      <c r="O12" s="309">
        <v>10.892823858341099</v>
      </c>
      <c r="P12" s="312">
        <v>20</v>
      </c>
      <c r="Q12" s="313">
        <v>10.74</v>
      </c>
      <c r="R12" s="314">
        <v>11.047486033519553</v>
      </c>
    </row>
    <row r="13" spans="1:20" ht="47.25" x14ac:dyDescent="0.2">
      <c r="A13" s="294">
        <v>3</v>
      </c>
      <c r="B13" s="554" t="s">
        <v>2866</v>
      </c>
      <c r="C13" s="295" t="s">
        <v>24</v>
      </c>
      <c r="D13" s="295" t="s">
        <v>2653</v>
      </c>
      <c r="E13" s="295" t="s">
        <v>2520</v>
      </c>
      <c r="F13" s="295" t="s">
        <v>2861</v>
      </c>
      <c r="G13" s="295" t="s">
        <v>2867</v>
      </c>
      <c r="H13" s="295" t="s">
        <v>2865</v>
      </c>
      <c r="I13" s="296" t="s">
        <v>2538</v>
      </c>
      <c r="J13" s="297">
        <v>21</v>
      </c>
      <c r="K13" s="298">
        <v>10.52</v>
      </c>
      <c r="L13" s="299">
        <v>11.375475285171103</v>
      </c>
      <c r="M13" s="297">
        <v>20</v>
      </c>
      <c r="N13" s="300">
        <v>10.4</v>
      </c>
      <c r="O13" s="299">
        <v>11.274038461538462</v>
      </c>
      <c r="P13" s="301">
        <v>21</v>
      </c>
      <c r="Q13" s="295">
        <v>10.41</v>
      </c>
      <c r="R13" s="302">
        <v>11.420749279538905</v>
      </c>
    </row>
    <row r="14" spans="1:20" ht="51.75" customHeight="1" thickBot="1" x14ac:dyDescent="0.25">
      <c r="A14" s="303">
        <v>4</v>
      </c>
      <c r="B14" s="555"/>
      <c r="C14" s="304" t="s">
        <v>57</v>
      </c>
      <c r="D14" s="304" t="s">
        <v>2653</v>
      </c>
      <c r="E14" s="304" t="s">
        <v>2520</v>
      </c>
      <c r="F14" s="305" t="s">
        <v>2861</v>
      </c>
      <c r="G14" s="304" t="s">
        <v>2868</v>
      </c>
      <c r="H14" s="313" t="s">
        <v>2865</v>
      </c>
      <c r="I14" s="306" t="s">
        <v>2538</v>
      </c>
      <c r="J14" s="307">
        <v>21</v>
      </c>
      <c r="K14" s="308">
        <v>10.46</v>
      </c>
      <c r="L14" s="309">
        <v>11.440726577437857</v>
      </c>
      <c r="M14" s="310">
        <v>20</v>
      </c>
      <c r="N14" s="311">
        <v>10.51</v>
      </c>
      <c r="O14" s="309">
        <v>11.156041864890581</v>
      </c>
      <c r="P14" s="312">
        <v>21</v>
      </c>
      <c r="Q14" s="313">
        <v>10.36</v>
      </c>
      <c r="R14" s="314">
        <v>11.475868725868727</v>
      </c>
    </row>
    <row r="15" spans="1:20" ht="34.5" customHeight="1" x14ac:dyDescent="0.2">
      <c r="A15" s="294">
        <v>5</v>
      </c>
      <c r="B15" s="554" t="s">
        <v>2869</v>
      </c>
      <c r="C15" s="554" t="s">
        <v>24</v>
      </c>
      <c r="D15" s="554" t="s">
        <v>2564</v>
      </c>
      <c r="E15" s="315" t="s">
        <v>2520</v>
      </c>
      <c r="F15" s="295" t="s">
        <v>2870</v>
      </c>
      <c r="G15" s="295" t="s">
        <v>2871</v>
      </c>
      <c r="H15" s="295" t="s">
        <v>2872</v>
      </c>
      <c r="I15" s="296" t="s">
        <v>2538</v>
      </c>
      <c r="J15" s="297">
        <v>3</v>
      </c>
      <c r="K15" s="298">
        <v>10.29</v>
      </c>
      <c r="L15" s="299">
        <v>11.671525753158406</v>
      </c>
      <c r="M15" s="297">
        <v>5</v>
      </c>
      <c r="N15" s="316">
        <v>10.28</v>
      </c>
      <c r="O15" s="299">
        <v>11.421206225680935</v>
      </c>
      <c r="P15" s="301">
        <v>4</v>
      </c>
      <c r="Q15" s="316">
        <v>10.31</v>
      </c>
      <c r="R15" s="302">
        <v>11.554801163918524</v>
      </c>
    </row>
    <row r="16" spans="1:20" ht="32.25" thickBot="1" x14ac:dyDescent="0.25">
      <c r="A16" s="317">
        <v>6</v>
      </c>
      <c r="B16" s="565"/>
      <c r="C16" s="566"/>
      <c r="D16" s="566"/>
      <c r="E16" s="318" t="s">
        <v>2526</v>
      </c>
      <c r="F16" s="304" t="s">
        <v>2873</v>
      </c>
      <c r="G16" s="304" t="s">
        <v>2874</v>
      </c>
      <c r="H16" s="311" t="s">
        <v>2875</v>
      </c>
      <c r="I16" s="306"/>
      <c r="J16" s="319">
        <v>5</v>
      </c>
      <c r="K16" s="308">
        <v>34.130000000000003</v>
      </c>
      <c r="L16" s="309">
        <v>3.5188983299150305</v>
      </c>
      <c r="M16" s="319">
        <v>5</v>
      </c>
      <c r="N16" s="320">
        <v>34.35</v>
      </c>
      <c r="O16" s="321">
        <v>3.4180494905385732</v>
      </c>
      <c r="P16" s="322">
        <v>5</v>
      </c>
      <c r="Q16" s="323">
        <v>34.270000000000003</v>
      </c>
      <c r="R16" s="314">
        <v>3.476218266705573</v>
      </c>
    </row>
    <row r="17" spans="1:18" ht="32.25" customHeight="1" x14ac:dyDescent="0.2">
      <c r="A17" s="317">
        <v>7</v>
      </c>
      <c r="B17" s="565"/>
      <c r="C17" s="554" t="s">
        <v>57</v>
      </c>
      <c r="D17" s="554" t="s">
        <v>2761</v>
      </c>
      <c r="E17" s="315" t="s">
        <v>2526</v>
      </c>
      <c r="F17" s="295" t="s">
        <v>2876</v>
      </c>
      <c r="G17" s="295" t="s">
        <v>2871</v>
      </c>
      <c r="H17" s="295" t="s">
        <v>2877</v>
      </c>
      <c r="I17" s="296"/>
      <c r="J17" s="324">
        <v>1</v>
      </c>
      <c r="K17" s="298">
        <v>10.29</v>
      </c>
      <c r="L17" s="299">
        <v>11.671525753158406</v>
      </c>
      <c r="M17" s="324">
        <v>1</v>
      </c>
      <c r="N17" s="298">
        <v>10.28</v>
      </c>
      <c r="O17" s="299">
        <v>11.421206225680935</v>
      </c>
      <c r="P17" s="325">
        <v>1</v>
      </c>
      <c r="Q17" s="298">
        <v>10.31</v>
      </c>
      <c r="R17" s="299">
        <v>11.554801163918524</v>
      </c>
    </row>
    <row r="18" spans="1:18" ht="33.75" customHeight="1" thickBot="1" x14ac:dyDescent="0.25">
      <c r="A18" s="303">
        <v>8</v>
      </c>
      <c r="B18" s="555"/>
      <c r="C18" s="566"/>
      <c r="D18" s="566"/>
      <c r="E18" s="318" t="s">
        <v>2526</v>
      </c>
      <c r="F18" s="304" t="s">
        <v>2878</v>
      </c>
      <c r="G18" s="304" t="s">
        <v>2879</v>
      </c>
      <c r="H18" s="311" t="s">
        <v>2875</v>
      </c>
      <c r="I18" s="306"/>
      <c r="J18" s="319">
        <v>5</v>
      </c>
      <c r="K18" s="308">
        <v>38.64</v>
      </c>
      <c r="L18" s="309">
        <v>3</v>
      </c>
      <c r="M18" s="319">
        <v>5</v>
      </c>
      <c r="N18" s="320">
        <v>37.26</v>
      </c>
      <c r="O18" s="321">
        <v>3</v>
      </c>
      <c r="P18" s="322">
        <v>5</v>
      </c>
      <c r="Q18" s="323">
        <v>38.14</v>
      </c>
      <c r="R18" s="314">
        <v>3</v>
      </c>
    </row>
    <row r="19" spans="1:18" ht="33.75" customHeight="1" x14ac:dyDescent="0.2">
      <c r="A19" s="294">
        <v>9</v>
      </c>
      <c r="B19" s="554" t="s">
        <v>2880</v>
      </c>
      <c r="C19" s="295" t="s">
        <v>24</v>
      </c>
      <c r="D19" s="295" t="s">
        <v>2531</v>
      </c>
      <c r="E19" s="295" t="s">
        <v>2520</v>
      </c>
      <c r="F19" s="295" t="s">
        <v>2881</v>
      </c>
      <c r="G19" s="295" t="s">
        <v>2882</v>
      </c>
      <c r="H19" s="326" t="s">
        <v>2883</v>
      </c>
      <c r="I19" s="296" t="s">
        <v>2538</v>
      </c>
      <c r="J19" s="297">
        <v>3</v>
      </c>
      <c r="K19" s="327">
        <v>10.119999999999999</v>
      </c>
      <c r="L19" s="299">
        <v>11.912055335968381</v>
      </c>
      <c r="M19" s="297">
        <v>5</v>
      </c>
      <c r="N19" s="316">
        <v>10.31</v>
      </c>
      <c r="O19" s="299">
        <v>11.344325897187195</v>
      </c>
      <c r="P19" s="301">
        <v>4</v>
      </c>
      <c r="Q19" s="316">
        <v>10.15</v>
      </c>
      <c r="R19" s="302">
        <v>11.699507389162561</v>
      </c>
    </row>
    <row r="20" spans="1:18" ht="34.5" customHeight="1" thickBot="1" x14ac:dyDescent="0.25">
      <c r="A20" s="303">
        <v>10</v>
      </c>
      <c r="B20" s="555"/>
      <c r="C20" s="304" t="s">
        <v>57</v>
      </c>
      <c r="D20" s="304" t="s">
        <v>2531</v>
      </c>
      <c r="E20" s="304" t="s">
        <v>2520</v>
      </c>
      <c r="F20" s="305" t="s">
        <v>2881</v>
      </c>
      <c r="G20" s="304" t="s">
        <v>2884</v>
      </c>
      <c r="H20" s="304" t="s">
        <v>2885</v>
      </c>
      <c r="I20" s="306" t="s">
        <v>2538</v>
      </c>
      <c r="J20" s="307">
        <v>3</v>
      </c>
      <c r="K20" s="328">
        <v>10.31</v>
      </c>
      <c r="L20" s="309">
        <v>11.692531522793404</v>
      </c>
      <c r="M20" s="307">
        <v>6</v>
      </c>
      <c r="N20" s="311">
        <v>10.52</v>
      </c>
      <c r="O20" s="309">
        <v>11.117870722433461</v>
      </c>
      <c r="P20" s="312">
        <v>5</v>
      </c>
      <c r="Q20" s="313">
        <v>10.35</v>
      </c>
      <c r="R20" s="314">
        <v>11.473429951690822</v>
      </c>
    </row>
    <row r="21" spans="1:18" ht="31.5" customHeight="1" x14ac:dyDescent="0.2">
      <c r="A21" s="294">
        <v>11</v>
      </c>
      <c r="B21" s="554" t="s">
        <v>2886</v>
      </c>
      <c r="C21" s="295" t="s">
        <v>24</v>
      </c>
      <c r="D21" s="295" t="s">
        <v>2531</v>
      </c>
      <c r="E21" s="295" t="s">
        <v>2520</v>
      </c>
      <c r="F21" s="295" t="s">
        <v>2881</v>
      </c>
      <c r="G21" s="295" t="s">
        <v>2887</v>
      </c>
      <c r="H21" s="300" t="s">
        <v>2888</v>
      </c>
      <c r="I21" s="296" t="s">
        <v>2538</v>
      </c>
      <c r="J21" s="297">
        <v>4</v>
      </c>
      <c r="K21" s="298">
        <v>10.34</v>
      </c>
      <c r="L21" s="299">
        <v>11.760154738878143</v>
      </c>
      <c r="M21" s="297">
        <v>6</v>
      </c>
      <c r="N21" s="316">
        <v>10.41</v>
      </c>
      <c r="O21" s="299">
        <v>11.371757925072046</v>
      </c>
      <c r="P21" s="301">
        <v>5</v>
      </c>
      <c r="Q21" s="295">
        <v>10.4</v>
      </c>
      <c r="R21" s="302">
        <v>11.627884615384616</v>
      </c>
    </row>
    <row r="22" spans="1:18" ht="32.25" thickBot="1" x14ac:dyDescent="0.25">
      <c r="A22" s="303">
        <v>12</v>
      </c>
      <c r="B22" s="555"/>
      <c r="C22" s="304" t="s">
        <v>57</v>
      </c>
      <c r="D22" s="304" t="s">
        <v>2531</v>
      </c>
      <c r="E22" s="304" t="s">
        <v>2520</v>
      </c>
      <c r="F22" s="305" t="s">
        <v>2881</v>
      </c>
      <c r="G22" s="304" t="s">
        <v>2887</v>
      </c>
      <c r="H22" s="304" t="s">
        <v>2889</v>
      </c>
      <c r="I22" s="306" t="s">
        <v>2538</v>
      </c>
      <c r="J22" s="307">
        <v>4</v>
      </c>
      <c r="K22" s="308">
        <v>10.36</v>
      </c>
      <c r="L22" s="309">
        <v>11.737451737451737</v>
      </c>
      <c r="M22" s="307">
        <v>6</v>
      </c>
      <c r="N22" s="311">
        <v>10.4</v>
      </c>
      <c r="O22" s="321">
        <v>11.382692307692308</v>
      </c>
      <c r="P22" s="312">
        <v>5</v>
      </c>
      <c r="Q22" s="313">
        <v>10.44</v>
      </c>
      <c r="R22" s="314">
        <v>11.583333333333334</v>
      </c>
    </row>
    <row r="23" spans="1:18" ht="47.25" x14ac:dyDescent="0.2">
      <c r="A23" s="294">
        <v>13</v>
      </c>
      <c r="B23" s="554" t="s">
        <v>2890</v>
      </c>
      <c r="C23" s="295" t="s">
        <v>24</v>
      </c>
      <c r="D23" s="295" t="s">
        <v>2653</v>
      </c>
      <c r="E23" s="295" t="s">
        <v>2520</v>
      </c>
      <c r="F23" s="295" t="s">
        <v>2891</v>
      </c>
      <c r="G23" s="295" t="s">
        <v>2892</v>
      </c>
      <c r="H23" s="295">
        <v>21</v>
      </c>
      <c r="I23" s="296" t="s">
        <v>2538</v>
      </c>
      <c r="J23" s="297">
        <v>21</v>
      </c>
      <c r="K23" s="298">
        <v>10.62</v>
      </c>
      <c r="L23" s="299">
        <v>11.402071563088514</v>
      </c>
      <c r="M23" s="297">
        <v>21</v>
      </c>
      <c r="N23" s="300">
        <v>10.37</v>
      </c>
      <c r="O23" s="299">
        <v>11.366441658630666</v>
      </c>
      <c r="P23" s="301">
        <v>21</v>
      </c>
      <c r="Q23" s="295">
        <v>10.51</v>
      </c>
      <c r="R23" s="302">
        <v>11.457659372026642</v>
      </c>
    </row>
    <row r="24" spans="1:18" ht="32.25" thickBot="1" x14ac:dyDescent="0.25">
      <c r="A24" s="303">
        <v>14</v>
      </c>
      <c r="B24" s="555"/>
      <c r="C24" s="304" t="s">
        <v>57</v>
      </c>
      <c r="D24" s="304" t="s">
        <v>2531</v>
      </c>
      <c r="E24" s="304" t="s">
        <v>2520</v>
      </c>
      <c r="F24" s="305" t="s">
        <v>2881</v>
      </c>
      <c r="G24" s="304" t="s">
        <v>2893</v>
      </c>
      <c r="H24" s="329" t="s">
        <v>2894</v>
      </c>
      <c r="I24" s="306" t="s">
        <v>2538</v>
      </c>
      <c r="J24" s="307">
        <v>3</v>
      </c>
      <c r="K24" s="308">
        <v>10.27</v>
      </c>
      <c r="L24" s="309">
        <v>11.790652385589095</v>
      </c>
      <c r="M24" s="310">
        <v>6</v>
      </c>
      <c r="N24" s="311">
        <v>10.44</v>
      </c>
      <c r="O24" s="321">
        <v>11.290229885057473</v>
      </c>
      <c r="P24" s="312">
        <v>4</v>
      </c>
      <c r="Q24" s="313">
        <v>10.3</v>
      </c>
      <c r="R24" s="314">
        <v>11.691262135922329</v>
      </c>
    </row>
    <row r="25" spans="1:18" ht="47.25" x14ac:dyDescent="0.2">
      <c r="A25" s="294">
        <v>15</v>
      </c>
      <c r="B25" s="554" t="s">
        <v>2895</v>
      </c>
      <c r="C25" s="295" t="s">
        <v>24</v>
      </c>
      <c r="D25" s="295" t="s">
        <v>2653</v>
      </c>
      <c r="E25" s="295" t="s">
        <v>2520</v>
      </c>
      <c r="F25" s="295" t="s">
        <v>2864</v>
      </c>
      <c r="G25" s="295" t="s">
        <v>2896</v>
      </c>
      <c r="H25" s="295" t="s">
        <v>2865</v>
      </c>
      <c r="I25" s="296" t="s">
        <v>2538</v>
      </c>
      <c r="J25" s="297">
        <v>21</v>
      </c>
      <c r="K25" s="298">
        <v>10.66</v>
      </c>
      <c r="L25" s="299">
        <v>11.321763602251407</v>
      </c>
      <c r="M25" s="297">
        <v>20</v>
      </c>
      <c r="N25" s="300">
        <v>10.29</v>
      </c>
      <c r="O25" s="299">
        <v>11.379008746355687</v>
      </c>
      <c r="P25" s="301">
        <v>21</v>
      </c>
      <c r="Q25" s="295">
        <v>10.57</v>
      </c>
      <c r="R25" s="302">
        <v>11.311258278145695</v>
      </c>
    </row>
    <row r="26" spans="1:18" ht="48" thickBot="1" x14ac:dyDescent="0.25">
      <c r="A26" s="303">
        <v>16</v>
      </c>
      <c r="B26" s="555"/>
      <c r="C26" s="304" t="s">
        <v>57</v>
      </c>
      <c r="D26" s="304" t="s">
        <v>2653</v>
      </c>
      <c r="E26" s="304" t="s">
        <v>2520</v>
      </c>
      <c r="F26" s="305" t="s">
        <v>2861</v>
      </c>
      <c r="G26" s="304" t="s">
        <v>2897</v>
      </c>
      <c r="H26" s="304" t="s">
        <v>2865</v>
      </c>
      <c r="I26" s="306" t="s">
        <v>2538</v>
      </c>
      <c r="J26" s="307">
        <v>21</v>
      </c>
      <c r="K26" s="308">
        <v>10.66</v>
      </c>
      <c r="L26" s="309">
        <v>11.321763602251407</v>
      </c>
      <c r="M26" s="310">
        <v>20</v>
      </c>
      <c r="N26" s="311">
        <v>10.48</v>
      </c>
      <c r="O26" s="321">
        <v>11.172709923664122</v>
      </c>
      <c r="P26" s="312">
        <v>21</v>
      </c>
      <c r="Q26" s="313">
        <v>10.57</v>
      </c>
      <c r="R26" s="314">
        <v>11.311258278145695</v>
      </c>
    </row>
    <row r="27" spans="1:18" ht="31.5" x14ac:dyDescent="0.2">
      <c r="A27" s="294">
        <v>17</v>
      </c>
      <c r="B27" s="554" t="s">
        <v>2898</v>
      </c>
      <c r="C27" s="295" t="s">
        <v>24</v>
      </c>
      <c r="D27" s="295" t="s">
        <v>2531</v>
      </c>
      <c r="E27" s="295" t="s">
        <v>2520</v>
      </c>
      <c r="F27" s="295" t="s">
        <v>2899</v>
      </c>
      <c r="G27" s="295" t="s">
        <v>2900</v>
      </c>
      <c r="H27" s="295" t="s">
        <v>2894</v>
      </c>
      <c r="I27" s="296" t="s">
        <v>2538</v>
      </c>
      <c r="J27" s="294">
        <v>3</v>
      </c>
      <c r="K27" s="298">
        <v>10.37</v>
      </c>
      <c r="L27" s="299">
        <v>11.915139826422374</v>
      </c>
      <c r="M27" s="297">
        <v>5</v>
      </c>
      <c r="N27" s="295">
        <v>10.57</v>
      </c>
      <c r="O27" s="299">
        <v>11.285714285714286</v>
      </c>
      <c r="P27" s="301">
        <v>4</v>
      </c>
      <c r="Q27" s="295">
        <v>10.42</v>
      </c>
      <c r="R27" s="302">
        <v>11.773512476007678</v>
      </c>
    </row>
    <row r="28" spans="1:18" ht="32.25" thickBot="1" x14ac:dyDescent="0.25">
      <c r="A28" s="303">
        <v>18</v>
      </c>
      <c r="B28" s="555"/>
      <c r="C28" s="304" t="s">
        <v>57</v>
      </c>
      <c r="D28" s="304" t="s">
        <v>2531</v>
      </c>
      <c r="E28" s="304" t="s">
        <v>2520</v>
      </c>
      <c r="F28" s="313" t="s">
        <v>2899</v>
      </c>
      <c r="G28" s="304" t="s">
        <v>2901</v>
      </c>
      <c r="H28" s="304" t="s">
        <v>2894</v>
      </c>
      <c r="I28" s="306" t="s">
        <v>2538</v>
      </c>
      <c r="J28" s="303">
        <v>3</v>
      </c>
      <c r="K28" s="308">
        <v>10.38</v>
      </c>
      <c r="L28" s="309">
        <v>11.903660886319845</v>
      </c>
      <c r="M28" s="310">
        <v>5</v>
      </c>
      <c r="N28" s="304">
        <v>10.58</v>
      </c>
      <c r="O28" s="309">
        <v>11.275047258979207</v>
      </c>
      <c r="P28" s="312">
        <v>4</v>
      </c>
      <c r="Q28" s="313">
        <v>10.44</v>
      </c>
      <c r="R28" s="314">
        <v>11.750957854406131</v>
      </c>
    </row>
    <row r="29" spans="1:18" ht="33.75" customHeight="1" x14ac:dyDescent="0.2">
      <c r="A29" s="294">
        <v>19</v>
      </c>
      <c r="B29" s="554" t="s">
        <v>2902</v>
      </c>
      <c r="C29" s="554" t="s">
        <v>24</v>
      </c>
      <c r="D29" s="554" t="s">
        <v>2564</v>
      </c>
      <c r="E29" s="330" t="s">
        <v>2520</v>
      </c>
      <c r="F29" s="295" t="s">
        <v>2903</v>
      </c>
      <c r="G29" s="295" t="s">
        <v>2904</v>
      </c>
      <c r="H29" s="295" t="s">
        <v>2905</v>
      </c>
      <c r="I29" s="296" t="s">
        <v>2538</v>
      </c>
      <c r="J29" s="294">
        <v>1</v>
      </c>
      <c r="K29" s="298">
        <v>10.42</v>
      </c>
      <c r="L29" s="299">
        <v>11.821497120921306</v>
      </c>
      <c r="M29" s="297">
        <v>3</v>
      </c>
      <c r="N29" s="316">
        <v>10.6</v>
      </c>
      <c r="O29" s="299">
        <v>11.321698113207548</v>
      </c>
      <c r="P29" s="301">
        <v>1</v>
      </c>
      <c r="Q29" s="316">
        <v>10.43</v>
      </c>
      <c r="R29" s="302">
        <v>11.75071907957814</v>
      </c>
    </row>
    <row r="30" spans="1:18" ht="16.5" customHeight="1" thickBot="1" x14ac:dyDescent="0.25">
      <c r="A30" s="317">
        <v>20</v>
      </c>
      <c r="B30" s="565"/>
      <c r="C30" s="566"/>
      <c r="D30" s="569"/>
      <c r="E30" s="318" t="s">
        <v>2526</v>
      </c>
      <c r="F30" s="329" t="s">
        <v>2906</v>
      </c>
      <c r="G30" s="567" t="s">
        <v>2907</v>
      </c>
      <c r="H30" s="568"/>
      <c r="I30" s="568"/>
      <c r="J30" s="331"/>
      <c r="K30" s="331"/>
      <c r="L30" s="331"/>
      <c r="M30" s="331"/>
      <c r="N30" s="331"/>
      <c r="O30" s="331"/>
      <c r="P30" s="331"/>
      <c r="Q30" s="331"/>
      <c r="R30" s="332"/>
    </row>
    <row r="31" spans="1:18" ht="31.5" customHeight="1" x14ac:dyDescent="0.2">
      <c r="A31" s="317">
        <v>21</v>
      </c>
      <c r="B31" s="565"/>
      <c r="C31" s="554" t="s">
        <v>57</v>
      </c>
      <c r="D31" s="554" t="s">
        <v>2564</v>
      </c>
      <c r="E31" s="330" t="s">
        <v>2520</v>
      </c>
      <c r="F31" s="295" t="s">
        <v>2903</v>
      </c>
      <c r="G31" s="333" t="s">
        <v>1254</v>
      </c>
      <c r="H31" s="295">
        <v>1</v>
      </c>
      <c r="I31" s="296" t="s">
        <v>2538</v>
      </c>
      <c r="J31" s="294"/>
      <c r="K31" s="298"/>
      <c r="L31" s="299"/>
      <c r="M31" s="297"/>
      <c r="N31" s="316"/>
      <c r="O31" s="299"/>
      <c r="P31" s="301">
        <v>1</v>
      </c>
      <c r="Q31" s="316">
        <v>10.41</v>
      </c>
      <c r="R31" s="302">
        <v>11.773294908741594</v>
      </c>
    </row>
    <row r="32" spans="1:18" ht="16.5" customHeight="1" thickBot="1" x14ac:dyDescent="0.25">
      <c r="A32" s="303">
        <v>22</v>
      </c>
      <c r="B32" s="555"/>
      <c r="C32" s="566"/>
      <c r="D32" s="566"/>
      <c r="E32" s="318" t="s">
        <v>2526</v>
      </c>
      <c r="F32" s="329" t="s">
        <v>2906</v>
      </c>
      <c r="G32" s="567" t="s">
        <v>2907</v>
      </c>
      <c r="H32" s="568"/>
      <c r="I32" s="568"/>
      <c r="J32" s="331"/>
      <c r="K32" s="331"/>
      <c r="L32" s="331"/>
      <c r="M32" s="331"/>
      <c r="N32" s="331"/>
      <c r="O32" s="331"/>
      <c r="P32" s="331"/>
      <c r="Q32" s="331"/>
      <c r="R32" s="332"/>
    </row>
    <row r="33" spans="1:18" ht="31.5" x14ac:dyDescent="0.2">
      <c r="A33" s="294">
        <v>23</v>
      </c>
      <c r="B33" s="554" t="s">
        <v>2908</v>
      </c>
      <c r="C33" s="295" t="s">
        <v>24</v>
      </c>
      <c r="D33" s="295" t="s">
        <v>2531</v>
      </c>
      <c r="E33" s="295" t="s">
        <v>2520</v>
      </c>
      <c r="F33" s="295" t="s">
        <v>2899</v>
      </c>
      <c r="G33" s="295" t="s">
        <v>2909</v>
      </c>
      <c r="H33" s="295" t="s">
        <v>2872</v>
      </c>
      <c r="I33" s="296" t="s">
        <v>2538</v>
      </c>
      <c r="J33" s="294">
        <v>3</v>
      </c>
      <c r="K33" s="298">
        <v>10.26</v>
      </c>
      <c r="L33" s="299">
        <v>11.935672514619883</v>
      </c>
      <c r="M33" s="297">
        <v>5</v>
      </c>
      <c r="N33" s="295">
        <v>10.38</v>
      </c>
      <c r="O33" s="299">
        <v>11.521194605009633</v>
      </c>
      <c r="P33" s="334">
        <v>3</v>
      </c>
      <c r="Q33" s="295">
        <v>10.26</v>
      </c>
      <c r="R33" s="299">
        <v>11.907407407407408</v>
      </c>
    </row>
    <row r="34" spans="1:18" ht="32.25" thickBot="1" x14ac:dyDescent="0.25">
      <c r="A34" s="303">
        <v>24</v>
      </c>
      <c r="B34" s="555"/>
      <c r="C34" s="304" t="s">
        <v>57</v>
      </c>
      <c r="D34" s="304" t="s">
        <v>2531</v>
      </c>
      <c r="E34" s="304" t="s">
        <v>2520</v>
      </c>
      <c r="F34" s="305" t="s">
        <v>2899</v>
      </c>
      <c r="G34" s="335" t="s">
        <v>1254</v>
      </c>
      <c r="H34" s="329"/>
      <c r="I34" s="306" t="s">
        <v>2538</v>
      </c>
      <c r="J34" s="336">
        <v>4</v>
      </c>
      <c r="K34" s="308">
        <v>0</v>
      </c>
      <c r="L34" s="321">
        <v>11.860019175455419</v>
      </c>
      <c r="M34" s="310">
        <v>4</v>
      </c>
      <c r="N34" s="304">
        <v>0</v>
      </c>
      <c r="O34" s="321">
        <v>0</v>
      </c>
      <c r="P34" s="337">
        <v>4</v>
      </c>
      <c r="Q34" s="313">
        <v>0</v>
      </c>
      <c r="R34" s="314">
        <v>0</v>
      </c>
    </row>
    <row r="35" spans="1:18" ht="31.5" x14ac:dyDescent="0.2">
      <c r="A35" s="294">
        <v>25</v>
      </c>
      <c r="B35" s="554" t="s">
        <v>2910</v>
      </c>
      <c r="C35" s="295" t="s">
        <v>24</v>
      </c>
      <c r="D35" s="295" t="s">
        <v>2531</v>
      </c>
      <c r="E35" s="295" t="s">
        <v>2520</v>
      </c>
      <c r="F35" s="295" t="s">
        <v>2899</v>
      </c>
      <c r="G35" s="333" t="s">
        <v>1254</v>
      </c>
      <c r="H35" s="295"/>
      <c r="I35" s="296" t="s">
        <v>2538</v>
      </c>
      <c r="J35" s="294"/>
      <c r="K35" s="298"/>
      <c r="L35" s="299"/>
      <c r="M35" s="297"/>
      <c r="N35" s="316"/>
      <c r="O35" s="299"/>
      <c r="P35" s="334"/>
      <c r="Q35" s="316"/>
      <c r="R35" s="302"/>
    </row>
    <row r="36" spans="1:18" ht="32.25" thickBot="1" x14ac:dyDescent="0.25">
      <c r="A36" s="338">
        <v>26</v>
      </c>
      <c r="B36" s="565"/>
      <c r="C36" s="329" t="s">
        <v>57</v>
      </c>
      <c r="D36" s="329" t="s">
        <v>2531</v>
      </c>
      <c r="E36" s="304" t="s">
        <v>2520</v>
      </c>
      <c r="F36" s="305" t="s">
        <v>2899</v>
      </c>
      <c r="G36" s="304" t="s">
        <v>2911</v>
      </c>
      <c r="H36" s="329" t="s">
        <v>2912</v>
      </c>
      <c r="I36" s="306" t="s">
        <v>2538</v>
      </c>
      <c r="J36" s="303">
        <v>2</v>
      </c>
      <c r="K36" s="308">
        <v>10.29</v>
      </c>
      <c r="L36" s="309">
        <v>11.969873663751216</v>
      </c>
      <c r="M36" s="310">
        <v>5</v>
      </c>
      <c r="N36" s="320">
        <v>10.33</v>
      </c>
      <c r="O36" s="321">
        <v>11.589545014520812</v>
      </c>
      <c r="P36" s="337">
        <v>3</v>
      </c>
      <c r="Q36" s="323">
        <v>0</v>
      </c>
      <c r="R36" s="314">
        <v>0</v>
      </c>
    </row>
    <row r="37" spans="1:18" ht="47.25" x14ac:dyDescent="0.2">
      <c r="A37" s="294">
        <v>27</v>
      </c>
      <c r="B37" s="554" t="s">
        <v>2913</v>
      </c>
      <c r="C37" s="295" t="s">
        <v>24</v>
      </c>
      <c r="D37" s="295" t="s">
        <v>2653</v>
      </c>
      <c r="E37" s="295" t="s">
        <v>2520</v>
      </c>
      <c r="F37" s="295" t="s">
        <v>2914</v>
      </c>
      <c r="G37" s="295" t="s">
        <v>2915</v>
      </c>
      <c r="H37" s="295" t="s">
        <v>2916</v>
      </c>
      <c r="I37" s="296" t="s">
        <v>2538</v>
      </c>
      <c r="J37" s="294">
        <v>21</v>
      </c>
      <c r="K37" s="298">
        <v>10.81</v>
      </c>
      <c r="L37" s="299">
        <v>11.36</v>
      </c>
      <c r="M37" s="297">
        <v>19</v>
      </c>
      <c r="N37" s="295">
        <v>10.99</v>
      </c>
      <c r="O37" s="299">
        <v>11.17</v>
      </c>
      <c r="P37" s="334">
        <v>20</v>
      </c>
      <c r="Q37" s="295">
        <v>10.39</v>
      </c>
      <c r="R37" s="302">
        <v>11.17</v>
      </c>
    </row>
    <row r="38" spans="1:18" ht="48" thickBot="1" x14ac:dyDescent="0.25">
      <c r="A38" s="303">
        <v>28</v>
      </c>
      <c r="B38" s="555"/>
      <c r="C38" s="304" t="s">
        <v>57</v>
      </c>
      <c r="D38" s="304" t="s">
        <v>2653</v>
      </c>
      <c r="E38" s="304" t="s">
        <v>2520</v>
      </c>
      <c r="F38" s="305" t="s">
        <v>2864</v>
      </c>
      <c r="G38" s="335" t="s">
        <v>2917</v>
      </c>
      <c r="H38" s="329"/>
      <c r="I38" s="306" t="s">
        <v>2538</v>
      </c>
      <c r="J38" s="303"/>
      <c r="K38" s="308"/>
      <c r="L38" s="309"/>
      <c r="M38" s="310"/>
      <c r="N38" s="304"/>
      <c r="O38" s="321"/>
      <c r="P38" s="337"/>
      <c r="Q38" s="313"/>
      <c r="R38" s="314"/>
    </row>
    <row r="39" spans="1:18" ht="48" customHeight="1" thickBot="1" x14ac:dyDescent="0.25">
      <c r="A39" s="339">
        <v>26</v>
      </c>
      <c r="B39" s="340" t="s">
        <v>2918</v>
      </c>
      <c r="C39" s="340" t="s">
        <v>24</v>
      </c>
      <c r="D39" s="340" t="s">
        <v>2653</v>
      </c>
      <c r="E39" s="341" t="s">
        <v>2520</v>
      </c>
      <c r="F39" s="295" t="s">
        <v>2919</v>
      </c>
      <c r="G39" s="340" t="s">
        <v>2897</v>
      </c>
      <c r="H39" s="340" t="s">
        <v>2920</v>
      </c>
      <c r="I39" s="342" t="s">
        <v>2538</v>
      </c>
      <c r="J39" s="339">
        <v>21</v>
      </c>
      <c r="K39" s="327">
        <v>10.76</v>
      </c>
      <c r="L39" s="343">
        <v>11.36</v>
      </c>
      <c r="M39" s="344">
        <v>20</v>
      </c>
      <c r="N39" s="340">
        <v>10.5</v>
      </c>
      <c r="O39" s="343">
        <v>11.17</v>
      </c>
      <c r="P39" s="345">
        <v>21</v>
      </c>
      <c r="Q39" s="340">
        <v>10.63</v>
      </c>
      <c r="R39" s="346">
        <v>11.36</v>
      </c>
    </row>
    <row r="40" spans="1:18" ht="48" customHeight="1" thickBot="1" x14ac:dyDescent="0.25">
      <c r="A40" s="294">
        <v>30</v>
      </c>
      <c r="B40" s="554" t="s">
        <v>1464</v>
      </c>
      <c r="C40" s="347" t="s">
        <v>24</v>
      </c>
      <c r="D40" s="348" t="s">
        <v>2653</v>
      </c>
      <c r="E40" s="349" t="s">
        <v>2520</v>
      </c>
      <c r="F40" s="348" t="s">
        <v>2861</v>
      </c>
      <c r="G40" s="347" t="s">
        <v>2921</v>
      </c>
      <c r="H40" s="348" t="s">
        <v>2922</v>
      </c>
      <c r="I40" s="350" t="s">
        <v>2538</v>
      </c>
      <c r="J40" s="351">
        <v>21</v>
      </c>
      <c r="K40" s="352">
        <v>10.79</v>
      </c>
      <c r="L40" s="353">
        <v>11.405004633920298</v>
      </c>
      <c r="M40" s="354">
        <v>19</v>
      </c>
      <c r="N40" s="348">
        <v>10.74</v>
      </c>
      <c r="O40" s="353">
        <v>11.104283054003725</v>
      </c>
      <c r="P40" s="355">
        <v>21</v>
      </c>
      <c r="Q40" s="348">
        <v>10.74</v>
      </c>
      <c r="R40" s="356">
        <v>11.420856610800744</v>
      </c>
    </row>
    <row r="41" spans="1:18" ht="32.25" customHeight="1" x14ac:dyDescent="0.2">
      <c r="A41" s="317">
        <v>31</v>
      </c>
      <c r="B41" s="565"/>
      <c r="C41" s="570" t="s">
        <v>57</v>
      </c>
      <c r="D41" s="565" t="s">
        <v>2564</v>
      </c>
      <c r="E41" s="315" t="s">
        <v>2520</v>
      </c>
      <c r="F41" s="305" t="s">
        <v>2923</v>
      </c>
      <c r="G41" s="305" t="s">
        <v>2924</v>
      </c>
      <c r="H41" s="305" t="s">
        <v>2925</v>
      </c>
      <c r="I41" s="357" t="s">
        <v>2538</v>
      </c>
      <c r="J41" s="294">
        <v>4</v>
      </c>
      <c r="K41" s="298">
        <v>10.65</v>
      </c>
      <c r="L41" s="299">
        <v>11.554929577464788</v>
      </c>
      <c r="M41" s="297">
        <v>6</v>
      </c>
      <c r="N41" s="295">
        <v>10.67</v>
      </c>
      <c r="O41" s="299">
        <v>11.177132146204311</v>
      </c>
      <c r="P41" s="334">
        <v>5</v>
      </c>
      <c r="Q41" s="295">
        <v>10.79</v>
      </c>
      <c r="R41" s="302">
        <v>11.367933271547731</v>
      </c>
    </row>
    <row r="42" spans="1:18" ht="16.5" customHeight="1" thickBot="1" x14ac:dyDescent="0.25">
      <c r="A42" s="303">
        <v>32</v>
      </c>
      <c r="B42" s="555"/>
      <c r="C42" s="571"/>
      <c r="D42" s="566"/>
      <c r="E42" s="318" t="s">
        <v>2526</v>
      </c>
      <c r="F42" s="304" t="s">
        <v>2906</v>
      </c>
      <c r="G42" s="567" t="s">
        <v>2907</v>
      </c>
      <c r="H42" s="568"/>
      <c r="I42" s="568"/>
      <c r="J42" s="331"/>
      <c r="K42" s="331"/>
      <c r="L42" s="331"/>
      <c r="M42" s="331"/>
      <c r="N42" s="331"/>
      <c r="O42" s="331"/>
      <c r="P42" s="331"/>
      <c r="Q42" s="331"/>
      <c r="R42" s="332"/>
    </row>
    <row r="43" spans="1:18" ht="47.25" x14ac:dyDescent="0.2">
      <c r="A43" s="358">
        <v>33</v>
      </c>
      <c r="B43" s="565" t="s">
        <v>2926</v>
      </c>
      <c r="C43" s="305" t="s">
        <v>24</v>
      </c>
      <c r="D43" s="305" t="s">
        <v>2653</v>
      </c>
      <c r="E43" s="295" t="s">
        <v>2520</v>
      </c>
      <c r="F43" s="295" t="s">
        <v>2919</v>
      </c>
      <c r="G43" s="295" t="s">
        <v>2927</v>
      </c>
      <c r="H43" s="295" t="s">
        <v>2928</v>
      </c>
      <c r="I43" s="296" t="s">
        <v>2538</v>
      </c>
      <c r="J43" s="359">
        <v>21</v>
      </c>
      <c r="K43" s="298">
        <v>10.31</v>
      </c>
      <c r="L43" s="299">
        <v>11.534432589718719</v>
      </c>
      <c r="M43" s="359">
        <v>18</v>
      </c>
      <c r="N43" s="316">
        <v>10.59</v>
      </c>
      <c r="O43" s="299">
        <v>10.957507082152976</v>
      </c>
      <c r="P43" s="360">
        <v>20</v>
      </c>
      <c r="Q43" s="316">
        <v>10.41</v>
      </c>
      <c r="R43" s="302">
        <v>11.335254562920269</v>
      </c>
    </row>
    <row r="44" spans="1:18" ht="48" thickBot="1" x14ac:dyDescent="0.25">
      <c r="A44" s="303">
        <v>34</v>
      </c>
      <c r="B44" s="555"/>
      <c r="C44" s="304" t="s">
        <v>57</v>
      </c>
      <c r="D44" s="304" t="s">
        <v>2653</v>
      </c>
      <c r="E44" s="304" t="s">
        <v>2520</v>
      </c>
      <c r="F44" s="305" t="s">
        <v>2919</v>
      </c>
      <c r="G44" s="335" t="s">
        <v>1254</v>
      </c>
      <c r="H44" s="304"/>
      <c r="I44" s="306" t="s">
        <v>2538</v>
      </c>
      <c r="J44" s="361"/>
      <c r="K44" s="308"/>
      <c r="L44" s="309"/>
      <c r="M44" s="362"/>
      <c r="N44" s="320"/>
      <c r="O44" s="321"/>
      <c r="P44" s="363"/>
      <c r="Q44" s="323"/>
      <c r="R44" s="314"/>
    </row>
    <row r="45" spans="1:18" ht="33" customHeight="1" x14ac:dyDescent="0.2">
      <c r="A45" s="294">
        <v>35</v>
      </c>
      <c r="B45" s="554" t="s">
        <v>2929</v>
      </c>
      <c r="C45" s="295" t="s">
        <v>24</v>
      </c>
      <c r="D45" s="295" t="s">
        <v>2602</v>
      </c>
      <c r="E45" s="295" t="s">
        <v>2520</v>
      </c>
      <c r="F45" s="295" t="s">
        <v>2930</v>
      </c>
      <c r="G45" s="295" t="s">
        <v>2887</v>
      </c>
      <c r="H45" s="364">
        <v>1</v>
      </c>
      <c r="I45" s="296" t="s">
        <v>2538</v>
      </c>
      <c r="J45" s="294">
        <v>1</v>
      </c>
      <c r="K45" s="298">
        <v>10.34</v>
      </c>
      <c r="L45" s="299">
        <v>3.47</v>
      </c>
      <c r="M45" s="294">
        <v>1</v>
      </c>
      <c r="N45" s="295">
        <v>10.52</v>
      </c>
      <c r="O45" s="299">
        <v>3.47</v>
      </c>
      <c r="P45" s="365">
        <v>1</v>
      </c>
      <c r="Q45" s="295">
        <v>10.38</v>
      </c>
      <c r="R45" s="299">
        <v>3.47</v>
      </c>
    </row>
    <row r="46" spans="1:18" ht="32.25" thickBot="1" x14ac:dyDescent="0.25">
      <c r="A46" s="303">
        <v>36</v>
      </c>
      <c r="B46" s="555"/>
      <c r="C46" s="304" t="s">
        <v>57</v>
      </c>
      <c r="D46" s="304" t="s">
        <v>2602</v>
      </c>
      <c r="E46" s="304" t="s">
        <v>2520</v>
      </c>
      <c r="F46" s="305" t="s">
        <v>2931</v>
      </c>
      <c r="G46" s="304" t="s">
        <v>2921</v>
      </c>
      <c r="H46" s="304">
        <v>2</v>
      </c>
      <c r="I46" s="306" t="s">
        <v>2538</v>
      </c>
      <c r="J46" s="303">
        <v>2</v>
      </c>
      <c r="K46" s="308">
        <v>10.8</v>
      </c>
      <c r="L46" s="309">
        <v>3.42</v>
      </c>
      <c r="M46" s="303">
        <v>2</v>
      </c>
      <c r="N46" s="304">
        <v>10.79</v>
      </c>
      <c r="O46" s="309">
        <v>3.42</v>
      </c>
      <c r="P46" s="366">
        <v>2</v>
      </c>
      <c r="Q46" s="313">
        <v>10.87</v>
      </c>
      <c r="R46" s="309">
        <v>3.42</v>
      </c>
    </row>
    <row r="47" spans="1:18" ht="31.5" x14ac:dyDescent="0.2">
      <c r="A47" s="294">
        <v>37</v>
      </c>
      <c r="B47" s="554" t="s">
        <v>2932</v>
      </c>
      <c r="C47" s="295" t="s">
        <v>24</v>
      </c>
      <c r="D47" s="295" t="s">
        <v>2602</v>
      </c>
      <c r="E47" s="295" t="s">
        <v>2520</v>
      </c>
      <c r="F47" s="295" t="s">
        <v>2933</v>
      </c>
      <c r="G47" s="295" t="s">
        <v>2934</v>
      </c>
      <c r="H47" s="295">
        <v>1</v>
      </c>
      <c r="I47" s="296" t="s">
        <v>2538</v>
      </c>
      <c r="J47" s="294">
        <v>1</v>
      </c>
      <c r="K47" s="298">
        <v>10.73</v>
      </c>
      <c r="L47" s="299"/>
      <c r="M47" s="297">
        <v>1</v>
      </c>
      <c r="N47" s="295">
        <v>10.72</v>
      </c>
      <c r="O47" s="299"/>
      <c r="P47" s="365">
        <v>1</v>
      </c>
      <c r="Q47" s="295">
        <v>10.77</v>
      </c>
      <c r="R47" s="299">
        <v>3.47</v>
      </c>
    </row>
    <row r="48" spans="1:18" ht="32.25" thickBot="1" x14ac:dyDescent="0.25">
      <c r="A48" s="303">
        <v>38</v>
      </c>
      <c r="B48" s="555"/>
      <c r="C48" s="304" t="s">
        <v>57</v>
      </c>
      <c r="D48" s="304" t="s">
        <v>2602</v>
      </c>
      <c r="E48" s="304" t="s">
        <v>2520</v>
      </c>
      <c r="F48" s="304" t="s">
        <v>2933</v>
      </c>
      <c r="G48" s="304" t="s">
        <v>2917</v>
      </c>
      <c r="H48" s="304">
        <v>1</v>
      </c>
      <c r="I48" s="306" t="s">
        <v>2538</v>
      </c>
      <c r="J48" s="303"/>
      <c r="K48" s="308"/>
      <c r="L48" s="309"/>
      <c r="M48" s="303"/>
      <c r="N48" s="304"/>
      <c r="O48" s="309"/>
      <c r="P48" s="366"/>
      <c r="Q48" s="313"/>
      <c r="R48" s="309"/>
    </row>
    <row r="49" spans="1:18" ht="31.5" x14ac:dyDescent="0.2">
      <c r="A49" s="294">
        <v>39</v>
      </c>
      <c r="B49" s="554" t="s">
        <v>2935</v>
      </c>
      <c r="C49" s="295" t="s">
        <v>24</v>
      </c>
      <c r="D49" s="295" t="s">
        <v>2569</v>
      </c>
      <c r="E49" s="295" t="s">
        <v>2526</v>
      </c>
      <c r="F49" s="295" t="s">
        <v>2936</v>
      </c>
      <c r="G49" s="333" t="s">
        <v>1254</v>
      </c>
      <c r="H49" s="295" t="s">
        <v>2937</v>
      </c>
      <c r="I49" s="296"/>
      <c r="J49" s="324"/>
      <c r="K49" s="298"/>
      <c r="L49" s="299"/>
      <c r="M49" s="324"/>
      <c r="N49" s="295"/>
      <c r="O49" s="299"/>
      <c r="P49" s="325"/>
      <c r="Q49" s="295"/>
      <c r="R49" s="299"/>
    </row>
    <row r="50" spans="1:18" ht="32.25" thickBot="1" x14ac:dyDescent="0.25">
      <c r="A50" s="303">
        <v>40</v>
      </c>
      <c r="B50" s="555"/>
      <c r="C50" s="304" t="s">
        <v>57</v>
      </c>
      <c r="D50" s="304" t="s">
        <v>2569</v>
      </c>
      <c r="E50" s="304" t="s">
        <v>2526</v>
      </c>
      <c r="F50" s="305" t="s">
        <v>2936</v>
      </c>
      <c r="G50" s="304" t="s">
        <v>2938</v>
      </c>
      <c r="H50" s="304" t="s">
        <v>2937</v>
      </c>
      <c r="I50" s="306"/>
      <c r="J50" s="367">
        <v>3</v>
      </c>
      <c r="K50" s="328">
        <v>10.64</v>
      </c>
      <c r="L50" s="309">
        <v>3.33</v>
      </c>
      <c r="M50" s="367">
        <v>3</v>
      </c>
      <c r="N50" s="304">
        <v>10.64</v>
      </c>
      <c r="O50" s="309">
        <v>3.33</v>
      </c>
      <c r="P50" s="368">
        <v>3</v>
      </c>
      <c r="Q50" s="313">
        <v>10.68</v>
      </c>
      <c r="R50" s="309">
        <v>3.33</v>
      </c>
    </row>
    <row r="51" spans="1:18" ht="31.5" x14ac:dyDescent="0.2">
      <c r="A51" s="294">
        <v>41</v>
      </c>
      <c r="B51" s="554" t="s">
        <v>2939</v>
      </c>
      <c r="C51" s="295" t="s">
        <v>24</v>
      </c>
      <c r="D51" s="295" t="s">
        <v>2569</v>
      </c>
      <c r="E51" s="295" t="s">
        <v>2526</v>
      </c>
      <c r="F51" s="295" t="s">
        <v>2936</v>
      </c>
      <c r="G51" s="295" t="s">
        <v>2940</v>
      </c>
      <c r="H51" s="295" t="s">
        <v>2941</v>
      </c>
      <c r="I51" s="296"/>
      <c r="J51" s="324">
        <v>2</v>
      </c>
      <c r="K51" s="298">
        <v>10.78</v>
      </c>
      <c r="L51" s="299">
        <v>3.42</v>
      </c>
      <c r="M51" s="324">
        <v>2</v>
      </c>
      <c r="N51" s="295">
        <v>10.84</v>
      </c>
      <c r="O51" s="299">
        <v>3.42</v>
      </c>
      <c r="P51" s="325">
        <v>2</v>
      </c>
      <c r="Q51" s="295">
        <v>10.86</v>
      </c>
      <c r="R51" s="299">
        <v>3.42</v>
      </c>
    </row>
    <row r="52" spans="1:18" ht="32.25" thickBot="1" x14ac:dyDescent="0.25">
      <c r="A52" s="303">
        <v>42</v>
      </c>
      <c r="B52" s="555"/>
      <c r="C52" s="304" t="s">
        <v>57</v>
      </c>
      <c r="D52" s="304" t="s">
        <v>2569</v>
      </c>
      <c r="E52" s="304" t="s">
        <v>2526</v>
      </c>
      <c r="F52" s="313" t="s">
        <v>2936</v>
      </c>
      <c r="G52" s="304" t="s">
        <v>2942</v>
      </c>
      <c r="H52" s="304" t="s">
        <v>2941</v>
      </c>
      <c r="I52" s="306"/>
      <c r="J52" s="367">
        <v>2</v>
      </c>
      <c r="K52" s="328">
        <v>10.93</v>
      </c>
      <c r="L52" s="309">
        <v>3.42</v>
      </c>
      <c r="M52" s="367">
        <v>2</v>
      </c>
      <c r="N52" s="304">
        <v>10.98</v>
      </c>
      <c r="O52" s="309">
        <v>3.42</v>
      </c>
      <c r="P52" s="368">
        <v>2</v>
      </c>
      <c r="Q52" s="313">
        <v>11.01</v>
      </c>
      <c r="R52" s="309">
        <v>3.5</v>
      </c>
    </row>
    <row r="53" spans="1:18" ht="31.5" x14ac:dyDescent="0.2">
      <c r="A53" s="294">
        <v>43</v>
      </c>
      <c r="B53" s="554" t="s">
        <v>2943</v>
      </c>
      <c r="C53" s="295" t="s">
        <v>24</v>
      </c>
      <c r="D53" s="295" t="s">
        <v>2569</v>
      </c>
      <c r="E53" s="295" t="s">
        <v>2526</v>
      </c>
      <c r="F53" s="295" t="s">
        <v>2936</v>
      </c>
      <c r="G53" s="295" t="s">
        <v>2862</v>
      </c>
      <c r="H53" s="295" t="s">
        <v>2877</v>
      </c>
      <c r="I53" s="296"/>
      <c r="J53" s="324">
        <v>1</v>
      </c>
      <c r="K53" s="298">
        <v>10.58</v>
      </c>
      <c r="L53" s="299">
        <v>3.5</v>
      </c>
      <c r="M53" s="324">
        <v>1</v>
      </c>
      <c r="N53" s="295">
        <v>10.67</v>
      </c>
      <c r="O53" s="299">
        <v>3.5</v>
      </c>
      <c r="P53" s="325">
        <v>1</v>
      </c>
      <c r="Q53" s="295">
        <v>10.68</v>
      </c>
      <c r="R53" s="299">
        <v>3.5</v>
      </c>
    </row>
    <row r="54" spans="1:18" ht="32.25" thickBot="1" x14ac:dyDescent="0.25">
      <c r="A54" s="303">
        <v>44</v>
      </c>
      <c r="B54" s="555"/>
      <c r="C54" s="304" t="s">
        <v>57</v>
      </c>
      <c r="D54" s="304" t="s">
        <v>2569</v>
      </c>
      <c r="E54" s="304" t="s">
        <v>2526</v>
      </c>
      <c r="F54" s="305" t="s">
        <v>2936</v>
      </c>
      <c r="G54" s="304" t="s">
        <v>2944</v>
      </c>
      <c r="H54" s="304" t="s">
        <v>2941</v>
      </c>
      <c r="I54" s="306"/>
      <c r="J54" s="367">
        <v>2</v>
      </c>
      <c r="K54" s="328">
        <v>10.76</v>
      </c>
      <c r="L54" s="309">
        <v>3.42</v>
      </c>
      <c r="M54" s="367">
        <v>2</v>
      </c>
      <c r="N54" s="304">
        <v>10.83</v>
      </c>
      <c r="O54" s="309">
        <v>3.42</v>
      </c>
      <c r="P54" s="368">
        <v>2</v>
      </c>
      <c r="Q54" s="313">
        <v>10.83</v>
      </c>
      <c r="R54" s="309">
        <v>3.42</v>
      </c>
    </row>
    <row r="55" spans="1:18" ht="31.5" x14ac:dyDescent="0.2">
      <c r="A55" s="294">
        <v>45</v>
      </c>
      <c r="B55" s="554" t="s">
        <v>2945</v>
      </c>
      <c r="C55" s="295" t="s">
        <v>24</v>
      </c>
      <c r="D55" s="295" t="s">
        <v>2602</v>
      </c>
      <c r="E55" s="295" t="s">
        <v>2520</v>
      </c>
      <c r="F55" s="295" t="s">
        <v>2946</v>
      </c>
      <c r="G55" s="295" t="s">
        <v>2947</v>
      </c>
      <c r="H55" s="295">
        <v>1</v>
      </c>
      <c r="I55" s="296" t="s">
        <v>2538</v>
      </c>
      <c r="J55" s="294">
        <v>1</v>
      </c>
      <c r="K55" s="298">
        <v>10.57</v>
      </c>
      <c r="L55" s="299">
        <v>3.5</v>
      </c>
      <c r="M55" s="294">
        <v>1</v>
      </c>
      <c r="N55" s="295">
        <v>10.63</v>
      </c>
      <c r="O55" s="299">
        <v>3.5</v>
      </c>
      <c r="P55" s="365">
        <v>1</v>
      </c>
      <c r="Q55" s="295">
        <v>10.63</v>
      </c>
      <c r="R55" s="299">
        <v>3.5</v>
      </c>
    </row>
    <row r="56" spans="1:18" ht="32.25" customHeight="1" thickBot="1" x14ac:dyDescent="0.25">
      <c r="A56" s="303">
        <v>46</v>
      </c>
      <c r="B56" s="555"/>
      <c r="C56" s="304" t="s">
        <v>57</v>
      </c>
      <c r="D56" s="304" t="s">
        <v>2602</v>
      </c>
      <c r="E56" s="304" t="s">
        <v>2520</v>
      </c>
      <c r="F56" s="304" t="s">
        <v>2933</v>
      </c>
      <c r="G56" s="335" t="s">
        <v>2917</v>
      </c>
      <c r="H56" s="304">
        <v>2</v>
      </c>
      <c r="I56" s="306" t="s">
        <v>2538</v>
      </c>
      <c r="J56" s="303"/>
      <c r="K56" s="328"/>
      <c r="L56" s="309"/>
      <c r="M56" s="303"/>
      <c r="N56" s="304"/>
      <c r="O56" s="309"/>
      <c r="P56" s="366"/>
      <c r="Q56" s="313"/>
      <c r="R56" s="309"/>
    </row>
    <row r="57" spans="1:18" ht="31.5" x14ac:dyDescent="0.2">
      <c r="A57" s="294">
        <v>47</v>
      </c>
      <c r="B57" s="554" t="s">
        <v>2948</v>
      </c>
      <c r="C57" s="295" t="s">
        <v>24</v>
      </c>
      <c r="D57" s="295" t="s">
        <v>2602</v>
      </c>
      <c r="E57" s="295" t="s">
        <v>2520</v>
      </c>
      <c r="F57" s="295" t="s">
        <v>2946</v>
      </c>
      <c r="G57" s="295" t="s">
        <v>2949</v>
      </c>
      <c r="H57" s="364">
        <v>2</v>
      </c>
      <c r="I57" s="296" t="s">
        <v>2538</v>
      </c>
      <c r="J57" s="294">
        <v>1</v>
      </c>
      <c r="K57" s="298">
        <v>10.81</v>
      </c>
      <c r="L57" s="299">
        <v>3.42</v>
      </c>
      <c r="M57" s="297">
        <v>1</v>
      </c>
      <c r="N57" s="295">
        <v>10.53</v>
      </c>
      <c r="O57" s="299">
        <v>3.42</v>
      </c>
      <c r="P57" s="301">
        <v>1</v>
      </c>
      <c r="Q57" s="295">
        <v>10.67</v>
      </c>
      <c r="R57" s="299">
        <v>3.42</v>
      </c>
    </row>
    <row r="58" spans="1:18" ht="32.25" thickBot="1" x14ac:dyDescent="0.25">
      <c r="A58" s="303">
        <v>48</v>
      </c>
      <c r="B58" s="555"/>
      <c r="C58" s="304" t="s">
        <v>57</v>
      </c>
      <c r="D58" s="304" t="s">
        <v>2602</v>
      </c>
      <c r="E58" s="304" t="s">
        <v>2520</v>
      </c>
      <c r="F58" s="304" t="s">
        <v>2933</v>
      </c>
      <c r="G58" s="304" t="s">
        <v>2862</v>
      </c>
      <c r="H58" s="304">
        <v>1</v>
      </c>
      <c r="I58" s="306" t="s">
        <v>2538</v>
      </c>
      <c r="J58" s="303">
        <v>1</v>
      </c>
      <c r="K58" s="308">
        <v>10.64</v>
      </c>
      <c r="L58" s="309">
        <v>3.5</v>
      </c>
      <c r="M58" s="310">
        <v>1</v>
      </c>
      <c r="N58" s="304">
        <v>10.7</v>
      </c>
      <c r="O58" s="309">
        <v>3.5</v>
      </c>
      <c r="P58" s="312">
        <v>1</v>
      </c>
      <c r="Q58" s="313">
        <v>10.69</v>
      </c>
      <c r="R58" s="309">
        <v>3.5</v>
      </c>
    </row>
    <row r="59" spans="1:18" ht="31.5" x14ac:dyDescent="0.2">
      <c r="A59" s="294">
        <v>49</v>
      </c>
      <c r="B59" s="554" t="s">
        <v>2950</v>
      </c>
      <c r="C59" s="295" t="s">
        <v>24</v>
      </c>
      <c r="D59" s="295" t="s">
        <v>2569</v>
      </c>
      <c r="E59" s="295" t="s">
        <v>2526</v>
      </c>
      <c r="F59" s="295" t="s">
        <v>2936</v>
      </c>
      <c r="G59" s="295" t="s">
        <v>2951</v>
      </c>
      <c r="H59" s="295" t="s">
        <v>2937</v>
      </c>
      <c r="I59" s="296"/>
      <c r="J59" s="324">
        <v>3</v>
      </c>
      <c r="K59" s="298">
        <v>10.58</v>
      </c>
      <c r="L59" s="299">
        <v>3.33</v>
      </c>
      <c r="M59" s="324">
        <v>3</v>
      </c>
      <c r="N59" s="295">
        <v>10.54</v>
      </c>
      <c r="O59" s="299">
        <v>3.33</v>
      </c>
      <c r="P59" s="325">
        <v>3</v>
      </c>
      <c r="Q59" s="295">
        <v>10.63</v>
      </c>
      <c r="R59" s="299">
        <v>3.33</v>
      </c>
    </row>
    <row r="60" spans="1:18" ht="32.25" thickBot="1" x14ac:dyDescent="0.25">
      <c r="A60" s="303">
        <v>50</v>
      </c>
      <c r="B60" s="555"/>
      <c r="C60" s="304" t="s">
        <v>57</v>
      </c>
      <c r="D60" s="304" t="s">
        <v>2602</v>
      </c>
      <c r="E60" s="304" t="s">
        <v>2520</v>
      </c>
      <c r="F60" s="304" t="s">
        <v>2946</v>
      </c>
      <c r="G60" s="304" t="s">
        <v>2924</v>
      </c>
      <c r="H60" s="304">
        <v>1</v>
      </c>
      <c r="I60" s="306" t="s">
        <v>2538</v>
      </c>
      <c r="J60" s="303">
        <v>1</v>
      </c>
      <c r="K60" s="308">
        <v>10.68</v>
      </c>
      <c r="L60" s="309">
        <v>3.5</v>
      </c>
      <c r="M60" s="310">
        <v>1</v>
      </c>
      <c r="N60" s="304">
        <v>10.66</v>
      </c>
      <c r="O60" s="309">
        <v>3.5</v>
      </c>
      <c r="P60" s="312">
        <v>1</v>
      </c>
      <c r="Q60" s="313">
        <v>10.75</v>
      </c>
      <c r="R60" s="309">
        <v>3.5</v>
      </c>
    </row>
    <row r="61" spans="1:18" ht="31.5" customHeight="1" x14ac:dyDescent="0.2">
      <c r="A61" s="294">
        <v>51</v>
      </c>
      <c r="B61" s="554" t="s">
        <v>2952</v>
      </c>
      <c r="C61" s="295" t="s">
        <v>24</v>
      </c>
      <c r="D61" s="295" t="s">
        <v>2569</v>
      </c>
      <c r="E61" s="295" t="s">
        <v>2520</v>
      </c>
      <c r="F61" s="295" t="s">
        <v>2953</v>
      </c>
      <c r="G61" s="340" t="s">
        <v>2954</v>
      </c>
      <c r="H61" s="364" t="s">
        <v>2955</v>
      </c>
      <c r="I61" s="296" t="s">
        <v>2538</v>
      </c>
      <c r="J61" s="294">
        <v>2</v>
      </c>
      <c r="K61" s="298">
        <v>10.68</v>
      </c>
      <c r="L61" s="299">
        <v>3.27</v>
      </c>
      <c r="M61" s="294">
        <v>4</v>
      </c>
      <c r="N61" s="295">
        <v>10.69</v>
      </c>
      <c r="O61" s="299">
        <v>3.13</v>
      </c>
      <c r="P61" s="365">
        <v>3</v>
      </c>
      <c r="Q61" s="295">
        <v>10.68</v>
      </c>
      <c r="R61" s="299">
        <v>3.24</v>
      </c>
    </row>
    <row r="62" spans="1:18" ht="32.25" thickBot="1" x14ac:dyDescent="0.25">
      <c r="A62" s="303">
        <v>52</v>
      </c>
      <c r="B62" s="555"/>
      <c r="C62" s="304" t="s">
        <v>57</v>
      </c>
      <c r="D62" s="304" t="s">
        <v>2569</v>
      </c>
      <c r="E62" s="304" t="s">
        <v>2520</v>
      </c>
      <c r="F62" s="304" t="s">
        <v>2953</v>
      </c>
      <c r="G62" s="304" t="s">
        <v>2956</v>
      </c>
      <c r="H62" s="304" t="s">
        <v>2957</v>
      </c>
      <c r="I62" s="306" t="s">
        <v>2538</v>
      </c>
      <c r="J62" s="303">
        <v>3</v>
      </c>
      <c r="K62" s="328">
        <v>10.58</v>
      </c>
      <c r="L62" s="309">
        <v>3.47</v>
      </c>
      <c r="M62" s="307">
        <v>3</v>
      </c>
      <c r="N62" s="304">
        <v>10.56</v>
      </c>
      <c r="O62" s="309">
        <v>3.4</v>
      </c>
      <c r="P62" s="312">
        <v>3</v>
      </c>
      <c r="Q62" s="313">
        <v>10.63</v>
      </c>
      <c r="R62" s="314">
        <v>3.4</v>
      </c>
    </row>
    <row r="63" spans="1:18" ht="33.75" customHeight="1" thickBot="1" x14ac:dyDescent="0.25">
      <c r="A63" s="336">
        <v>53</v>
      </c>
      <c r="B63" s="313" t="s">
        <v>2958</v>
      </c>
      <c r="C63" s="313" t="s">
        <v>24</v>
      </c>
      <c r="D63" s="313" t="s">
        <v>2569</v>
      </c>
      <c r="E63" s="341" t="s">
        <v>2526</v>
      </c>
      <c r="F63" s="313" t="s">
        <v>2936</v>
      </c>
      <c r="G63" s="313" t="s">
        <v>2959</v>
      </c>
      <c r="H63" s="313" t="s">
        <v>2937</v>
      </c>
      <c r="I63" s="369"/>
      <c r="J63" s="370">
        <v>3</v>
      </c>
      <c r="K63" s="308">
        <v>11.09</v>
      </c>
      <c r="L63" s="321">
        <v>3.33</v>
      </c>
      <c r="M63" s="370">
        <v>3</v>
      </c>
      <c r="N63" s="308">
        <v>10.61</v>
      </c>
      <c r="O63" s="321">
        <v>3.33</v>
      </c>
      <c r="P63" s="371">
        <v>3</v>
      </c>
      <c r="Q63" s="308">
        <v>10.9</v>
      </c>
      <c r="R63" s="314">
        <v>3.33</v>
      </c>
    </row>
    <row r="64" spans="1:18" ht="31.5" x14ac:dyDescent="0.2">
      <c r="A64" s="294">
        <v>54</v>
      </c>
      <c r="B64" s="554" t="s">
        <v>2960</v>
      </c>
      <c r="C64" s="295" t="s">
        <v>24</v>
      </c>
      <c r="D64" s="295" t="s">
        <v>2569</v>
      </c>
      <c r="E64" s="295" t="s">
        <v>2526</v>
      </c>
      <c r="F64" s="295" t="s">
        <v>2936</v>
      </c>
      <c r="G64" s="295" t="s">
        <v>2961</v>
      </c>
      <c r="H64" s="295" t="s">
        <v>2937</v>
      </c>
      <c r="I64" s="296"/>
      <c r="J64" s="324">
        <v>3</v>
      </c>
      <c r="K64" s="298">
        <v>11.25</v>
      </c>
      <c r="L64" s="299">
        <v>3.33</v>
      </c>
      <c r="M64" s="324">
        <v>3</v>
      </c>
      <c r="N64" s="295">
        <v>10.88</v>
      </c>
      <c r="O64" s="299">
        <v>3.33</v>
      </c>
      <c r="P64" s="325">
        <v>3</v>
      </c>
      <c r="Q64" s="295">
        <v>11.19</v>
      </c>
      <c r="R64" s="299">
        <v>3.33</v>
      </c>
    </row>
    <row r="65" spans="1:18" ht="32.25" thickBot="1" x14ac:dyDescent="0.25">
      <c r="A65" s="303">
        <v>55</v>
      </c>
      <c r="B65" s="555"/>
      <c r="C65" s="304" t="s">
        <v>57</v>
      </c>
      <c r="D65" s="304" t="s">
        <v>2569</v>
      </c>
      <c r="E65" s="304" t="s">
        <v>2526</v>
      </c>
      <c r="F65" s="305" t="s">
        <v>2936</v>
      </c>
      <c r="G65" s="335" t="s">
        <v>2917</v>
      </c>
      <c r="H65" s="304" t="s">
        <v>2937</v>
      </c>
      <c r="I65" s="306"/>
      <c r="J65" s="367"/>
      <c r="K65" s="328"/>
      <c r="L65" s="321"/>
      <c r="M65" s="367"/>
      <c r="N65" s="313"/>
      <c r="O65" s="321"/>
      <c r="P65" s="368"/>
      <c r="Q65" s="313"/>
      <c r="R65" s="321"/>
    </row>
    <row r="66" spans="1:18" ht="31.5" x14ac:dyDescent="0.2">
      <c r="A66" s="294">
        <v>56</v>
      </c>
      <c r="B66" s="554" t="s">
        <v>2962</v>
      </c>
      <c r="C66" s="295" t="s">
        <v>24</v>
      </c>
      <c r="D66" s="295" t="s">
        <v>2569</v>
      </c>
      <c r="E66" s="295" t="s">
        <v>2526</v>
      </c>
      <c r="F66" s="295" t="s">
        <v>2936</v>
      </c>
      <c r="G66" s="295" t="s">
        <v>2963</v>
      </c>
      <c r="H66" s="295" t="s">
        <v>2937</v>
      </c>
      <c r="I66" s="296"/>
      <c r="J66" s="324">
        <v>3</v>
      </c>
      <c r="K66" s="298">
        <v>10.18</v>
      </c>
      <c r="L66" s="299">
        <v>3.33</v>
      </c>
      <c r="M66" s="324">
        <v>3</v>
      </c>
      <c r="N66" s="295">
        <v>10.19</v>
      </c>
      <c r="O66" s="299">
        <v>3.33</v>
      </c>
      <c r="P66" s="325">
        <v>3</v>
      </c>
      <c r="Q66" s="295">
        <v>10.220000000000001</v>
      </c>
      <c r="R66" s="302">
        <v>3.33</v>
      </c>
    </row>
    <row r="67" spans="1:18" ht="32.25" thickBot="1" x14ac:dyDescent="0.25">
      <c r="A67" s="303">
        <v>57</v>
      </c>
      <c r="B67" s="555"/>
      <c r="C67" s="304" t="s">
        <v>57</v>
      </c>
      <c r="D67" s="304" t="s">
        <v>2569</v>
      </c>
      <c r="E67" s="304" t="s">
        <v>2526</v>
      </c>
      <c r="F67" s="305" t="s">
        <v>2936</v>
      </c>
      <c r="G67" s="335" t="s">
        <v>2917</v>
      </c>
      <c r="H67" s="372" t="s">
        <v>2937</v>
      </c>
      <c r="I67" s="306"/>
      <c r="J67" s="373"/>
      <c r="K67" s="308"/>
      <c r="L67" s="309"/>
      <c r="M67" s="373"/>
      <c r="N67" s="304"/>
      <c r="O67" s="309"/>
      <c r="P67" s="374"/>
      <c r="Q67" s="313"/>
      <c r="R67" s="309"/>
    </row>
    <row r="68" spans="1:18" ht="31.5" x14ac:dyDescent="0.2">
      <c r="A68" s="294">
        <v>58</v>
      </c>
      <c r="B68" s="554" t="s">
        <v>2964</v>
      </c>
      <c r="C68" s="295" t="s">
        <v>24</v>
      </c>
      <c r="D68" s="295" t="s">
        <v>2569</v>
      </c>
      <c r="E68" s="295" t="s">
        <v>2526</v>
      </c>
      <c r="F68" s="295" t="s">
        <v>2936</v>
      </c>
      <c r="G68" s="295" t="s">
        <v>2965</v>
      </c>
      <c r="H68" s="295" t="s">
        <v>2941</v>
      </c>
      <c r="I68" s="296"/>
      <c r="J68" s="324">
        <v>2</v>
      </c>
      <c r="K68" s="298">
        <v>10.67</v>
      </c>
      <c r="L68" s="299">
        <v>3.41</v>
      </c>
      <c r="M68" s="324">
        <v>2</v>
      </c>
      <c r="N68" s="316">
        <v>10.97</v>
      </c>
      <c r="O68" s="299">
        <v>3.41</v>
      </c>
      <c r="P68" s="325">
        <v>2</v>
      </c>
      <c r="Q68" s="316">
        <v>10.91</v>
      </c>
      <c r="R68" s="299">
        <v>3.41</v>
      </c>
    </row>
    <row r="69" spans="1:18" ht="32.25" thickBot="1" x14ac:dyDescent="0.25">
      <c r="A69" s="303">
        <v>59</v>
      </c>
      <c r="B69" s="555"/>
      <c r="C69" s="304" t="s">
        <v>57</v>
      </c>
      <c r="D69" s="304" t="s">
        <v>2569</v>
      </c>
      <c r="E69" s="304" t="s">
        <v>2526</v>
      </c>
      <c r="F69" s="305" t="s">
        <v>2936</v>
      </c>
      <c r="G69" s="313" t="s">
        <v>2966</v>
      </c>
      <c r="H69" s="304" t="s">
        <v>2937</v>
      </c>
      <c r="I69" s="306"/>
      <c r="J69" s="367">
        <v>3</v>
      </c>
      <c r="K69" s="328">
        <v>10.51</v>
      </c>
      <c r="L69" s="321">
        <v>3.33</v>
      </c>
      <c r="M69" s="367">
        <v>3</v>
      </c>
      <c r="N69" s="323">
        <v>10.81</v>
      </c>
      <c r="O69" s="321">
        <v>3.33</v>
      </c>
      <c r="P69" s="368">
        <v>3</v>
      </c>
      <c r="Q69" s="323">
        <v>10.58</v>
      </c>
      <c r="R69" s="321">
        <v>3.33</v>
      </c>
    </row>
    <row r="70" spans="1:18" ht="31.5" x14ac:dyDescent="0.2">
      <c r="A70" s="294">
        <v>60</v>
      </c>
      <c r="B70" s="554" t="s">
        <v>2967</v>
      </c>
      <c r="C70" s="295" t="s">
        <v>24</v>
      </c>
      <c r="D70" s="295" t="s">
        <v>2602</v>
      </c>
      <c r="E70" s="315" t="s">
        <v>2520</v>
      </c>
      <c r="F70" s="295" t="s">
        <v>2968</v>
      </c>
      <c r="G70" s="295" t="s">
        <v>2969</v>
      </c>
      <c r="H70" s="295">
        <v>3</v>
      </c>
      <c r="I70" s="296" t="s">
        <v>2538</v>
      </c>
      <c r="J70" s="294">
        <v>1</v>
      </c>
      <c r="K70" s="298">
        <v>10.87</v>
      </c>
      <c r="L70" s="299">
        <v>3.34</v>
      </c>
      <c r="M70" s="294">
        <v>1</v>
      </c>
      <c r="N70" s="316">
        <v>11.09</v>
      </c>
      <c r="O70" s="299">
        <v>3.34</v>
      </c>
      <c r="P70" s="365">
        <v>1</v>
      </c>
      <c r="Q70" s="316">
        <v>11.02</v>
      </c>
      <c r="R70" s="299">
        <v>3.34</v>
      </c>
    </row>
    <row r="71" spans="1:18" ht="32.25" thickBot="1" x14ac:dyDescent="0.25">
      <c r="A71" s="303">
        <v>61</v>
      </c>
      <c r="B71" s="555"/>
      <c r="C71" s="304" t="s">
        <v>57</v>
      </c>
      <c r="D71" s="304" t="s">
        <v>2569</v>
      </c>
      <c r="E71" s="318" t="s">
        <v>2526</v>
      </c>
      <c r="F71" s="305" t="s">
        <v>2936</v>
      </c>
      <c r="G71" s="313" t="s">
        <v>2868</v>
      </c>
      <c r="H71" s="304" t="s">
        <v>2937</v>
      </c>
      <c r="I71" s="306"/>
      <c r="J71" s="367">
        <v>3</v>
      </c>
      <c r="K71" s="328">
        <v>10.31</v>
      </c>
      <c r="L71" s="321">
        <v>3.33</v>
      </c>
      <c r="M71" s="319">
        <v>3</v>
      </c>
      <c r="N71" s="323">
        <v>10.56</v>
      </c>
      <c r="O71" s="321">
        <v>3.33</v>
      </c>
      <c r="P71" s="368">
        <v>3</v>
      </c>
      <c r="Q71" s="323">
        <v>10.47</v>
      </c>
      <c r="R71" s="321">
        <v>3.33</v>
      </c>
    </row>
    <row r="72" spans="1:18" ht="31.5" x14ac:dyDescent="0.2">
      <c r="A72" s="294">
        <v>62</v>
      </c>
      <c r="B72" s="554" t="s">
        <v>2970</v>
      </c>
      <c r="C72" s="295" t="s">
        <v>24</v>
      </c>
      <c r="D72" s="295" t="s">
        <v>2569</v>
      </c>
      <c r="E72" s="295" t="s">
        <v>2526</v>
      </c>
      <c r="F72" s="295" t="s">
        <v>2936</v>
      </c>
      <c r="G72" s="295" t="s">
        <v>2971</v>
      </c>
      <c r="H72" s="295" t="s">
        <v>2937</v>
      </c>
      <c r="I72" s="296"/>
      <c r="J72" s="324">
        <v>3</v>
      </c>
      <c r="K72" s="298">
        <v>10.78</v>
      </c>
      <c r="L72" s="299">
        <v>3.33</v>
      </c>
      <c r="M72" s="324">
        <v>3</v>
      </c>
      <c r="N72" s="316">
        <v>10.93</v>
      </c>
      <c r="O72" s="299">
        <v>3.33</v>
      </c>
      <c r="P72" s="325">
        <v>3</v>
      </c>
      <c r="Q72" s="316">
        <v>10.91</v>
      </c>
      <c r="R72" s="299">
        <v>3.33</v>
      </c>
    </row>
    <row r="73" spans="1:18" ht="32.25" thickBot="1" x14ac:dyDescent="0.25">
      <c r="A73" s="303">
        <v>63</v>
      </c>
      <c r="B73" s="555"/>
      <c r="C73" s="304" t="s">
        <v>57</v>
      </c>
      <c r="D73" s="304" t="s">
        <v>2569</v>
      </c>
      <c r="E73" s="304" t="s">
        <v>2526</v>
      </c>
      <c r="F73" s="305" t="s">
        <v>2936</v>
      </c>
      <c r="G73" s="335" t="s">
        <v>2917</v>
      </c>
      <c r="H73" s="304" t="s">
        <v>2937</v>
      </c>
      <c r="I73" s="306"/>
      <c r="J73" s="367"/>
      <c r="K73" s="308"/>
      <c r="L73" s="309"/>
      <c r="M73" s="373"/>
      <c r="N73" s="320"/>
      <c r="O73" s="309"/>
      <c r="P73" s="375"/>
      <c r="Q73" s="323"/>
      <c r="R73" s="309"/>
    </row>
    <row r="74" spans="1:18" ht="31.5" x14ac:dyDescent="0.2">
      <c r="A74" s="294">
        <v>64</v>
      </c>
      <c r="B74" s="554" t="s">
        <v>2972</v>
      </c>
      <c r="C74" s="295" t="s">
        <v>24</v>
      </c>
      <c r="D74" s="295" t="s">
        <v>2569</v>
      </c>
      <c r="E74" s="295" t="s">
        <v>2526</v>
      </c>
      <c r="F74" s="295" t="s">
        <v>2936</v>
      </c>
      <c r="G74" s="295" t="s">
        <v>2973</v>
      </c>
      <c r="H74" s="295" t="s">
        <v>2937</v>
      </c>
      <c r="I74" s="296"/>
      <c r="J74" s="324">
        <v>3</v>
      </c>
      <c r="K74" s="298">
        <v>10.8</v>
      </c>
      <c r="L74" s="299">
        <v>3.33</v>
      </c>
      <c r="M74" s="324">
        <v>3</v>
      </c>
      <c r="N74" s="316">
        <v>10.89</v>
      </c>
      <c r="O74" s="299">
        <v>3.33</v>
      </c>
      <c r="P74" s="325">
        <v>3</v>
      </c>
      <c r="Q74" s="316">
        <v>10.89</v>
      </c>
      <c r="R74" s="299">
        <v>3.33</v>
      </c>
    </row>
    <row r="75" spans="1:18" ht="32.25" thickBot="1" x14ac:dyDescent="0.25">
      <c r="A75" s="303">
        <v>65</v>
      </c>
      <c r="B75" s="555"/>
      <c r="C75" s="304" t="s">
        <v>57</v>
      </c>
      <c r="D75" s="304" t="s">
        <v>2569</v>
      </c>
      <c r="E75" s="304" t="s">
        <v>2526</v>
      </c>
      <c r="F75" s="305" t="s">
        <v>2936</v>
      </c>
      <c r="G75" s="335" t="s">
        <v>2917</v>
      </c>
      <c r="H75" s="304" t="s">
        <v>2937</v>
      </c>
      <c r="I75" s="306"/>
      <c r="J75" s="367"/>
      <c r="K75" s="308"/>
      <c r="L75" s="309"/>
      <c r="M75" s="367"/>
      <c r="N75" s="320"/>
      <c r="O75" s="309"/>
      <c r="P75" s="368"/>
      <c r="Q75" s="323"/>
      <c r="R75" s="309"/>
    </row>
    <row r="76" spans="1:18" ht="31.5" x14ac:dyDescent="0.2">
      <c r="A76" s="294">
        <v>66</v>
      </c>
      <c r="B76" s="554" t="s">
        <v>2974</v>
      </c>
      <c r="C76" s="295" t="s">
        <v>24</v>
      </c>
      <c r="D76" s="295" t="s">
        <v>2569</v>
      </c>
      <c r="E76" s="295" t="s">
        <v>2526</v>
      </c>
      <c r="F76" s="295" t="s">
        <v>2936</v>
      </c>
      <c r="G76" s="295" t="s">
        <v>2975</v>
      </c>
      <c r="H76" s="295" t="s">
        <v>2937</v>
      </c>
      <c r="I76" s="296"/>
      <c r="J76" s="324">
        <v>3</v>
      </c>
      <c r="K76" s="298">
        <v>10.35</v>
      </c>
      <c r="L76" s="376">
        <v>3.33</v>
      </c>
      <c r="M76" s="324">
        <v>3</v>
      </c>
      <c r="N76" s="316">
        <v>10.54</v>
      </c>
      <c r="O76" s="376">
        <v>3.33</v>
      </c>
      <c r="P76" s="325">
        <v>3</v>
      </c>
      <c r="Q76" s="316">
        <v>10.39</v>
      </c>
      <c r="R76" s="376">
        <v>3.33</v>
      </c>
    </row>
    <row r="77" spans="1:18" ht="32.25" thickBot="1" x14ac:dyDescent="0.25">
      <c r="A77" s="303">
        <v>67</v>
      </c>
      <c r="B77" s="555"/>
      <c r="C77" s="304" t="s">
        <v>57</v>
      </c>
      <c r="D77" s="304" t="s">
        <v>2569</v>
      </c>
      <c r="E77" s="304" t="s">
        <v>2526</v>
      </c>
      <c r="F77" s="305" t="s">
        <v>2936</v>
      </c>
      <c r="G77" s="335" t="s">
        <v>2917</v>
      </c>
      <c r="H77" s="304" t="s">
        <v>2937</v>
      </c>
      <c r="I77" s="306"/>
      <c r="J77" s="367"/>
      <c r="K77" s="308"/>
      <c r="L77" s="309"/>
      <c r="M77" s="373"/>
      <c r="N77" s="320"/>
      <c r="O77" s="309"/>
      <c r="P77" s="375"/>
      <c r="Q77" s="323"/>
      <c r="R77" s="309"/>
    </row>
    <row r="78" spans="1:18" ht="31.5" x14ac:dyDescent="0.2">
      <c r="A78" s="294">
        <v>68</v>
      </c>
      <c r="B78" s="554" t="s">
        <v>2976</v>
      </c>
      <c r="C78" s="295" t="s">
        <v>24</v>
      </c>
      <c r="D78" s="295" t="s">
        <v>2569</v>
      </c>
      <c r="E78" s="295" t="s">
        <v>2526</v>
      </c>
      <c r="F78" s="295" t="s">
        <v>2936</v>
      </c>
      <c r="G78" s="295" t="s">
        <v>2977</v>
      </c>
      <c r="H78" s="295" t="s">
        <v>2877</v>
      </c>
      <c r="I78" s="296"/>
      <c r="J78" s="324">
        <v>1</v>
      </c>
      <c r="K78" s="298">
        <v>10.56</v>
      </c>
      <c r="L78" s="299">
        <v>3.5</v>
      </c>
      <c r="M78" s="324">
        <v>1</v>
      </c>
      <c r="N78" s="298">
        <v>10.65</v>
      </c>
      <c r="O78" s="299">
        <v>3.5</v>
      </c>
      <c r="P78" s="325">
        <v>1</v>
      </c>
      <c r="Q78" s="298">
        <v>10.67</v>
      </c>
      <c r="R78" s="299">
        <v>3.5</v>
      </c>
    </row>
    <row r="79" spans="1:18" ht="32.25" thickBot="1" x14ac:dyDescent="0.25">
      <c r="A79" s="303">
        <v>69</v>
      </c>
      <c r="B79" s="555"/>
      <c r="C79" s="304" t="s">
        <v>57</v>
      </c>
      <c r="D79" s="304" t="s">
        <v>2569</v>
      </c>
      <c r="E79" s="306" t="s">
        <v>2526</v>
      </c>
      <c r="F79" s="313" t="s">
        <v>2936</v>
      </c>
      <c r="G79" s="335" t="s">
        <v>2917</v>
      </c>
      <c r="H79" s="304" t="s">
        <v>2877</v>
      </c>
      <c r="I79" s="306"/>
      <c r="J79" s="367"/>
      <c r="K79" s="308"/>
      <c r="L79" s="309"/>
      <c r="M79" s="373"/>
      <c r="N79" s="304"/>
      <c r="O79" s="309"/>
      <c r="P79" s="375"/>
      <c r="Q79" s="313"/>
      <c r="R79" s="309"/>
    </row>
    <row r="80" spans="1:18" s="380" customFormat="1" ht="18.75" x14ac:dyDescent="0.2">
      <c r="A80" s="377"/>
      <c r="B80" s="377"/>
      <c r="C80" s="377"/>
      <c r="D80" s="377"/>
      <c r="E80" s="378"/>
      <c r="F80" s="377"/>
      <c r="G80" s="377"/>
      <c r="H80" s="377"/>
      <c r="I80" s="377"/>
      <c r="J80" s="379"/>
      <c r="K80" s="379"/>
      <c r="L80" s="379"/>
      <c r="M80" s="379"/>
      <c r="N80" s="379"/>
      <c r="O80" s="379"/>
      <c r="P80" s="379"/>
      <c r="Q80" s="377"/>
      <c r="R80" s="377"/>
    </row>
    <row r="81" spans="1:18" ht="17.25" customHeight="1" x14ac:dyDescent="0.25">
      <c r="A81" s="381"/>
      <c r="B81" s="382" t="s">
        <v>2978</v>
      </c>
      <c r="C81" s="383"/>
      <c r="D81" s="383"/>
      <c r="F81" s="383"/>
      <c r="G81" s="383"/>
      <c r="H81" s="383"/>
      <c r="I81" s="383"/>
      <c r="J81" s="385"/>
      <c r="K81" s="385"/>
      <c r="L81" s="385"/>
      <c r="M81" s="385"/>
      <c r="N81" s="385"/>
      <c r="O81" s="385"/>
      <c r="P81" s="385"/>
      <c r="Q81" s="383"/>
      <c r="R81" s="383"/>
    </row>
    <row r="82" spans="1:18" ht="31.5" customHeight="1" x14ac:dyDescent="0.3">
      <c r="A82" s="282" t="s">
        <v>2979</v>
      </c>
      <c r="B82" s="282"/>
      <c r="C82" s="282"/>
      <c r="D82" s="282"/>
      <c r="F82" s="282"/>
      <c r="G82" s="282"/>
      <c r="H82" s="282"/>
      <c r="I82" s="282"/>
      <c r="J82" s="386"/>
      <c r="K82" s="386"/>
      <c r="L82" s="386"/>
      <c r="M82" s="386"/>
      <c r="N82" s="386"/>
      <c r="O82" s="386"/>
      <c r="P82" s="386"/>
      <c r="Q82" s="282"/>
      <c r="R82" s="282"/>
    </row>
  </sheetData>
  <mergeCells count="59">
    <mergeCell ref="B78:B79"/>
    <mergeCell ref="B55:B56"/>
    <mergeCell ref="B57:B58"/>
    <mergeCell ref="B59:B60"/>
    <mergeCell ref="B61:B62"/>
    <mergeCell ref="B64:B65"/>
    <mergeCell ref="B66:B67"/>
    <mergeCell ref="B68:B69"/>
    <mergeCell ref="B70:B71"/>
    <mergeCell ref="B72:B73"/>
    <mergeCell ref="B74:B75"/>
    <mergeCell ref="B76:B77"/>
    <mergeCell ref="B53:B54"/>
    <mergeCell ref="B35:B36"/>
    <mergeCell ref="B37:B38"/>
    <mergeCell ref="B40:B42"/>
    <mergeCell ref="C41:C42"/>
    <mergeCell ref="B43:B44"/>
    <mergeCell ref="B45:B46"/>
    <mergeCell ref="B47:B48"/>
    <mergeCell ref="B49:B50"/>
    <mergeCell ref="B51:B52"/>
    <mergeCell ref="D41:D42"/>
    <mergeCell ref="G42:I42"/>
    <mergeCell ref="D29:D30"/>
    <mergeCell ref="G30:I30"/>
    <mergeCell ref="C31:C32"/>
    <mergeCell ref="D31:D32"/>
    <mergeCell ref="G32:I32"/>
    <mergeCell ref="C29:C30"/>
    <mergeCell ref="B33:B34"/>
    <mergeCell ref="B21:B22"/>
    <mergeCell ref="B23:B24"/>
    <mergeCell ref="B25:B26"/>
    <mergeCell ref="B27:B28"/>
    <mergeCell ref="B29:B32"/>
    <mergeCell ref="B19:B20"/>
    <mergeCell ref="J8:R8"/>
    <mergeCell ref="J9:L9"/>
    <mergeCell ref="M9:O9"/>
    <mergeCell ref="P9:R9"/>
    <mergeCell ref="B11:B12"/>
    <mergeCell ref="B13:B14"/>
    <mergeCell ref="B15:B18"/>
    <mergeCell ref="C15:C16"/>
    <mergeCell ref="D15:D16"/>
    <mergeCell ref="C17:C18"/>
    <mergeCell ref="D17:D18"/>
    <mergeCell ref="N2:R2"/>
    <mergeCell ref="C6:T6"/>
    <mergeCell ref="A8:A10"/>
    <mergeCell ref="B8:B10"/>
    <mergeCell ref="C8:C10"/>
    <mergeCell ref="D8:D10"/>
    <mergeCell ref="E8:E10"/>
    <mergeCell ref="F8:F10"/>
    <mergeCell ref="G8:G10"/>
    <mergeCell ref="H8:H10"/>
    <mergeCell ref="I8:I10"/>
  </mergeCells>
  <pageMargins left="0.19685039370078741" right="0" top="0.19685039370078741" bottom="0.19685039370078741" header="0" footer="0"/>
  <pageSetup paperSize="9" scale="90" orientation="portrait" r:id="rId1"/>
  <headerFooter alignWithMargins="0"/>
  <rowBreaks count="2" manualBreakCount="2">
    <brk id="28" max="16383" man="1"/>
    <brk id="5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9"/>
  <sheetViews>
    <sheetView zoomScaleNormal="100" zoomScaleSheetLayoutView="100" workbookViewId="0">
      <selection activeCell="M2" sqref="M2:Q2"/>
    </sheetView>
  </sheetViews>
  <sheetFormatPr defaultRowHeight="12.75" x14ac:dyDescent="0.25"/>
  <cols>
    <col min="1" max="1" width="4.42578125" style="391" customWidth="1"/>
    <col min="2" max="2" width="22.140625" style="391" customWidth="1"/>
    <col min="3" max="3" width="3.85546875" style="391" customWidth="1"/>
    <col min="4" max="4" width="13.140625" style="391" customWidth="1"/>
    <col min="5" max="5" width="7" style="391" customWidth="1"/>
    <col min="6" max="6" width="35" style="415" customWidth="1"/>
    <col min="7" max="7" width="18.28515625" style="391" customWidth="1"/>
    <col min="8" max="8" width="12.85546875" style="391" customWidth="1"/>
    <col min="9" max="9" width="16.140625" style="391" customWidth="1"/>
    <col min="10" max="10" width="7" style="391" customWidth="1"/>
    <col min="11" max="11" width="7.85546875" style="391" customWidth="1"/>
    <col min="12" max="12" width="7.7109375" style="391" customWidth="1"/>
    <col min="13" max="13" width="7" style="391" customWidth="1"/>
    <col min="14" max="14" width="8.28515625" style="391" customWidth="1"/>
    <col min="15" max="15" width="7.7109375" style="391" customWidth="1"/>
    <col min="16" max="16" width="7" style="391" customWidth="1"/>
    <col min="17" max="17" width="7.85546875" style="391" customWidth="1"/>
    <col min="18" max="18" width="7.7109375" style="391" customWidth="1"/>
    <col min="19" max="16384" width="9.140625" style="391"/>
  </cols>
  <sheetData>
    <row r="1" spans="1:18" ht="16.5" x14ac:dyDescent="0.25">
      <c r="A1" s="388"/>
      <c r="B1" s="388"/>
      <c r="C1" s="388"/>
      <c r="D1" s="388"/>
      <c r="E1" s="388"/>
      <c r="F1" s="389"/>
      <c r="G1" s="388"/>
      <c r="H1" s="388"/>
      <c r="I1" s="388"/>
      <c r="J1" s="388"/>
      <c r="K1" s="388"/>
      <c r="L1" s="388"/>
      <c r="M1" s="390" t="s">
        <v>2502</v>
      </c>
      <c r="Q1" s="388"/>
      <c r="R1" s="388"/>
    </row>
    <row r="2" spans="1:18" ht="35.25" customHeight="1" x14ac:dyDescent="0.25">
      <c r="A2" s="388"/>
      <c r="B2" s="388"/>
      <c r="C2" s="388"/>
      <c r="D2" s="388"/>
      <c r="E2" s="388"/>
      <c r="F2" s="389"/>
      <c r="G2" s="388"/>
      <c r="H2" s="388"/>
      <c r="I2" s="388"/>
      <c r="J2" s="388"/>
      <c r="K2" s="388"/>
      <c r="L2" s="388"/>
      <c r="M2" s="547" t="s">
        <v>3034</v>
      </c>
      <c r="N2" s="547"/>
      <c r="O2" s="547"/>
      <c r="P2" s="547"/>
      <c r="Q2" s="547"/>
      <c r="R2" s="388"/>
    </row>
    <row r="3" spans="1:18" ht="16.5" x14ac:dyDescent="0.25">
      <c r="A3" s="388"/>
      <c r="B3" s="388"/>
      <c r="C3" s="388"/>
      <c r="D3" s="388"/>
      <c r="E3" s="388"/>
      <c r="F3" s="389"/>
      <c r="G3" s="388"/>
      <c r="H3" s="388"/>
      <c r="I3" s="388"/>
      <c r="J3" s="388"/>
      <c r="K3" s="388"/>
      <c r="L3" s="388"/>
      <c r="M3" s="392" t="s">
        <v>3039</v>
      </c>
      <c r="N3" s="393"/>
      <c r="O3" s="393"/>
      <c r="P3" s="393"/>
      <c r="Q3" s="388"/>
      <c r="R3" s="388"/>
    </row>
    <row r="4" spans="1:18" ht="23.25" customHeight="1" x14ac:dyDescent="0.25">
      <c r="A4" s="388"/>
      <c r="B4" s="388"/>
      <c r="C4" s="388"/>
      <c r="D4" s="388"/>
      <c r="E4" s="388"/>
      <c r="F4" s="389"/>
      <c r="G4" s="388"/>
      <c r="H4" s="388"/>
      <c r="I4" s="388"/>
      <c r="J4" s="388"/>
      <c r="K4" s="388"/>
      <c r="L4" s="388"/>
      <c r="M4" s="388"/>
      <c r="N4" s="388"/>
      <c r="O4" s="388"/>
      <c r="P4" s="388"/>
      <c r="Q4" s="388"/>
      <c r="R4" s="388"/>
    </row>
    <row r="5" spans="1:18" ht="15.75" customHeight="1" x14ac:dyDescent="0.25">
      <c r="A5" s="394" t="s">
        <v>2980</v>
      </c>
      <c r="B5" s="395"/>
      <c r="C5" s="388"/>
      <c r="D5" s="388"/>
      <c r="E5" s="388"/>
      <c r="F5" s="389"/>
      <c r="G5" s="388"/>
      <c r="H5" s="388"/>
      <c r="I5" s="388"/>
      <c r="J5" s="388"/>
      <c r="K5" s="388"/>
      <c r="L5" s="388"/>
      <c r="M5" s="388"/>
      <c r="N5" s="388"/>
      <c r="O5" s="388"/>
      <c r="P5" s="388"/>
      <c r="Q5" s="388"/>
      <c r="R5" s="388"/>
    </row>
    <row r="6" spans="1:18" ht="15.75" customHeight="1" x14ac:dyDescent="0.25">
      <c r="A6" s="388"/>
      <c r="B6" s="388"/>
      <c r="C6" s="388"/>
      <c r="D6" s="388"/>
      <c r="E6" s="388"/>
      <c r="F6" s="389"/>
      <c r="G6" s="388"/>
      <c r="H6" s="388"/>
      <c r="I6" s="388"/>
      <c r="J6" s="388"/>
      <c r="K6" s="388"/>
      <c r="L6" s="388"/>
      <c r="M6" s="388"/>
      <c r="N6" s="388"/>
      <c r="O6" s="388"/>
      <c r="P6" s="388"/>
      <c r="Q6" s="388"/>
      <c r="R6" s="388"/>
    </row>
    <row r="7" spans="1:18" ht="15" customHeight="1" x14ac:dyDescent="0.25">
      <c r="A7" s="573" t="s">
        <v>2981</v>
      </c>
      <c r="B7" s="574" t="s">
        <v>5</v>
      </c>
      <c r="C7" s="575" t="s">
        <v>2698</v>
      </c>
      <c r="D7" s="573" t="s">
        <v>2982</v>
      </c>
      <c r="E7" s="576" t="s">
        <v>2983</v>
      </c>
      <c r="F7" s="572" t="s">
        <v>2508</v>
      </c>
      <c r="G7" s="572" t="s">
        <v>2701</v>
      </c>
      <c r="H7" s="577" t="s">
        <v>2984</v>
      </c>
      <c r="I7" s="580" t="s">
        <v>2985</v>
      </c>
      <c r="J7" s="583" t="s">
        <v>2512</v>
      </c>
      <c r="K7" s="583"/>
      <c r="L7" s="583"/>
      <c r="M7" s="583"/>
      <c r="N7" s="583"/>
      <c r="O7" s="583"/>
      <c r="P7" s="583"/>
      <c r="Q7" s="583"/>
      <c r="R7" s="583"/>
    </row>
    <row r="8" spans="1:18" s="396" customFormat="1" ht="15" customHeight="1" x14ac:dyDescent="0.25">
      <c r="A8" s="573"/>
      <c r="B8" s="574"/>
      <c r="C8" s="575"/>
      <c r="D8" s="573"/>
      <c r="E8" s="576"/>
      <c r="F8" s="572"/>
      <c r="G8" s="572"/>
      <c r="H8" s="578"/>
      <c r="I8" s="581"/>
      <c r="J8" s="584" t="s">
        <v>13</v>
      </c>
      <c r="K8" s="584"/>
      <c r="L8" s="584"/>
      <c r="M8" s="584" t="s">
        <v>14</v>
      </c>
      <c r="N8" s="584"/>
      <c r="O8" s="584"/>
      <c r="P8" s="584" t="s">
        <v>2513</v>
      </c>
      <c r="Q8" s="584"/>
      <c r="R8" s="584"/>
    </row>
    <row r="9" spans="1:18" ht="54" customHeight="1" x14ac:dyDescent="0.25">
      <c r="A9" s="573"/>
      <c r="B9" s="574"/>
      <c r="C9" s="575"/>
      <c r="D9" s="573"/>
      <c r="E9" s="576"/>
      <c r="F9" s="572"/>
      <c r="G9" s="572"/>
      <c r="H9" s="579"/>
      <c r="I9" s="582"/>
      <c r="J9" s="397" t="s">
        <v>2514</v>
      </c>
      <c r="K9" s="398" t="s">
        <v>2986</v>
      </c>
      <c r="L9" s="399" t="s">
        <v>2987</v>
      </c>
      <c r="M9" s="397" t="s">
        <v>2514</v>
      </c>
      <c r="N9" s="398" t="s">
        <v>2986</v>
      </c>
      <c r="O9" s="399" t="s">
        <v>2987</v>
      </c>
      <c r="P9" s="397" t="s">
        <v>2514</v>
      </c>
      <c r="Q9" s="398" t="s">
        <v>2986</v>
      </c>
      <c r="R9" s="399" t="s">
        <v>2987</v>
      </c>
    </row>
    <row r="10" spans="1:18" s="401" customFormat="1" ht="10.5" customHeight="1" x14ac:dyDescent="0.25">
      <c r="A10" s="400">
        <v>1</v>
      </c>
      <c r="B10" s="400">
        <v>2</v>
      </c>
      <c r="C10" s="400">
        <v>3</v>
      </c>
      <c r="D10" s="400">
        <v>4</v>
      </c>
      <c r="E10" s="400">
        <v>5</v>
      </c>
      <c r="F10" s="400">
        <v>6</v>
      </c>
      <c r="G10" s="400">
        <v>7</v>
      </c>
      <c r="H10" s="400">
        <v>8</v>
      </c>
      <c r="I10" s="400">
        <v>9</v>
      </c>
      <c r="J10" s="400">
        <v>10</v>
      </c>
      <c r="K10" s="400">
        <v>11</v>
      </c>
      <c r="L10" s="400">
        <v>12</v>
      </c>
      <c r="M10" s="400">
        <v>13</v>
      </c>
      <c r="N10" s="400">
        <v>14</v>
      </c>
      <c r="O10" s="400">
        <v>15</v>
      </c>
      <c r="P10" s="400">
        <v>16</v>
      </c>
      <c r="Q10" s="400">
        <v>17</v>
      </c>
      <c r="R10" s="400">
        <v>18</v>
      </c>
    </row>
    <row r="11" spans="1:18" ht="18" customHeight="1" x14ac:dyDescent="0.25">
      <c r="A11" s="402">
        <v>1</v>
      </c>
      <c r="B11" s="403" t="s">
        <v>1558</v>
      </c>
      <c r="C11" s="402" t="s">
        <v>24</v>
      </c>
      <c r="D11" s="402" t="s">
        <v>2531</v>
      </c>
      <c r="E11" s="402" t="s">
        <v>2520</v>
      </c>
      <c r="F11" s="402" t="s">
        <v>2532</v>
      </c>
      <c r="G11" s="402" t="s">
        <v>2533</v>
      </c>
      <c r="H11" s="404" t="s">
        <v>2988</v>
      </c>
      <c r="I11" s="405" t="s">
        <v>2989</v>
      </c>
      <c r="J11" s="402">
        <v>5</v>
      </c>
      <c r="K11" s="406">
        <v>125.235</v>
      </c>
      <c r="L11" s="402" t="s">
        <v>1419</v>
      </c>
      <c r="M11" s="402">
        <v>7</v>
      </c>
      <c r="N11" s="407">
        <v>121.14100000000001</v>
      </c>
      <c r="O11" s="402" t="s">
        <v>1419</v>
      </c>
      <c r="P11" s="402">
        <v>5</v>
      </c>
      <c r="Q11" s="407">
        <v>125.235</v>
      </c>
      <c r="R11" s="402" t="s">
        <v>1419</v>
      </c>
    </row>
    <row r="12" spans="1:18" ht="18" customHeight="1" x14ac:dyDescent="0.25">
      <c r="A12" s="402">
        <v>1</v>
      </c>
      <c r="B12" s="403" t="s">
        <v>1558</v>
      </c>
      <c r="C12" s="402" t="s">
        <v>57</v>
      </c>
      <c r="D12" s="402" t="s">
        <v>2531</v>
      </c>
      <c r="E12" s="402" t="s">
        <v>2520</v>
      </c>
      <c r="F12" s="402" t="s">
        <v>2532</v>
      </c>
      <c r="G12" s="402" t="s">
        <v>2533</v>
      </c>
      <c r="H12" s="404" t="s">
        <v>2990</v>
      </c>
      <c r="I12" s="405" t="s">
        <v>2989</v>
      </c>
      <c r="J12" s="402">
        <v>5</v>
      </c>
      <c r="K12" s="406">
        <v>125.235</v>
      </c>
      <c r="L12" s="402" t="s">
        <v>1419</v>
      </c>
      <c r="M12" s="402">
        <v>8</v>
      </c>
      <c r="N12" s="407">
        <v>119.09</v>
      </c>
      <c r="O12" s="402" t="s">
        <v>1419</v>
      </c>
      <c r="P12" s="402">
        <v>5</v>
      </c>
      <c r="Q12" s="407">
        <v>125.235</v>
      </c>
      <c r="R12" s="402" t="s">
        <v>1419</v>
      </c>
    </row>
    <row r="13" spans="1:18" ht="18" customHeight="1" x14ac:dyDescent="0.25">
      <c r="A13" s="402">
        <v>2</v>
      </c>
      <c r="B13" s="403" t="s">
        <v>1598</v>
      </c>
      <c r="C13" s="402" t="s">
        <v>24</v>
      </c>
      <c r="D13" s="402" t="s">
        <v>2531</v>
      </c>
      <c r="E13" s="402" t="s">
        <v>2520</v>
      </c>
      <c r="F13" s="402" t="s">
        <v>2532</v>
      </c>
      <c r="G13" s="402" t="s">
        <v>2533</v>
      </c>
      <c r="H13" s="404" t="s">
        <v>2988</v>
      </c>
      <c r="I13" s="405" t="s">
        <v>2989</v>
      </c>
      <c r="J13" s="402">
        <v>6</v>
      </c>
      <c r="K13" s="406">
        <v>123.188</v>
      </c>
      <c r="L13" s="408">
        <v>11.489434768821463</v>
      </c>
      <c r="M13" s="402">
        <v>7</v>
      </c>
      <c r="N13" s="407">
        <v>121.14100000000001</v>
      </c>
      <c r="O13" s="408">
        <v>10.927809213638081</v>
      </c>
      <c r="P13" s="402">
        <v>5</v>
      </c>
      <c r="Q13" s="407">
        <v>125.235</v>
      </c>
      <c r="R13" s="408">
        <v>11.491950314028886</v>
      </c>
    </row>
    <row r="14" spans="1:18" ht="18" customHeight="1" x14ac:dyDescent="0.25">
      <c r="A14" s="402">
        <v>2</v>
      </c>
      <c r="B14" s="403" t="s">
        <v>1598</v>
      </c>
      <c r="C14" s="402" t="s">
        <v>57</v>
      </c>
      <c r="D14" s="402" t="s">
        <v>2531</v>
      </c>
      <c r="E14" s="402" t="s">
        <v>2520</v>
      </c>
      <c r="F14" s="402" t="s">
        <v>2532</v>
      </c>
      <c r="G14" s="402" t="s">
        <v>2533</v>
      </c>
      <c r="H14" s="404" t="s">
        <v>2991</v>
      </c>
      <c r="I14" s="405" t="s">
        <v>2989</v>
      </c>
      <c r="J14" s="402">
        <v>6</v>
      </c>
      <c r="K14" s="407">
        <v>123.188</v>
      </c>
      <c r="L14" s="408">
        <v>11.510628777976518</v>
      </c>
      <c r="M14" s="402">
        <v>8</v>
      </c>
      <c r="N14" s="406">
        <v>119.09</v>
      </c>
      <c r="O14" s="408">
        <v>10.996842724576677</v>
      </c>
      <c r="P14" s="402">
        <v>6</v>
      </c>
      <c r="Q14" s="406">
        <v>123.188</v>
      </c>
      <c r="R14" s="408">
        <v>11.318309931849154</v>
      </c>
    </row>
    <row r="15" spans="1:18" ht="18" customHeight="1" x14ac:dyDescent="0.25">
      <c r="A15" s="402">
        <v>3</v>
      </c>
      <c r="B15" s="409" t="s">
        <v>1639</v>
      </c>
      <c r="C15" s="402" t="s">
        <v>24</v>
      </c>
      <c r="D15" s="402" t="s">
        <v>2653</v>
      </c>
      <c r="E15" s="402" t="s">
        <v>2520</v>
      </c>
      <c r="F15" s="410" t="s">
        <v>2992</v>
      </c>
      <c r="G15" s="402" t="s">
        <v>2993</v>
      </c>
      <c r="H15" s="404">
        <v>21</v>
      </c>
      <c r="I15" s="405" t="s">
        <v>2989</v>
      </c>
      <c r="J15" s="402">
        <v>21</v>
      </c>
      <c r="K15" s="407">
        <v>9.68</v>
      </c>
      <c r="L15" s="408">
        <v>11.288805268109124</v>
      </c>
      <c r="M15" s="402">
        <v>21</v>
      </c>
      <c r="N15" s="407">
        <v>9.68</v>
      </c>
      <c r="O15" s="408">
        <v>11.230697239120262</v>
      </c>
      <c r="P15" s="402">
        <v>21</v>
      </c>
      <c r="Q15" s="407">
        <v>9.68</v>
      </c>
      <c r="R15" s="408">
        <v>11.396543671181691</v>
      </c>
    </row>
    <row r="16" spans="1:18" ht="18" customHeight="1" x14ac:dyDescent="0.25">
      <c r="A16" s="402">
        <v>3</v>
      </c>
      <c r="B16" s="409" t="s">
        <v>1639</v>
      </c>
      <c r="C16" s="402" t="s">
        <v>57</v>
      </c>
      <c r="D16" s="402" t="s">
        <v>2653</v>
      </c>
      <c r="E16" s="402" t="s">
        <v>2520</v>
      </c>
      <c r="F16" s="410" t="s">
        <v>2992</v>
      </c>
      <c r="G16" s="402" t="s">
        <v>2993</v>
      </c>
      <c r="H16" s="404" t="s">
        <v>2994</v>
      </c>
      <c r="I16" s="405" t="s">
        <v>2989</v>
      </c>
      <c r="J16" s="402">
        <v>21</v>
      </c>
      <c r="K16" s="407">
        <v>9.68</v>
      </c>
      <c r="L16" s="408">
        <v>11.347517730496454</v>
      </c>
      <c r="M16" s="402">
        <v>21</v>
      </c>
      <c r="N16" s="407">
        <v>9.68</v>
      </c>
      <c r="O16" s="408">
        <v>11.267605633802816</v>
      </c>
      <c r="P16" s="402">
        <v>21</v>
      </c>
      <c r="Q16" s="407">
        <v>9.68</v>
      </c>
      <c r="R16" s="408">
        <v>11.441969519343495</v>
      </c>
    </row>
    <row r="17" spans="1:18" ht="18" customHeight="1" x14ac:dyDescent="0.25">
      <c r="A17" s="402">
        <v>4</v>
      </c>
      <c r="B17" s="409" t="s">
        <v>1614</v>
      </c>
      <c r="C17" s="402" t="s">
        <v>24</v>
      </c>
      <c r="D17" s="402" t="s">
        <v>2531</v>
      </c>
      <c r="E17" s="402" t="s">
        <v>2520</v>
      </c>
      <c r="F17" s="402" t="s">
        <v>2532</v>
      </c>
      <c r="G17" s="402" t="s">
        <v>2533</v>
      </c>
      <c r="H17" s="404" t="s">
        <v>2990</v>
      </c>
      <c r="I17" s="405" t="s">
        <v>2989</v>
      </c>
      <c r="J17" s="402">
        <v>5</v>
      </c>
      <c r="K17" s="411">
        <v>125.235</v>
      </c>
      <c r="L17" s="408">
        <v>11.545791603773219</v>
      </c>
      <c r="M17" s="402">
        <v>8</v>
      </c>
      <c r="N17" s="411">
        <v>119.09</v>
      </c>
      <c r="O17" s="408">
        <v>11.008617717375243</v>
      </c>
      <c r="P17" s="402">
        <v>5</v>
      </c>
      <c r="Q17" s="407">
        <v>125.235</v>
      </c>
      <c r="R17" s="408">
        <v>11.469415804943422</v>
      </c>
    </row>
    <row r="18" spans="1:18" ht="18" customHeight="1" x14ac:dyDescent="0.25">
      <c r="A18" s="402">
        <v>4</v>
      </c>
      <c r="B18" s="409" t="s">
        <v>1614</v>
      </c>
      <c r="C18" s="402" t="s">
        <v>57</v>
      </c>
      <c r="D18" s="402" t="s">
        <v>2531</v>
      </c>
      <c r="E18" s="402" t="s">
        <v>2520</v>
      </c>
      <c r="F18" s="402" t="s">
        <v>2532</v>
      </c>
      <c r="G18" s="402" t="s">
        <v>2533</v>
      </c>
      <c r="H18" s="404" t="s">
        <v>2990</v>
      </c>
      <c r="I18" s="405" t="s">
        <v>2989</v>
      </c>
      <c r="J18" s="402">
        <v>6</v>
      </c>
      <c r="K18" s="406">
        <v>123.188</v>
      </c>
      <c r="L18" s="408">
        <v>11.434820454091279</v>
      </c>
      <c r="M18" s="402">
        <v>8</v>
      </c>
      <c r="N18" s="406">
        <v>119.09</v>
      </c>
      <c r="O18" s="408">
        <v>10.927797732102224</v>
      </c>
      <c r="P18" s="402">
        <v>5</v>
      </c>
      <c r="Q18" s="407">
        <v>125.235</v>
      </c>
      <c r="R18" s="408">
        <v>11.482749945682626</v>
      </c>
    </row>
    <row r="19" spans="1:18" ht="18" customHeight="1" x14ac:dyDescent="0.25">
      <c r="A19" s="402">
        <v>5</v>
      </c>
      <c r="B19" s="409" t="s">
        <v>1666</v>
      </c>
      <c r="C19" s="402" t="s">
        <v>24</v>
      </c>
      <c r="D19" s="402" t="s">
        <v>2569</v>
      </c>
      <c r="E19" s="402" t="s">
        <v>2526</v>
      </c>
      <c r="F19" s="402" t="s">
        <v>2995</v>
      </c>
      <c r="G19" s="402" t="s">
        <v>2996</v>
      </c>
      <c r="H19" s="404"/>
      <c r="I19" s="404"/>
      <c r="J19" s="402">
        <v>1</v>
      </c>
      <c r="K19" s="407">
        <v>36.75</v>
      </c>
      <c r="L19" s="408">
        <v>3.4944228903976722</v>
      </c>
      <c r="M19" s="402">
        <v>1</v>
      </c>
      <c r="N19" s="407">
        <v>36.75</v>
      </c>
      <c r="O19" s="408">
        <v>3.5126820103334899</v>
      </c>
      <c r="P19" s="402">
        <v>1</v>
      </c>
      <c r="Q19" s="407">
        <v>36.75</v>
      </c>
      <c r="R19" s="408">
        <v>3.5125698324022347</v>
      </c>
    </row>
    <row r="20" spans="1:18" ht="18" customHeight="1" x14ac:dyDescent="0.25">
      <c r="A20" s="402">
        <v>5</v>
      </c>
      <c r="B20" s="409" t="s">
        <v>1666</v>
      </c>
      <c r="C20" s="402" t="s">
        <v>57</v>
      </c>
      <c r="D20" s="402" t="s">
        <v>2569</v>
      </c>
      <c r="E20" s="402" t="s">
        <v>2526</v>
      </c>
      <c r="F20" s="402" t="s">
        <v>2995</v>
      </c>
      <c r="G20" s="402" t="s">
        <v>2996</v>
      </c>
      <c r="H20" s="404"/>
      <c r="I20" s="404"/>
      <c r="J20" s="402">
        <v>1</v>
      </c>
      <c r="K20" s="407">
        <v>36.75</v>
      </c>
      <c r="L20" s="408">
        <v>3.4927501208313192</v>
      </c>
      <c r="M20" s="402">
        <v>1</v>
      </c>
      <c r="N20" s="407">
        <v>36.75</v>
      </c>
      <c r="O20" s="408">
        <v>3.5093501636278632</v>
      </c>
      <c r="P20" s="402">
        <v>1</v>
      </c>
      <c r="Q20" s="407">
        <v>36.75</v>
      </c>
      <c r="R20" s="408">
        <v>3.5060380863910821</v>
      </c>
    </row>
    <row r="21" spans="1:18" ht="18" customHeight="1" x14ac:dyDescent="0.25">
      <c r="A21" s="402">
        <v>6</v>
      </c>
      <c r="B21" s="403" t="s">
        <v>1657</v>
      </c>
      <c r="C21" s="402" t="s">
        <v>24</v>
      </c>
      <c r="D21" s="402" t="s">
        <v>2602</v>
      </c>
      <c r="E21" s="402" t="s">
        <v>2520</v>
      </c>
      <c r="F21" s="402" t="s">
        <v>2997</v>
      </c>
      <c r="G21" s="402" t="s">
        <v>2998</v>
      </c>
      <c r="H21" s="412">
        <v>2</v>
      </c>
      <c r="I21" s="405" t="s">
        <v>2999</v>
      </c>
      <c r="J21" s="402">
        <v>2</v>
      </c>
      <c r="K21" s="407">
        <v>37.625</v>
      </c>
      <c r="L21" s="402" t="s">
        <v>1419</v>
      </c>
      <c r="M21" s="402">
        <v>2</v>
      </c>
      <c r="N21" s="407">
        <v>37.625</v>
      </c>
      <c r="O21" s="402" t="s">
        <v>1419</v>
      </c>
      <c r="P21" s="402">
        <v>2</v>
      </c>
      <c r="Q21" s="407">
        <v>37.625</v>
      </c>
      <c r="R21" s="402" t="s">
        <v>1419</v>
      </c>
    </row>
    <row r="22" spans="1:18" ht="18" customHeight="1" x14ac:dyDescent="0.25">
      <c r="A22" s="402">
        <v>6</v>
      </c>
      <c r="B22" s="403" t="s">
        <v>1657</v>
      </c>
      <c r="C22" s="402" t="s">
        <v>57</v>
      </c>
      <c r="D22" s="402" t="s">
        <v>2602</v>
      </c>
      <c r="E22" s="402" t="s">
        <v>2520</v>
      </c>
      <c r="F22" s="402" t="s">
        <v>2997</v>
      </c>
      <c r="G22" s="402" t="s">
        <v>2998</v>
      </c>
      <c r="H22" s="404">
        <v>2</v>
      </c>
      <c r="I22" s="405" t="s">
        <v>2999</v>
      </c>
      <c r="J22" s="402">
        <v>2</v>
      </c>
      <c r="K22" s="407">
        <v>37.625</v>
      </c>
      <c r="L22" s="402" t="s">
        <v>1419</v>
      </c>
      <c r="M22" s="402">
        <v>2</v>
      </c>
      <c r="N22" s="407">
        <v>37.625</v>
      </c>
      <c r="O22" s="402" t="s">
        <v>1419</v>
      </c>
      <c r="P22" s="402">
        <v>2</v>
      </c>
      <c r="Q22" s="407">
        <v>37.625</v>
      </c>
      <c r="R22" s="402" t="s">
        <v>1419</v>
      </c>
    </row>
    <row r="23" spans="1:18" ht="18" customHeight="1" x14ac:dyDescent="0.25">
      <c r="A23" s="402">
        <v>7</v>
      </c>
      <c r="B23" s="409" t="s">
        <v>1629</v>
      </c>
      <c r="C23" s="402" t="s">
        <v>24</v>
      </c>
      <c r="D23" s="402" t="s">
        <v>2569</v>
      </c>
      <c r="E23" s="402" t="s">
        <v>2526</v>
      </c>
      <c r="F23" s="402" t="s">
        <v>3000</v>
      </c>
      <c r="G23" s="402" t="s">
        <v>3001</v>
      </c>
      <c r="H23" s="404"/>
      <c r="I23" s="404"/>
      <c r="J23" s="402">
        <v>1</v>
      </c>
      <c r="K23" s="407">
        <v>36.450000000000003</v>
      </c>
      <c r="L23" s="402" t="s">
        <v>1419</v>
      </c>
      <c r="M23" s="402">
        <v>1</v>
      </c>
      <c r="N23" s="407">
        <v>36.450000000000003</v>
      </c>
      <c r="O23" s="402" t="s">
        <v>1419</v>
      </c>
      <c r="P23" s="402">
        <v>1</v>
      </c>
      <c r="Q23" s="407">
        <v>36.450000000000003</v>
      </c>
      <c r="R23" s="402" t="s">
        <v>1419</v>
      </c>
    </row>
    <row r="24" spans="1:18" ht="18" customHeight="1" x14ac:dyDescent="0.25">
      <c r="A24" s="402">
        <v>7</v>
      </c>
      <c r="B24" s="409" t="s">
        <v>1629</v>
      </c>
      <c r="C24" s="402" t="s">
        <v>57</v>
      </c>
      <c r="D24" s="402" t="s">
        <v>2602</v>
      </c>
      <c r="E24" s="402" t="s">
        <v>2520</v>
      </c>
      <c r="F24" s="402" t="s">
        <v>3002</v>
      </c>
      <c r="G24" s="402" t="s">
        <v>3003</v>
      </c>
      <c r="H24" s="404">
        <v>1</v>
      </c>
      <c r="I24" s="405" t="s">
        <v>2989</v>
      </c>
      <c r="J24" s="402">
        <v>1</v>
      </c>
      <c r="K24" s="407">
        <v>38.5</v>
      </c>
      <c r="L24" s="402" t="s">
        <v>1419</v>
      </c>
      <c r="M24" s="402">
        <v>1</v>
      </c>
      <c r="N24" s="407">
        <v>38.5</v>
      </c>
      <c r="O24" s="402" t="s">
        <v>1419</v>
      </c>
      <c r="P24" s="402">
        <v>1</v>
      </c>
      <c r="Q24" s="407">
        <v>38.5</v>
      </c>
      <c r="R24" s="402" t="s">
        <v>1419</v>
      </c>
    </row>
    <row r="25" spans="1:18" ht="18" customHeight="1" x14ac:dyDescent="0.25">
      <c r="A25" s="402">
        <v>8</v>
      </c>
      <c r="B25" s="409" t="s">
        <v>1757</v>
      </c>
      <c r="C25" s="402" t="s">
        <v>24</v>
      </c>
      <c r="D25" s="402" t="s">
        <v>2602</v>
      </c>
      <c r="E25" s="402" t="s">
        <v>2520</v>
      </c>
      <c r="F25" s="402" t="s">
        <v>3002</v>
      </c>
      <c r="G25" s="402" t="s">
        <v>3003</v>
      </c>
      <c r="H25" s="412">
        <v>2</v>
      </c>
      <c r="I25" s="405" t="s">
        <v>2999</v>
      </c>
      <c r="J25" s="402">
        <v>2</v>
      </c>
      <c r="K25" s="407">
        <v>37.625</v>
      </c>
      <c r="L25" s="402" t="s">
        <v>1419</v>
      </c>
      <c r="M25" s="402">
        <v>2</v>
      </c>
      <c r="N25" s="407">
        <v>37.625</v>
      </c>
      <c r="O25" s="402" t="s">
        <v>1419</v>
      </c>
      <c r="P25" s="402">
        <v>2</v>
      </c>
      <c r="Q25" s="407">
        <v>37.625</v>
      </c>
      <c r="R25" s="402" t="s">
        <v>1419</v>
      </c>
    </row>
    <row r="26" spans="1:18" ht="18" customHeight="1" x14ac:dyDescent="0.25">
      <c r="A26" s="402">
        <v>8</v>
      </c>
      <c r="B26" s="409" t="s">
        <v>1757</v>
      </c>
      <c r="C26" s="402" t="s">
        <v>57</v>
      </c>
      <c r="D26" s="402" t="s">
        <v>2602</v>
      </c>
      <c r="E26" s="402" t="s">
        <v>2520</v>
      </c>
      <c r="F26" s="402" t="s">
        <v>3002</v>
      </c>
      <c r="G26" s="402" t="s">
        <v>3003</v>
      </c>
      <c r="H26" s="404">
        <v>2</v>
      </c>
      <c r="I26" s="405" t="s">
        <v>2999</v>
      </c>
      <c r="J26" s="402">
        <v>2</v>
      </c>
      <c r="K26" s="411">
        <v>37.625</v>
      </c>
      <c r="L26" s="402" t="s">
        <v>1419</v>
      </c>
      <c r="M26" s="402">
        <v>2</v>
      </c>
      <c r="N26" s="407">
        <v>37.625</v>
      </c>
      <c r="O26" s="402" t="s">
        <v>1419</v>
      </c>
      <c r="P26" s="402">
        <v>2</v>
      </c>
      <c r="Q26" s="407">
        <v>37.625</v>
      </c>
      <c r="R26" s="402" t="s">
        <v>1419</v>
      </c>
    </row>
    <row r="27" spans="1:18" ht="18" customHeight="1" x14ac:dyDescent="0.25">
      <c r="A27" s="402">
        <v>9</v>
      </c>
      <c r="B27" s="409" t="s">
        <v>1725</v>
      </c>
      <c r="C27" s="402" t="s">
        <v>24</v>
      </c>
      <c r="D27" s="402" t="s">
        <v>2653</v>
      </c>
      <c r="E27" s="402" t="s">
        <v>2520</v>
      </c>
      <c r="F27" s="410" t="s">
        <v>2992</v>
      </c>
      <c r="G27" s="402" t="s">
        <v>2993</v>
      </c>
      <c r="H27" s="404" t="s">
        <v>3004</v>
      </c>
      <c r="I27" s="405" t="s">
        <v>2989</v>
      </c>
      <c r="J27" s="402">
        <v>21</v>
      </c>
      <c r="K27" s="407">
        <v>9.68</v>
      </c>
      <c r="L27" s="402" t="s">
        <v>1419</v>
      </c>
      <c r="M27" s="402">
        <v>19</v>
      </c>
      <c r="N27" s="407">
        <v>10.01</v>
      </c>
      <c r="O27" s="402" t="s">
        <v>1419</v>
      </c>
      <c r="P27" s="402">
        <v>21</v>
      </c>
      <c r="Q27" s="407">
        <v>9.68</v>
      </c>
      <c r="R27" s="402" t="s">
        <v>1419</v>
      </c>
    </row>
    <row r="28" spans="1:18" ht="18" customHeight="1" x14ac:dyDescent="0.25">
      <c r="A28" s="402">
        <v>10</v>
      </c>
      <c r="B28" s="409" t="s">
        <v>1716</v>
      </c>
      <c r="C28" s="402" t="s">
        <v>24</v>
      </c>
      <c r="D28" s="402" t="s">
        <v>2531</v>
      </c>
      <c r="E28" s="402" t="s">
        <v>2520</v>
      </c>
      <c r="F28" s="402" t="s">
        <v>2532</v>
      </c>
      <c r="G28" s="402" t="s">
        <v>2533</v>
      </c>
      <c r="H28" s="404" t="s">
        <v>2988</v>
      </c>
      <c r="I28" s="405" t="s">
        <v>2989</v>
      </c>
      <c r="J28" s="402">
        <v>5</v>
      </c>
      <c r="K28" s="407">
        <v>125.235</v>
      </c>
      <c r="L28" s="408">
        <v>11.702127659574469</v>
      </c>
      <c r="M28" s="402">
        <v>7</v>
      </c>
      <c r="N28" s="406">
        <v>121.14100000000001</v>
      </c>
      <c r="O28" s="408">
        <v>11</v>
      </c>
      <c r="P28" s="402">
        <v>5</v>
      </c>
      <c r="Q28" s="411">
        <v>125.235</v>
      </c>
      <c r="R28" s="408">
        <v>11.51984877126654</v>
      </c>
    </row>
    <row r="29" spans="1:18" ht="18" customHeight="1" x14ac:dyDescent="0.25">
      <c r="A29" s="402">
        <v>10</v>
      </c>
      <c r="B29" s="409" t="s">
        <v>1716</v>
      </c>
      <c r="C29" s="402" t="s">
        <v>57</v>
      </c>
      <c r="D29" s="402" t="s">
        <v>2564</v>
      </c>
      <c r="E29" s="402" t="s">
        <v>2520</v>
      </c>
      <c r="F29" s="402" t="s">
        <v>2532</v>
      </c>
      <c r="G29" s="402" t="s">
        <v>2533</v>
      </c>
      <c r="H29" s="404" t="s">
        <v>3005</v>
      </c>
      <c r="I29" s="405" t="s">
        <v>2989</v>
      </c>
      <c r="J29" s="402">
        <v>6</v>
      </c>
      <c r="K29" s="406">
        <v>123.188</v>
      </c>
      <c r="L29" s="408">
        <v>11.121323529411764</v>
      </c>
      <c r="M29" s="402">
        <v>9</v>
      </c>
      <c r="N29" s="407">
        <v>117.05</v>
      </c>
      <c r="O29" s="408">
        <v>10.857670979667283</v>
      </c>
      <c r="P29" s="402">
        <v>7</v>
      </c>
      <c r="Q29" s="407">
        <v>121.14100000000001</v>
      </c>
      <c r="R29" s="408">
        <v>11.243542435424354</v>
      </c>
    </row>
    <row r="30" spans="1:18" ht="18" customHeight="1" x14ac:dyDescent="0.25">
      <c r="A30" s="402">
        <v>11</v>
      </c>
      <c r="B30" s="409" t="s">
        <v>1709</v>
      </c>
      <c r="C30" s="402" t="s">
        <v>24</v>
      </c>
      <c r="D30" s="402" t="s">
        <v>2531</v>
      </c>
      <c r="E30" s="402" t="s">
        <v>2520</v>
      </c>
      <c r="F30" s="402" t="s">
        <v>2532</v>
      </c>
      <c r="G30" s="402" t="s">
        <v>2533</v>
      </c>
      <c r="H30" s="404" t="s">
        <v>3006</v>
      </c>
      <c r="I30" s="405" t="s">
        <v>2989</v>
      </c>
      <c r="J30" s="402">
        <v>4</v>
      </c>
      <c r="K30" s="411">
        <v>127.282</v>
      </c>
      <c r="L30" s="402" t="s">
        <v>1419</v>
      </c>
      <c r="M30" s="402">
        <v>6</v>
      </c>
      <c r="N30" s="406">
        <v>123.188</v>
      </c>
      <c r="O30" s="402" t="s">
        <v>1419</v>
      </c>
      <c r="P30" s="402">
        <v>4</v>
      </c>
      <c r="Q30" s="406">
        <v>127.282</v>
      </c>
      <c r="R30" s="402" t="s">
        <v>1419</v>
      </c>
    </row>
    <row r="31" spans="1:18" ht="18" customHeight="1" x14ac:dyDescent="0.25">
      <c r="A31" s="402">
        <v>12</v>
      </c>
      <c r="B31" s="409" t="s">
        <v>1416</v>
      </c>
      <c r="C31" s="402" t="s">
        <v>24</v>
      </c>
      <c r="D31" s="402" t="s">
        <v>2531</v>
      </c>
      <c r="E31" s="402" t="s">
        <v>2520</v>
      </c>
      <c r="F31" s="402" t="s">
        <v>2532</v>
      </c>
      <c r="G31" s="402" t="s">
        <v>2533</v>
      </c>
      <c r="H31" s="404" t="s">
        <v>3007</v>
      </c>
      <c r="I31" s="405" t="s">
        <v>2989</v>
      </c>
      <c r="J31" s="402">
        <v>4</v>
      </c>
      <c r="K31" s="407">
        <v>127.282</v>
      </c>
      <c r="L31" s="402" t="s">
        <v>1419</v>
      </c>
      <c r="M31" s="402">
        <v>5</v>
      </c>
      <c r="N31" s="407">
        <v>125.235</v>
      </c>
      <c r="O31" s="402" t="s">
        <v>1419</v>
      </c>
      <c r="P31" s="402">
        <v>4</v>
      </c>
      <c r="Q31" s="407">
        <v>127.282</v>
      </c>
      <c r="R31" s="402" t="s">
        <v>1419</v>
      </c>
    </row>
    <row r="32" spans="1:18" ht="18" customHeight="1" x14ac:dyDescent="0.25">
      <c r="A32" s="402">
        <v>13</v>
      </c>
      <c r="B32" s="409" t="s">
        <v>1430</v>
      </c>
      <c r="C32" s="402" t="s">
        <v>24</v>
      </c>
      <c r="D32" s="402" t="s">
        <v>2653</v>
      </c>
      <c r="E32" s="402" t="s">
        <v>2520</v>
      </c>
      <c r="F32" s="410" t="s">
        <v>2992</v>
      </c>
      <c r="G32" s="402" t="s">
        <v>2993</v>
      </c>
      <c r="H32" s="404">
        <v>21</v>
      </c>
      <c r="I32" s="405" t="s">
        <v>2989</v>
      </c>
      <c r="J32" s="402">
        <v>21</v>
      </c>
      <c r="K32" s="407">
        <v>9.68</v>
      </c>
      <c r="L32" s="408">
        <v>11.297592630962015</v>
      </c>
      <c r="M32" s="402">
        <v>21</v>
      </c>
      <c r="N32" s="407">
        <v>9.68</v>
      </c>
      <c r="O32" s="408">
        <v>11.184950668177096</v>
      </c>
      <c r="P32" s="402">
        <v>21</v>
      </c>
      <c r="Q32" s="407">
        <v>9.68</v>
      </c>
      <c r="R32" s="408">
        <v>11.344679027726587</v>
      </c>
    </row>
    <row r="33" spans="1:18" ht="18" customHeight="1" x14ac:dyDescent="0.25">
      <c r="A33" s="402">
        <v>14</v>
      </c>
      <c r="B33" s="409" t="s">
        <v>1433</v>
      </c>
      <c r="C33" s="402" t="s">
        <v>24</v>
      </c>
      <c r="D33" s="402" t="s">
        <v>2653</v>
      </c>
      <c r="E33" s="402" t="s">
        <v>2520</v>
      </c>
      <c r="F33" s="410" t="s">
        <v>2992</v>
      </c>
      <c r="G33" s="402" t="s">
        <v>2993</v>
      </c>
      <c r="H33" s="404">
        <v>21</v>
      </c>
      <c r="I33" s="405" t="s">
        <v>2989</v>
      </c>
      <c r="J33" s="402">
        <v>21</v>
      </c>
      <c r="K33" s="407">
        <v>9.68</v>
      </c>
      <c r="L33" s="408">
        <v>11.471736709333832</v>
      </c>
      <c r="M33" s="402">
        <v>21</v>
      </c>
      <c r="N33" s="407">
        <v>9.68</v>
      </c>
      <c r="O33" s="408">
        <v>11.479458873726241</v>
      </c>
      <c r="P33" s="402">
        <v>21</v>
      </c>
      <c r="Q33" s="407">
        <v>9.68</v>
      </c>
      <c r="R33" s="408">
        <v>11.471765570580994</v>
      </c>
    </row>
    <row r="34" spans="1:18" ht="18" customHeight="1" x14ac:dyDescent="0.25">
      <c r="A34" s="402">
        <v>15</v>
      </c>
      <c r="B34" s="409" t="s">
        <v>1437</v>
      </c>
      <c r="C34" s="402" t="s">
        <v>24</v>
      </c>
      <c r="D34" s="402" t="s">
        <v>2564</v>
      </c>
      <c r="E34" s="402" t="s">
        <v>2520</v>
      </c>
      <c r="F34" s="402" t="s">
        <v>2532</v>
      </c>
      <c r="G34" s="402" t="s">
        <v>2533</v>
      </c>
      <c r="H34" s="404" t="s">
        <v>3008</v>
      </c>
      <c r="I34" s="405" t="s">
        <v>2989</v>
      </c>
      <c r="J34" s="402">
        <v>3</v>
      </c>
      <c r="K34" s="411">
        <v>129.32900000000001</v>
      </c>
      <c r="L34" s="408">
        <v>11.768480046381292</v>
      </c>
      <c r="M34" s="402">
        <v>6</v>
      </c>
      <c r="N34" s="406">
        <v>123.188</v>
      </c>
      <c r="O34" s="408">
        <v>11.24407199314351</v>
      </c>
      <c r="P34" s="402">
        <v>4</v>
      </c>
      <c r="Q34" s="411">
        <v>127.282</v>
      </c>
      <c r="R34" s="408">
        <v>10.87039148612695</v>
      </c>
    </row>
    <row r="35" spans="1:18" ht="18" customHeight="1" x14ac:dyDescent="0.25">
      <c r="A35" s="402">
        <v>15</v>
      </c>
      <c r="B35" s="409" t="s">
        <v>1437</v>
      </c>
      <c r="C35" s="402" t="s">
        <v>24</v>
      </c>
      <c r="D35" s="402" t="s">
        <v>2564</v>
      </c>
      <c r="E35" s="402" t="s">
        <v>2526</v>
      </c>
      <c r="F35" s="402" t="s">
        <v>2583</v>
      </c>
      <c r="G35" s="402" t="s">
        <v>2906</v>
      </c>
      <c r="H35" s="404"/>
      <c r="I35" s="404"/>
      <c r="J35" s="402">
        <v>2</v>
      </c>
      <c r="K35" s="407">
        <v>39.462499999999999</v>
      </c>
      <c r="L35" s="408">
        <v>3.2916756756756755</v>
      </c>
      <c r="M35" s="402">
        <v>2</v>
      </c>
      <c r="N35" s="407">
        <v>39.462499999999999</v>
      </c>
      <c r="O35" s="408">
        <v>3.1911891891891893</v>
      </c>
      <c r="P35" s="402">
        <v>2</v>
      </c>
      <c r="Q35" s="407">
        <v>39.462499999999999</v>
      </c>
      <c r="R35" s="408">
        <v>3.0918918918918918</v>
      </c>
    </row>
    <row r="36" spans="1:18" ht="18" customHeight="1" x14ac:dyDescent="0.25">
      <c r="A36" s="402">
        <v>15</v>
      </c>
      <c r="B36" s="409" t="s">
        <v>1437</v>
      </c>
      <c r="C36" s="402" t="s">
        <v>57</v>
      </c>
      <c r="D36" s="402" t="s">
        <v>2564</v>
      </c>
      <c r="E36" s="402" t="s">
        <v>2520</v>
      </c>
      <c r="F36" s="402" t="s">
        <v>2532</v>
      </c>
      <c r="G36" s="402" t="s">
        <v>2533</v>
      </c>
      <c r="H36" s="404">
        <v>7</v>
      </c>
      <c r="I36" s="405" t="s">
        <v>2989</v>
      </c>
      <c r="J36" s="402">
        <v>7</v>
      </c>
      <c r="K36" s="411">
        <v>121.14100000000001</v>
      </c>
      <c r="L36" s="408">
        <v>11.830208839242351</v>
      </c>
      <c r="M36" s="402">
        <v>7</v>
      </c>
      <c r="N36" s="411">
        <v>121.14100000000001</v>
      </c>
      <c r="O36" s="408">
        <v>11.3369179068651</v>
      </c>
      <c r="P36" s="402">
        <v>7</v>
      </c>
      <c r="Q36" s="411">
        <v>121.14100000000001</v>
      </c>
      <c r="R36" s="408">
        <v>11.716426512968299</v>
      </c>
    </row>
    <row r="37" spans="1:18" ht="18" customHeight="1" x14ac:dyDescent="0.25">
      <c r="A37" s="402">
        <v>15</v>
      </c>
      <c r="B37" s="409" t="s">
        <v>1437</v>
      </c>
      <c r="C37" s="402" t="s">
        <v>57</v>
      </c>
      <c r="D37" s="402" t="s">
        <v>2564</v>
      </c>
      <c r="E37" s="402" t="s">
        <v>2526</v>
      </c>
      <c r="F37" s="402" t="s">
        <v>2583</v>
      </c>
      <c r="G37" s="402" t="s">
        <v>2906</v>
      </c>
      <c r="H37" s="404"/>
      <c r="I37" s="404"/>
      <c r="J37" s="402">
        <v>2</v>
      </c>
      <c r="K37" s="407">
        <v>39.462499999999999</v>
      </c>
      <c r="L37" s="408">
        <v>3.2916756756756755</v>
      </c>
      <c r="M37" s="402">
        <v>2</v>
      </c>
      <c r="N37" s="407">
        <v>39.462499999999999</v>
      </c>
      <c r="O37" s="408">
        <v>3.1911891891891893</v>
      </c>
      <c r="P37" s="402">
        <v>2</v>
      </c>
      <c r="Q37" s="407">
        <v>39.462499999999999</v>
      </c>
      <c r="R37" s="408">
        <v>3.2964324324324323</v>
      </c>
    </row>
    <row r="38" spans="1:18" ht="18" customHeight="1" x14ac:dyDescent="0.25">
      <c r="A38" s="402">
        <v>16</v>
      </c>
      <c r="B38" s="409" t="s">
        <v>1454</v>
      </c>
      <c r="C38" s="402" t="s">
        <v>24</v>
      </c>
      <c r="D38" s="402" t="s">
        <v>2569</v>
      </c>
      <c r="E38" s="402" t="s">
        <v>2526</v>
      </c>
      <c r="F38" s="402" t="s">
        <v>2995</v>
      </c>
      <c r="G38" s="402" t="s">
        <v>2996</v>
      </c>
      <c r="H38" s="404"/>
      <c r="I38" s="404"/>
      <c r="J38" s="402">
        <v>2</v>
      </c>
      <c r="K38" s="407">
        <v>35.875</v>
      </c>
      <c r="L38" s="402" t="s">
        <v>1419</v>
      </c>
      <c r="M38" s="402">
        <v>2</v>
      </c>
      <c r="N38" s="407">
        <v>35.875</v>
      </c>
      <c r="O38" s="402" t="s">
        <v>1419</v>
      </c>
      <c r="P38" s="402">
        <v>2</v>
      </c>
      <c r="Q38" s="407">
        <v>35.875</v>
      </c>
      <c r="R38" s="402" t="s">
        <v>1419</v>
      </c>
    </row>
    <row r="39" spans="1:18" ht="18" customHeight="1" x14ac:dyDescent="0.25">
      <c r="A39" s="402">
        <v>16</v>
      </c>
      <c r="B39" s="409" t="s">
        <v>1454</v>
      </c>
      <c r="C39" s="402" t="s">
        <v>57</v>
      </c>
      <c r="D39" s="402" t="s">
        <v>2569</v>
      </c>
      <c r="E39" s="402" t="s">
        <v>2526</v>
      </c>
      <c r="F39" s="402" t="s">
        <v>2995</v>
      </c>
      <c r="G39" s="402" t="s">
        <v>2996</v>
      </c>
      <c r="H39" s="404"/>
      <c r="I39" s="404"/>
      <c r="J39" s="402">
        <v>2</v>
      </c>
      <c r="K39" s="407">
        <v>35.875</v>
      </c>
      <c r="L39" s="402" t="s">
        <v>1419</v>
      </c>
      <c r="M39" s="402">
        <v>2</v>
      </c>
      <c r="N39" s="407">
        <v>35.875</v>
      </c>
      <c r="O39" s="402" t="s">
        <v>1419</v>
      </c>
      <c r="P39" s="402">
        <v>2</v>
      </c>
      <c r="Q39" s="407">
        <v>35.875</v>
      </c>
      <c r="R39" s="402" t="s">
        <v>1419</v>
      </c>
    </row>
    <row r="40" spans="1:18" ht="18" customHeight="1" x14ac:dyDescent="0.25">
      <c r="A40" s="402">
        <v>17</v>
      </c>
      <c r="B40" s="409" t="s">
        <v>1484</v>
      </c>
      <c r="C40" s="402" t="s">
        <v>24</v>
      </c>
      <c r="D40" s="402" t="s">
        <v>2569</v>
      </c>
      <c r="E40" s="402" t="s">
        <v>2526</v>
      </c>
      <c r="F40" s="402" t="s">
        <v>3009</v>
      </c>
      <c r="G40" s="402" t="s">
        <v>2996</v>
      </c>
      <c r="H40" s="404"/>
      <c r="I40" s="404"/>
      <c r="J40" s="402">
        <v>2</v>
      </c>
      <c r="K40" s="407">
        <v>35</v>
      </c>
      <c r="L40" s="402" t="s">
        <v>1419</v>
      </c>
      <c r="M40" s="402">
        <v>2</v>
      </c>
      <c r="N40" s="407">
        <v>35</v>
      </c>
      <c r="O40" s="402" t="s">
        <v>1419</v>
      </c>
      <c r="P40" s="402">
        <v>2</v>
      </c>
      <c r="Q40" s="407">
        <v>35</v>
      </c>
      <c r="R40" s="402" t="s">
        <v>1419</v>
      </c>
    </row>
    <row r="41" spans="1:18" ht="18" customHeight="1" x14ac:dyDescent="0.25">
      <c r="A41" s="402">
        <v>17</v>
      </c>
      <c r="B41" s="409" t="s">
        <v>3010</v>
      </c>
      <c r="C41" s="402" t="s">
        <v>57</v>
      </c>
      <c r="D41" s="402" t="s">
        <v>2569</v>
      </c>
      <c r="E41" s="402" t="s">
        <v>2526</v>
      </c>
      <c r="F41" s="402" t="s">
        <v>2995</v>
      </c>
      <c r="G41" s="402" t="s">
        <v>2996</v>
      </c>
      <c r="H41" s="404"/>
      <c r="I41" s="404"/>
      <c r="J41" s="402">
        <v>2</v>
      </c>
      <c r="K41" s="407">
        <v>35.875</v>
      </c>
      <c r="L41" s="402" t="s">
        <v>1419</v>
      </c>
      <c r="M41" s="402">
        <v>2</v>
      </c>
      <c r="N41" s="407">
        <v>35.875</v>
      </c>
      <c r="O41" s="402" t="s">
        <v>1419</v>
      </c>
      <c r="P41" s="402">
        <v>2</v>
      </c>
      <c r="Q41" s="407">
        <v>35.875</v>
      </c>
      <c r="R41" s="402" t="s">
        <v>1419</v>
      </c>
    </row>
    <row r="42" spans="1:18" ht="18" customHeight="1" x14ac:dyDescent="0.25">
      <c r="A42" s="402">
        <v>18</v>
      </c>
      <c r="B42" s="409" t="s">
        <v>1675</v>
      </c>
      <c r="C42" s="402" t="s">
        <v>24</v>
      </c>
      <c r="D42" s="402" t="s">
        <v>2564</v>
      </c>
      <c r="E42" s="402" t="s">
        <v>2520</v>
      </c>
      <c r="F42" s="402" t="s">
        <v>2532</v>
      </c>
      <c r="G42" s="402" t="s">
        <v>2533</v>
      </c>
      <c r="H42" s="404" t="s">
        <v>2991</v>
      </c>
      <c r="I42" s="405" t="s">
        <v>2989</v>
      </c>
      <c r="J42" s="402">
        <v>6</v>
      </c>
      <c r="K42" s="406">
        <v>123.188</v>
      </c>
      <c r="L42" s="408">
        <v>11.3064959257997</v>
      </c>
      <c r="M42" s="402">
        <v>8</v>
      </c>
      <c r="N42" s="406">
        <v>119.09</v>
      </c>
      <c r="O42" s="408">
        <v>10.759840542832908</v>
      </c>
      <c r="P42" s="402">
        <v>7</v>
      </c>
      <c r="Q42" s="406">
        <v>121.14100000000001</v>
      </c>
      <c r="R42" s="408">
        <v>11.133533528301394</v>
      </c>
    </row>
    <row r="43" spans="1:18" ht="18" customHeight="1" x14ac:dyDescent="0.25">
      <c r="A43" s="402">
        <v>18</v>
      </c>
      <c r="B43" s="409" t="s">
        <v>1675</v>
      </c>
      <c r="C43" s="402" t="s">
        <v>24</v>
      </c>
      <c r="D43" s="402" t="s">
        <v>2564</v>
      </c>
      <c r="E43" s="402" t="s">
        <v>2526</v>
      </c>
      <c r="F43" s="402" t="s">
        <v>2583</v>
      </c>
      <c r="G43" s="402" t="s">
        <v>2906</v>
      </c>
      <c r="H43" s="404"/>
      <c r="I43" s="404"/>
      <c r="J43" s="402">
        <v>3</v>
      </c>
      <c r="K43" s="407">
        <v>38.5</v>
      </c>
      <c r="L43" s="408">
        <v>3.4959552681090842</v>
      </c>
      <c r="M43" s="402">
        <v>3</v>
      </c>
      <c r="N43" s="407">
        <v>38.5</v>
      </c>
      <c r="O43" s="408">
        <v>3.4982411648289506</v>
      </c>
      <c r="P43" s="402">
        <v>3</v>
      </c>
      <c r="Q43" s="407">
        <v>38.5</v>
      </c>
      <c r="R43" s="408">
        <v>3.4947164360112808</v>
      </c>
    </row>
    <row r="44" spans="1:18" ht="18" customHeight="1" x14ac:dyDescent="0.25">
      <c r="A44" s="402">
        <v>18</v>
      </c>
      <c r="B44" s="409" t="s">
        <v>1675</v>
      </c>
      <c r="C44" s="402" t="s">
        <v>57</v>
      </c>
      <c r="D44" s="402" t="s">
        <v>2564</v>
      </c>
      <c r="E44" s="402" t="s">
        <v>2520</v>
      </c>
      <c r="F44" s="402" t="s">
        <v>2590</v>
      </c>
      <c r="G44" s="402" t="s">
        <v>3011</v>
      </c>
      <c r="H44" s="404">
        <v>7</v>
      </c>
      <c r="I44" s="405" t="s">
        <v>2989</v>
      </c>
      <c r="J44" s="402">
        <v>7</v>
      </c>
      <c r="K44" s="411">
        <v>121.14100000000001</v>
      </c>
      <c r="L44" s="408">
        <v>11.332847024260788</v>
      </c>
      <c r="M44" s="402">
        <v>7</v>
      </c>
      <c r="N44" s="411">
        <v>121.14100000000001</v>
      </c>
      <c r="O44" s="408">
        <v>10.751393687811472</v>
      </c>
      <c r="P44" s="402">
        <v>7</v>
      </c>
      <c r="Q44" s="411">
        <v>121.14100000000001</v>
      </c>
      <c r="R44" s="408">
        <v>11.175482195423037</v>
      </c>
    </row>
    <row r="45" spans="1:18" ht="18" customHeight="1" x14ac:dyDescent="0.25">
      <c r="A45" s="402">
        <v>18</v>
      </c>
      <c r="B45" s="409" t="s">
        <v>1675</v>
      </c>
      <c r="C45" s="402" t="s">
        <v>57</v>
      </c>
      <c r="D45" s="402" t="s">
        <v>2564</v>
      </c>
      <c r="E45" s="402" t="s">
        <v>2526</v>
      </c>
      <c r="F45" s="402" t="s">
        <v>2583</v>
      </c>
      <c r="G45" s="402" t="s">
        <v>2906</v>
      </c>
      <c r="H45" s="404"/>
      <c r="I45" s="404"/>
      <c r="J45" s="402">
        <v>3</v>
      </c>
      <c r="K45" s="407">
        <v>38.5</v>
      </c>
      <c r="L45" s="408">
        <v>3.5190087751906924</v>
      </c>
      <c r="M45" s="402">
        <v>3</v>
      </c>
      <c r="N45" s="407">
        <v>38.5</v>
      </c>
      <c r="O45" s="408">
        <v>3.5058471389269843</v>
      </c>
      <c r="P45" s="402">
        <v>3</v>
      </c>
      <c r="Q45" s="407">
        <v>38.5</v>
      </c>
      <c r="R45" s="408">
        <v>3.5175042256195987</v>
      </c>
    </row>
    <row r="46" spans="1:18" ht="18" customHeight="1" x14ac:dyDescent="0.25">
      <c r="A46" s="402">
        <v>19</v>
      </c>
      <c r="B46" s="409" t="s">
        <v>1703</v>
      </c>
      <c r="C46" s="402" t="s">
        <v>24</v>
      </c>
      <c r="D46" s="402" t="s">
        <v>2569</v>
      </c>
      <c r="E46" s="402" t="s">
        <v>2526</v>
      </c>
      <c r="F46" s="402" t="s">
        <v>2995</v>
      </c>
      <c r="G46" s="402" t="s">
        <v>2996</v>
      </c>
      <c r="H46" s="404"/>
      <c r="I46" s="404"/>
      <c r="J46" s="402">
        <v>2</v>
      </c>
      <c r="K46" s="407">
        <v>35.875</v>
      </c>
      <c r="L46" s="402" t="s">
        <v>1419</v>
      </c>
      <c r="M46" s="402">
        <v>2</v>
      </c>
      <c r="N46" s="407">
        <v>35.875</v>
      </c>
      <c r="O46" s="402" t="s">
        <v>1419</v>
      </c>
      <c r="P46" s="402">
        <v>2</v>
      </c>
      <c r="Q46" s="407">
        <v>35.875</v>
      </c>
      <c r="R46" s="402" t="s">
        <v>1419</v>
      </c>
    </row>
    <row r="47" spans="1:18" ht="18" customHeight="1" x14ac:dyDescent="0.25">
      <c r="A47" s="402">
        <v>20</v>
      </c>
      <c r="B47" s="409" t="s">
        <v>1731</v>
      </c>
      <c r="C47" s="402" t="s">
        <v>24</v>
      </c>
      <c r="D47" s="402" t="s">
        <v>2569</v>
      </c>
      <c r="E47" s="402" t="s">
        <v>2526</v>
      </c>
      <c r="F47" s="402" t="s">
        <v>3009</v>
      </c>
      <c r="G47" s="402" t="s">
        <v>2996</v>
      </c>
      <c r="H47" s="404"/>
      <c r="I47" s="404"/>
      <c r="J47" s="402">
        <v>2</v>
      </c>
      <c r="K47" s="407">
        <v>35</v>
      </c>
      <c r="L47" s="402" t="s">
        <v>1419</v>
      </c>
      <c r="M47" s="402">
        <v>2</v>
      </c>
      <c r="N47" s="407">
        <v>35</v>
      </c>
      <c r="O47" s="402" t="s">
        <v>1419</v>
      </c>
      <c r="P47" s="402">
        <v>2</v>
      </c>
      <c r="Q47" s="407">
        <v>35</v>
      </c>
      <c r="R47" s="402" t="s">
        <v>1419</v>
      </c>
    </row>
    <row r="48" spans="1:18" ht="18" customHeight="1" x14ac:dyDescent="0.25">
      <c r="A48" s="402">
        <v>20</v>
      </c>
      <c r="B48" s="409" t="s">
        <v>1731</v>
      </c>
      <c r="C48" s="402" t="s">
        <v>57</v>
      </c>
      <c r="D48" s="402" t="s">
        <v>2569</v>
      </c>
      <c r="E48" s="402" t="s">
        <v>2526</v>
      </c>
      <c r="F48" s="402" t="s">
        <v>3012</v>
      </c>
      <c r="G48" s="402" t="s">
        <v>3013</v>
      </c>
      <c r="H48" s="404"/>
      <c r="I48" s="404"/>
      <c r="J48" s="402">
        <v>5</v>
      </c>
      <c r="K48" s="407">
        <v>35.07</v>
      </c>
      <c r="L48" s="402" t="s">
        <v>1419</v>
      </c>
      <c r="M48" s="402">
        <v>5</v>
      </c>
      <c r="N48" s="407">
        <v>35.07</v>
      </c>
      <c r="O48" s="402" t="s">
        <v>1419</v>
      </c>
      <c r="P48" s="402">
        <v>5</v>
      </c>
      <c r="Q48" s="407">
        <v>35.07</v>
      </c>
      <c r="R48" s="402" t="s">
        <v>1419</v>
      </c>
    </row>
    <row r="49" spans="1:18" ht="18" customHeight="1" x14ac:dyDescent="0.25">
      <c r="A49" s="402">
        <v>21</v>
      </c>
      <c r="B49" s="403" t="s">
        <v>1695</v>
      </c>
      <c r="C49" s="402" t="s">
        <v>24</v>
      </c>
      <c r="D49" s="402" t="s">
        <v>2569</v>
      </c>
      <c r="E49" s="402" t="s">
        <v>2526</v>
      </c>
      <c r="F49" s="402" t="s">
        <v>2995</v>
      </c>
      <c r="G49" s="402" t="s">
        <v>2996</v>
      </c>
      <c r="H49" s="404"/>
      <c r="I49" s="404"/>
      <c r="J49" s="402">
        <v>1</v>
      </c>
      <c r="K49" s="407">
        <v>36.75</v>
      </c>
      <c r="L49" s="408">
        <v>3.4759615384615383</v>
      </c>
      <c r="M49" s="402">
        <v>1</v>
      </c>
      <c r="N49" s="407">
        <v>36.75</v>
      </c>
      <c r="O49" s="408">
        <v>3.4830508474576276</v>
      </c>
      <c r="P49" s="402">
        <v>1</v>
      </c>
      <c r="Q49" s="407">
        <v>36.75</v>
      </c>
      <c r="R49" s="408">
        <v>3.4830188679245286</v>
      </c>
    </row>
    <row r="50" spans="1:18" ht="18" customHeight="1" x14ac:dyDescent="0.25">
      <c r="A50" s="402">
        <v>21</v>
      </c>
      <c r="B50" s="403" t="s">
        <v>1695</v>
      </c>
      <c r="C50" s="402" t="s">
        <v>57</v>
      </c>
      <c r="D50" s="402" t="s">
        <v>2569</v>
      </c>
      <c r="E50" s="402" t="s">
        <v>2526</v>
      </c>
      <c r="F50" s="402" t="s">
        <v>2995</v>
      </c>
      <c r="G50" s="402" t="s">
        <v>2996</v>
      </c>
      <c r="H50" s="404"/>
      <c r="I50" s="404"/>
      <c r="J50" s="402">
        <v>1</v>
      </c>
      <c r="K50" s="407">
        <v>36.75</v>
      </c>
      <c r="L50" s="408">
        <v>3.4897003745318358</v>
      </c>
      <c r="M50" s="402">
        <v>1</v>
      </c>
      <c r="N50" s="407">
        <v>36.75</v>
      </c>
      <c r="O50" s="408">
        <v>3.5028901734104041</v>
      </c>
      <c r="P50" s="402">
        <v>1</v>
      </c>
      <c r="Q50" s="407">
        <v>36.75</v>
      </c>
      <c r="R50" s="408">
        <v>3.4962121212121211</v>
      </c>
    </row>
    <row r="51" spans="1:18" ht="18" customHeight="1" x14ac:dyDescent="0.25">
      <c r="A51" s="402">
        <v>22</v>
      </c>
      <c r="B51" s="409" t="s">
        <v>1751</v>
      </c>
      <c r="C51" s="402" t="s">
        <v>24</v>
      </c>
      <c r="D51" s="402" t="s">
        <v>2569</v>
      </c>
      <c r="E51" s="402" t="s">
        <v>2526</v>
      </c>
      <c r="F51" s="402" t="s">
        <v>2995</v>
      </c>
      <c r="G51" s="402" t="s">
        <v>2996</v>
      </c>
      <c r="H51" s="404"/>
      <c r="I51" s="404"/>
      <c r="J51" s="402">
        <v>1</v>
      </c>
      <c r="K51" s="407">
        <v>36.75</v>
      </c>
      <c r="L51" s="402" t="s">
        <v>1419</v>
      </c>
      <c r="M51" s="402">
        <v>1</v>
      </c>
      <c r="N51" s="407">
        <v>36.75</v>
      </c>
      <c r="O51" s="402" t="s">
        <v>1419</v>
      </c>
      <c r="P51" s="402">
        <v>1</v>
      </c>
      <c r="Q51" s="407">
        <v>36.75</v>
      </c>
      <c r="R51" s="402" t="s">
        <v>1419</v>
      </c>
    </row>
    <row r="52" spans="1:18" s="414" customFormat="1" ht="18" customHeight="1" x14ac:dyDescent="0.25">
      <c r="A52" s="402">
        <v>23</v>
      </c>
      <c r="B52" s="413" t="s">
        <v>1552</v>
      </c>
      <c r="C52" s="402" t="s">
        <v>24</v>
      </c>
      <c r="D52" s="402" t="s">
        <v>2569</v>
      </c>
      <c r="E52" s="402" t="s">
        <v>2526</v>
      </c>
      <c r="F52" s="402" t="s">
        <v>2995</v>
      </c>
      <c r="G52" s="402" t="s">
        <v>2996</v>
      </c>
      <c r="H52" s="404"/>
      <c r="I52" s="404"/>
      <c r="J52" s="402">
        <v>2</v>
      </c>
      <c r="K52" s="407">
        <v>35.875</v>
      </c>
      <c r="L52" s="408">
        <v>3.5714285714285716</v>
      </c>
      <c r="M52" s="402">
        <v>2</v>
      </c>
      <c r="N52" s="407">
        <v>35.875</v>
      </c>
      <c r="O52" s="408">
        <v>3.5728155339805818</v>
      </c>
      <c r="P52" s="402">
        <v>2</v>
      </c>
      <c r="Q52" s="407">
        <v>35.875</v>
      </c>
      <c r="R52" s="408">
        <v>3.5576923076923075</v>
      </c>
    </row>
    <row r="53" spans="1:18" s="414" customFormat="1" ht="18" customHeight="1" x14ac:dyDescent="0.25">
      <c r="A53" s="402">
        <v>23</v>
      </c>
      <c r="B53" s="413" t="s">
        <v>1552</v>
      </c>
      <c r="C53" s="402" t="s">
        <v>57</v>
      </c>
      <c r="D53" s="402" t="s">
        <v>2569</v>
      </c>
      <c r="E53" s="402" t="s">
        <v>2526</v>
      </c>
      <c r="F53" s="402" t="s">
        <v>2995</v>
      </c>
      <c r="G53" s="402" t="s">
        <v>2996</v>
      </c>
      <c r="H53" s="404"/>
      <c r="I53" s="404"/>
      <c r="J53" s="402">
        <v>2</v>
      </c>
      <c r="K53" s="407">
        <v>35.875</v>
      </c>
      <c r="L53" s="408">
        <v>3.5714285714285716</v>
      </c>
      <c r="M53" s="402">
        <v>2</v>
      </c>
      <c r="N53" s="407">
        <v>35.875</v>
      </c>
      <c r="O53" s="408">
        <v>3.5728155339805818</v>
      </c>
      <c r="P53" s="402">
        <v>2</v>
      </c>
      <c r="Q53" s="407">
        <v>35.875</v>
      </c>
      <c r="R53" s="408">
        <v>3.5576923076923075</v>
      </c>
    </row>
    <row r="54" spans="1:18" ht="18" customHeight="1" x14ac:dyDescent="0.25">
      <c r="A54" s="402">
        <v>24</v>
      </c>
      <c r="B54" s="409" t="s">
        <v>1736</v>
      </c>
      <c r="C54" s="402" t="s">
        <v>24</v>
      </c>
      <c r="D54" s="402" t="s">
        <v>2531</v>
      </c>
      <c r="E54" s="402" t="s">
        <v>2520</v>
      </c>
      <c r="F54" s="402" t="s">
        <v>2532</v>
      </c>
      <c r="G54" s="402" t="s">
        <v>2533</v>
      </c>
      <c r="H54" s="404" t="s">
        <v>3008</v>
      </c>
      <c r="I54" s="405" t="s">
        <v>2989</v>
      </c>
      <c r="J54" s="402">
        <v>3</v>
      </c>
      <c r="K54" s="406">
        <v>129.32900000000001</v>
      </c>
      <c r="L54" s="408">
        <v>11.890838206627681</v>
      </c>
      <c r="M54" s="402">
        <v>6</v>
      </c>
      <c r="N54" s="406">
        <v>123.188</v>
      </c>
      <c r="O54" s="408">
        <v>11.523809523809524</v>
      </c>
      <c r="P54" s="402">
        <v>5</v>
      </c>
      <c r="Q54" s="406">
        <v>125.235</v>
      </c>
      <c r="R54" s="408">
        <v>11.663479923518164</v>
      </c>
    </row>
    <row r="55" spans="1:18" ht="18" customHeight="1" x14ac:dyDescent="0.25">
      <c r="A55" s="402">
        <v>24</v>
      </c>
      <c r="B55" s="409" t="s">
        <v>1736</v>
      </c>
      <c r="C55" s="402" t="s">
        <v>57</v>
      </c>
      <c r="D55" s="402" t="s">
        <v>2531</v>
      </c>
      <c r="E55" s="402" t="s">
        <v>2520</v>
      </c>
      <c r="F55" s="402" t="s">
        <v>2532</v>
      </c>
      <c r="G55" s="402" t="s">
        <v>2533</v>
      </c>
      <c r="H55" s="404" t="s">
        <v>3014</v>
      </c>
      <c r="I55" s="405" t="s">
        <v>2989</v>
      </c>
      <c r="J55" s="402">
        <v>5</v>
      </c>
      <c r="K55" s="411">
        <v>125.235</v>
      </c>
      <c r="L55" s="408">
        <v>11.385964912280702</v>
      </c>
      <c r="M55" s="402">
        <v>6</v>
      </c>
      <c r="N55" s="411">
        <v>123.188</v>
      </c>
      <c r="O55" s="408">
        <v>11.211132437619961</v>
      </c>
      <c r="P55" s="402">
        <v>6</v>
      </c>
      <c r="Q55" s="411">
        <v>123.188</v>
      </c>
      <c r="R55" s="408">
        <v>11.170212765957446</v>
      </c>
    </row>
    <row r="56" spans="1:18" ht="18" customHeight="1" x14ac:dyDescent="0.25">
      <c r="A56" s="402">
        <v>25</v>
      </c>
      <c r="B56" s="409" t="s">
        <v>1545</v>
      </c>
      <c r="C56" s="402" t="s">
        <v>24</v>
      </c>
      <c r="D56" s="402" t="s">
        <v>2653</v>
      </c>
      <c r="E56" s="402" t="s">
        <v>2520</v>
      </c>
      <c r="F56" s="410" t="s">
        <v>2992</v>
      </c>
      <c r="G56" s="402" t="s">
        <v>2993</v>
      </c>
      <c r="H56" s="404">
        <v>21</v>
      </c>
      <c r="I56" s="405" t="s">
        <v>2989</v>
      </c>
      <c r="J56" s="402">
        <v>21</v>
      </c>
      <c r="K56" s="407">
        <v>9.68</v>
      </c>
      <c r="L56" s="408">
        <v>11.647727272727272</v>
      </c>
      <c r="M56" s="402">
        <v>21</v>
      </c>
      <c r="N56" s="407">
        <v>9.68</v>
      </c>
      <c r="O56" s="408">
        <v>11.872586872586874</v>
      </c>
      <c r="P56" s="402">
        <v>21</v>
      </c>
      <c r="Q56" s="407">
        <v>9.68</v>
      </c>
      <c r="R56" s="408">
        <v>11.607992388201714</v>
      </c>
    </row>
    <row r="57" spans="1:18" ht="18" customHeight="1" x14ac:dyDescent="0.25">
      <c r="A57" s="402">
        <v>26</v>
      </c>
      <c r="B57" s="409" t="s">
        <v>1539</v>
      </c>
      <c r="C57" s="402" t="s">
        <v>24</v>
      </c>
      <c r="D57" s="402" t="s">
        <v>2602</v>
      </c>
      <c r="E57" s="402" t="s">
        <v>2520</v>
      </c>
      <c r="F57" s="402" t="s">
        <v>3002</v>
      </c>
      <c r="G57" s="402" t="s">
        <v>3003</v>
      </c>
      <c r="H57" s="404">
        <v>1</v>
      </c>
      <c r="I57" s="405" t="s">
        <v>2989</v>
      </c>
      <c r="J57" s="402">
        <v>1</v>
      </c>
      <c r="K57" s="407">
        <v>38.5</v>
      </c>
      <c r="L57" s="402" t="s">
        <v>1419</v>
      </c>
      <c r="M57" s="402">
        <v>1</v>
      </c>
      <c r="N57" s="407">
        <v>38.5</v>
      </c>
      <c r="O57" s="402" t="s">
        <v>1419</v>
      </c>
      <c r="P57" s="402">
        <v>1</v>
      </c>
      <c r="Q57" s="407">
        <v>38.5</v>
      </c>
      <c r="R57" s="402" t="s">
        <v>1419</v>
      </c>
    </row>
    <row r="58" spans="1:18" ht="18" customHeight="1" x14ac:dyDescent="0.25">
      <c r="A58" s="402">
        <v>27</v>
      </c>
      <c r="B58" s="403" t="s">
        <v>1500</v>
      </c>
      <c r="C58" s="402" t="s">
        <v>24</v>
      </c>
      <c r="D58" s="402" t="s">
        <v>2602</v>
      </c>
      <c r="E58" s="402" t="s">
        <v>2520</v>
      </c>
      <c r="F58" s="402" t="s">
        <v>3015</v>
      </c>
      <c r="G58" s="402" t="s">
        <v>3003</v>
      </c>
      <c r="H58" s="404" t="s">
        <v>3016</v>
      </c>
      <c r="I58" s="405" t="s">
        <v>2989</v>
      </c>
      <c r="J58" s="402">
        <v>1</v>
      </c>
      <c r="K58" s="407">
        <v>38.5</v>
      </c>
      <c r="L58" s="408">
        <v>3.3522190745986782</v>
      </c>
      <c r="M58" s="402">
        <v>2</v>
      </c>
      <c r="N58" s="407">
        <v>37.625</v>
      </c>
      <c r="O58" s="408">
        <v>3.4134615384615383</v>
      </c>
      <c r="P58" s="402">
        <v>2</v>
      </c>
      <c r="Q58" s="407">
        <v>37.625</v>
      </c>
      <c r="R58" s="408">
        <v>3.3427495291902072</v>
      </c>
    </row>
    <row r="59" spans="1:18" ht="18" customHeight="1" x14ac:dyDescent="0.25">
      <c r="A59" s="402">
        <v>27</v>
      </c>
      <c r="B59" s="403" t="s">
        <v>1500</v>
      </c>
      <c r="C59" s="402" t="s">
        <v>57</v>
      </c>
      <c r="D59" s="402" t="s">
        <v>2602</v>
      </c>
      <c r="E59" s="402" t="s">
        <v>2526</v>
      </c>
      <c r="F59" s="402" t="s">
        <v>2995</v>
      </c>
      <c r="G59" s="402" t="s">
        <v>2996</v>
      </c>
      <c r="H59" s="404"/>
      <c r="I59" s="404"/>
      <c r="J59" s="402">
        <v>4</v>
      </c>
      <c r="K59" s="407">
        <v>35.875</v>
      </c>
      <c r="L59" s="402" t="s">
        <v>1419</v>
      </c>
      <c r="M59" s="402">
        <v>4</v>
      </c>
      <c r="N59" s="407">
        <v>35.875</v>
      </c>
      <c r="O59" s="402" t="s">
        <v>1419</v>
      </c>
      <c r="P59" s="402">
        <v>4</v>
      </c>
      <c r="Q59" s="407">
        <v>35.875</v>
      </c>
      <c r="R59" s="402" t="s">
        <v>1419</v>
      </c>
    </row>
    <row r="60" spans="1:18" ht="18" customHeight="1" x14ac:dyDescent="0.25">
      <c r="A60" s="402">
        <v>28</v>
      </c>
      <c r="B60" s="403" t="s">
        <v>1495</v>
      </c>
      <c r="C60" s="402" t="s">
        <v>24</v>
      </c>
      <c r="D60" s="402" t="s">
        <v>2564</v>
      </c>
      <c r="E60" s="402" t="s">
        <v>2520</v>
      </c>
      <c r="F60" s="402" t="s">
        <v>2532</v>
      </c>
      <c r="G60" s="402" t="s">
        <v>2533</v>
      </c>
      <c r="H60" s="404" t="s">
        <v>3017</v>
      </c>
      <c r="I60" s="405" t="s">
        <v>2989</v>
      </c>
      <c r="J60" s="402">
        <v>4</v>
      </c>
      <c r="K60" s="406">
        <v>127.282</v>
      </c>
      <c r="L60" s="402" t="s">
        <v>1419</v>
      </c>
      <c r="M60" s="402">
        <v>5</v>
      </c>
      <c r="N60" s="407">
        <v>125.235</v>
      </c>
      <c r="O60" s="402" t="s">
        <v>1419</v>
      </c>
      <c r="P60" s="402">
        <v>2</v>
      </c>
      <c r="Q60" s="406">
        <v>131.376</v>
      </c>
      <c r="R60" s="402" t="s">
        <v>1419</v>
      </c>
    </row>
    <row r="61" spans="1:18" ht="18" customHeight="1" x14ac:dyDescent="0.25">
      <c r="A61" s="402">
        <v>28</v>
      </c>
      <c r="B61" s="403" t="s">
        <v>1495</v>
      </c>
      <c r="C61" s="402" t="s">
        <v>24</v>
      </c>
      <c r="D61" s="402" t="s">
        <v>2564</v>
      </c>
      <c r="E61" s="402" t="s">
        <v>2526</v>
      </c>
      <c r="F61" s="402" t="s">
        <v>2583</v>
      </c>
      <c r="G61" s="402" t="s">
        <v>2906</v>
      </c>
      <c r="H61" s="404"/>
      <c r="I61" s="404"/>
      <c r="J61" s="402">
        <v>5</v>
      </c>
      <c r="K61" s="407">
        <v>37.537500000000001</v>
      </c>
      <c r="L61" s="402" t="s">
        <v>1419</v>
      </c>
      <c r="M61" s="402">
        <v>5</v>
      </c>
      <c r="N61" s="407">
        <v>37.537500000000001</v>
      </c>
      <c r="O61" s="402" t="s">
        <v>1419</v>
      </c>
      <c r="P61" s="402">
        <v>5</v>
      </c>
      <c r="Q61" s="407">
        <v>37.537500000000001</v>
      </c>
      <c r="R61" s="402" t="s">
        <v>1419</v>
      </c>
    </row>
    <row r="62" spans="1:18" ht="18" customHeight="1" x14ac:dyDescent="0.25">
      <c r="A62" s="402">
        <v>29</v>
      </c>
      <c r="B62" s="403" t="s">
        <v>1505</v>
      </c>
      <c r="C62" s="402" t="s">
        <v>24</v>
      </c>
      <c r="D62" s="402" t="s">
        <v>2569</v>
      </c>
      <c r="E62" s="402" t="s">
        <v>2526</v>
      </c>
      <c r="F62" s="402" t="s">
        <v>2995</v>
      </c>
      <c r="G62" s="402" t="s">
        <v>2996</v>
      </c>
      <c r="H62" s="404"/>
      <c r="I62" s="404"/>
      <c r="J62" s="402">
        <v>4</v>
      </c>
      <c r="K62" s="407">
        <v>35.875</v>
      </c>
      <c r="L62" s="402" t="s">
        <v>1419</v>
      </c>
      <c r="M62" s="402">
        <v>4</v>
      </c>
      <c r="N62" s="407">
        <v>35.875</v>
      </c>
      <c r="O62" s="402" t="s">
        <v>1419</v>
      </c>
      <c r="P62" s="402">
        <v>4</v>
      </c>
      <c r="Q62" s="407">
        <v>35.875</v>
      </c>
      <c r="R62" s="402" t="s">
        <v>1419</v>
      </c>
    </row>
    <row r="63" spans="1:18" ht="18" customHeight="1" x14ac:dyDescent="0.25">
      <c r="A63" s="402">
        <v>30</v>
      </c>
      <c r="B63" s="403" t="s">
        <v>1525</v>
      </c>
      <c r="C63" s="402" t="s">
        <v>24</v>
      </c>
      <c r="D63" s="402" t="s">
        <v>2569</v>
      </c>
      <c r="E63" s="402" t="s">
        <v>2526</v>
      </c>
      <c r="F63" s="402" t="s">
        <v>3000</v>
      </c>
      <c r="G63" s="402" t="s">
        <v>3001</v>
      </c>
      <c r="H63" s="404"/>
      <c r="I63" s="404"/>
      <c r="J63" s="402">
        <v>4</v>
      </c>
      <c r="K63" s="407">
        <v>34.125</v>
      </c>
      <c r="L63" s="408">
        <v>3.426640926640927</v>
      </c>
      <c r="M63" s="402">
        <v>4</v>
      </c>
      <c r="N63" s="407">
        <v>34.125</v>
      </c>
      <c r="O63" s="408">
        <v>3.3681214421252377</v>
      </c>
      <c r="P63" s="402">
        <v>4</v>
      </c>
      <c r="Q63" s="407">
        <v>34.125</v>
      </c>
      <c r="R63" s="408">
        <v>3.3364661654135337</v>
      </c>
    </row>
    <row r="64" spans="1:18" ht="18" customHeight="1" x14ac:dyDescent="0.25">
      <c r="A64" s="402">
        <v>30</v>
      </c>
      <c r="B64" s="403" t="s">
        <v>1525</v>
      </c>
      <c r="C64" s="402" t="s">
        <v>57</v>
      </c>
      <c r="D64" s="402" t="s">
        <v>2602</v>
      </c>
      <c r="E64" s="402" t="s">
        <v>2520</v>
      </c>
      <c r="F64" s="402" t="s">
        <v>3002</v>
      </c>
      <c r="G64" s="402" t="s">
        <v>3003</v>
      </c>
      <c r="H64" s="404" t="s">
        <v>3018</v>
      </c>
      <c r="I64" s="405" t="s">
        <v>2999</v>
      </c>
      <c r="J64" s="402">
        <v>3</v>
      </c>
      <c r="K64" s="407">
        <v>36.75</v>
      </c>
      <c r="L64" s="408">
        <v>3.4200385356454719</v>
      </c>
      <c r="M64" s="402">
        <v>4</v>
      </c>
      <c r="N64" s="407">
        <v>35.875</v>
      </c>
      <c r="O64" s="408">
        <v>3.3681214421252377</v>
      </c>
      <c r="P64" s="402">
        <v>4</v>
      </c>
      <c r="Q64" s="407">
        <v>35.875</v>
      </c>
      <c r="R64" s="408">
        <v>3.3427495291902072</v>
      </c>
    </row>
    <row r="65" spans="1:18" ht="18" customHeight="1" x14ac:dyDescent="0.25">
      <c r="A65" s="402">
        <v>31</v>
      </c>
      <c r="B65" s="403" t="s">
        <v>1532</v>
      </c>
      <c r="C65" s="402" t="s">
        <v>24</v>
      </c>
      <c r="D65" s="402" t="s">
        <v>2602</v>
      </c>
      <c r="E65" s="402" t="s">
        <v>2520</v>
      </c>
      <c r="F65" s="402" t="s">
        <v>3015</v>
      </c>
      <c r="G65" s="402" t="s">
        <v>3003</v>
      </c>
      <c r="H65" s="404">
        <v>3</v>
      </c>
      <c r="I65" s="405" t="s">
        <v>2999</v>
      </c>
      <c r="J65" s="402">
        <v>3</v>
      </c>
      <c r="K65" s="407">
        <v>36.75</v>
      </c>
      <c r="L65" s="402" t="s">
        <v>1419</v>
      </c>
      <c r="M65" s="402">
        <v>3</v>
      </c>
      <c r="N65" s="407">
        <v>36.75</v>
      </c>
      <c r="O65" s="402" t="s">
        <v>1419</v>
      </c>
      <c r="P65" s="402">
        <v>3</v>
      </c>
      <c r="Q65" s="407">
        <v>36.75</v>
      </c>
      <c r="R65" s="402" t="s">
        <v>1419</v>
      </c>
    </row>
    <row r="66" spans="1:18" ht="18" customHeight="1" x14ac:dyDescent="0.25">
      <c r="A66" s="402">
        <v>31</v>
      </c>
      <c r="B66" s="403" t="s">
        <v>1532</v>
      </c>
      <c r="C66" s="402" t="s">
        <v>57</v>
      </c>
      <c r="D66" s="402" t="s">
        <v>2602</v>
      </c>
      <c r="E66" s="402" t="s">
        <v>2520</v>
      </c>
      <c r="F66" s="402" t="s">
        <v>3015</v>
      </c>
      <c r="G66" s="402" t="s">
        <v>3003</v>
      </c>
      <c r="H66" s="404">
        <v>3</v>
      </c>
      <c r="I66" s="405" t="s">
        <v>2999</v>
      </c>
      <c r="J66" s="402">
        <v>3</v>
      </c>
      <c r="K66" s="407">
        <v>36.75</v>
      </c>
      <c r="L66" s="402" t="s">
        <v>1419</v>
      </c>
      <c r="M66" s="402">
        <v>3</v>
      </c>
      <c r="N66" s="407">
        <v>36.75</v>
      </c>
      <c r="O66" s="402" t="s">
        <v>1419</v>
      </c>
      <c r="P66" s="402">
        <v>3</v>
      </c>
      <c r="Q66" s="407">
        <v>36.75</v>
      </c>
      <c r="R66" s="402" t="s">
        <v>1419</v>
      </c>
    </row>
    <row r="69" spans="1:18" ht="15.75" x14ac:dyDescent="0.25">
      <c r="A69" s="449" t="s">
        <v>3037</v>
      </c>
      <c r="B69" s="450"/>
      <c r="C69" s="450"/>
      <c r="D69" s="450"/>
      <c r="E69" s="450"/>
      <c r="F69" s="451"/>
    </row>
  </sheetData>
  <mergeCells count="14">
    <mergeCell ref="M2:Q2"/>
    <mergeCell ref="G7:G9"/>
    <mergeCell ref="H7:H9"/>
    <mergeCell ref="I7:I9"/>
    <mergeCell ref="J7:R7"/>
    <mergeCell ref="J8:L8"/>
    <mergeCell ref="M8:O8"/>
    <mergeCell ref="P8:R8"/>
    <mergeCell ref="F7:F9"/>
    <mergeCell ref="A7:A9"/>
    <mergeCell ref="B7:B9"/>
    <mergeCell ref="C7:C9"/>
    <mergeCell ref="D7:D9"/>
    <mergeCell ref="E7:E9"/>
  </mergeCells>
  <pageMargins left="0.31496062992125984" right="0.19685039370078741" top="0.6692913385826772" bottom="0.23622047244094491" header="0.31496062992125984" footer="0.31496062992125984"/>
  <pageSetup paperSize="9" scale="80" fitToWidth="2" fitToHeight="3" orientation="landscape" horizontalDpi="4294967295" verticalDpi="4294967295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2"/>
  <sheetViews>
    <sheetView tabSelected="1" zoomScaleNormal="100" zoomScaleSheetLayoutView="80" workbookViewId="0">
      <selection activeCell="K5" sqref="K5"/>
    </sheetView>
  </sheetViews>
  <sheetFormatPr defaultRowHeight="15.75" x14ac:dyDescent="0.25"/>
  <cols>
    <col min="1" max="12" width="13.42578125" style="417" customWidth="1"/>
    <col min="13" max="16384" width="9.140625" style="417"/>
  </cols>
  <sheetData>
    <row r="1" spans="1:13" ht="16.5" x14ac:dyDescent="0.25">
      <c r="I1" s="423" t="s">
        <v>3033</v>
      </c>
      <c r="J1" s="423"/>
      <c r="K1" s="184"/>
      <c r="L1" s="184"/>
      <c r="M1" s="424"/>
    </row>
    <row r="2" spans="1:13" ht="33" customHeight="1" x14ac:dyDescent="0.25">
      <c r="I2" s="476" t="s">
        <v>3034</v>
      </c>
      <c r="J2" s="476"/>
      <c r="K2" s="476"/>
      <c r="L2" s="476"/>
      <c r="M2" s="476"/>
    </row>
    <row r="3" spans="1:13" ht="16.5" x14ac:dyDescent="0.25">
      <c r="I3" s="423" t="s">
        <v>3039</v>
      </c>
      <c r="J3" s="423"/>
      <c r="K3" s="184"/>
      <c r="L3" s="184"/>
      <c r="M3" s="424"/>
    </row>
    <row r="5" spans="1:13" x14ac:dyDescent="0.25">
      <c r="A5" s="416"/>
      <c r="B5" s="416"/>
      <c r="C5" s="416"/>
      <c r="D5" s="416"/>
      <c r="E5" s="416"/>
      <c r="F5" s="416"/>
      <c r="G5" s="416"/>
      <c r="H5" s="416"/>
      <c r="I5" s="416"/>
      <c r="J5" s="416"/>
      <c r="K5" s="416"/>
      <c r="L5" s="416"/>
      <c r="M5" s="416"/>
    </row>
    <row r="6" spans="1:13" ht="31.5" customHeight="1" x14ac:dyDescent="0.25">
      <c r="A6" s="593" t="s">
        <v>3035</v>
      </c>
      <c r="B6" s="593"/>
      <c r="C6" s="593"/>
      <c r="D6" s="593"/>
      <c r="E6" s="593"/>
      <c r="F6" s="593"/>
      <c r="G6" s="593"/>
      <c r="H6" s="593"/>
      <c r="I6" s="593"/>
      <c r="J6" s="593"/>
      <c r="K6" s="593"/>
      <c r="L6" s="593"/>
      <c r="M6" s="418" t="s">
        <v>3019</v>
      </c>
    </row>
    <row r="7" spans="1:13" ht="15.75" customHeight="1" x14ac:dyDescent="0.25">
      <c r="A7" s="593"/>
      <c r="B7" s="593"/>
      <c r="C7" s="593"/>
      <c r="D7" s="593"/>
      <c r="E7" s="593"/>
      <c r="F7" s="593"/>
      <c r="G7" s="593"/>
      <c r="H7" s="593"/>
      <c r="I7" s="593"/>
      <c r="J7" s="593"/>
      <c r="K7" s="593"/>
      <c r="L7" s="593"/>
      <c r="M7" s="418"/>
    </row>
    <row r="8" spans="1:13" ht="15.75" customHeight="1" x14ac:dyDescent="0.3">
      <c r="A8" s="425"/>
      <c r="B8" s="425"/>
      <c r="C8" s="425"/>
      <c r="D8" s="425"/>
      <c r="E8" s="425"/>
      <c r="F8" s="425"/>
      <c r="G8" s="425"/>
      <c r="H8" s="425"/>
      <c r="I8" s="425"/>
      <c r="J8" s="425"/>
      <c r="K8" s="425"/>
      <c r="L8" s="425"/>
      <c r="M8" s="418"/>
    </row>
    <row r="9" spans="1:13" x14ac:dyDescent="0.25">
      <c r="A9" s="585" t="s">
        <v>3020</v>
      </c>
      <c r="B9" s="587" t="s">
        <v>3021</v>
      </c>
      <c r="C9" s="588" t="s">
        <v>3022</v>
      </c>
      <c r="D9" s="589"/>
      <c r="E9" s="589"/>
      <c r="F9" s="589"/>
      <c r="G9" s="589"/>
      <c r="H9" s="589"/>
      <c r="I9" s="589"/>
      <c r="J9" s="589"/>
      <c r="K9" s="589"/>
      <c r="L9" s="590"/>
      <c r="M9" s="416"/>
    </row>
    <row r="10" spans="1:13" x14ac:dyDescent="0.25">
      <c r="A10" s="586"/>
      <c r="B10" s="587"/>
      <c r="C10" s="419" t="s">
        <v>2877</v>
      </c>
      <c r="D10" s="420" t="s">
        <v>2941</v>
      </c>
      <c r="E10" s="420" t="s">
        <v>2937</v>
      </c>
      <c r="F10" s="420" t="s">
        <v>3023</v>
      </c>
      <c r="G10" s="420" t="s">
        <v>2875</v>
      </c>
      <c r="H10" s="420" t="s">
        <v>3024</v>
      </c>
      <c r="I10" s="420" t="s">
        <v>3025</v>
      </c>
      <c r="J10" s="420" t="s">
        <v>3026</v>
      </c>
      <c r="K10" s="420" t="s">
        <v>3027</v>
      </c>
      <c r="L10" s="420" t="s">
        <v>3028</v>
      </c>
      <c r="M10" s="416"/>
    </row>
    <row r="11" spans="1:13" x14ac:dyDescent="0.25">
      <c r="A11" s="591">
        <v>4.1666666666666664E-2</v>
      </c>
      <c r="B11" s="420" t="s">
        <v>3029</v>
      </c>
      <c r="C11" s="421">
        <v>6.0999999999999999E-2</v>
      </c>
      <c r="D11" s="421">
        <v>6.4560339000000004</v>
      </c>
      <c r="E11" s="421">
        <v>10.6475939</v>
      </c>
      <c r="F11" s="421">
        <v>14.813833900000001</v>
      </c>
      <c r="G11" s="421">
        <v>26.936403900000002</v>
      </c>
      <c r="H11" s="421">
        <v>35.028953900000005</v>
      </c>
      <c r="I11" s="421">
        <v>35.757953900000004</v>
      </c>
      <c r="J11" s="421">
        <v>36.445753900000007</v>
      </c>
      <c r="K11" s="421">
        <v>39.112253900000006</v>
      </c>
      <c r="L11" s="421">
        <v>41.577093900000008</v>
      </c>
      <c r="M11" s="416"/>
    </row>
    <row r="12" spans="1:13" x14ac:dyDescent="0.25">
      <c r="A12" s="591"/>
      <c r="B12" s="422" t="s">
        <v>3030</v>
      </c>
      <c r="C12" s="421">
        <v>5.4070400000000003</v>
      </c>
      <c r="D12" s="421">
        <v>14.223073900000001</v>
      </c>
      <c r="E12" s="421">
        <v>19.226933900000002</v>
      </c>
      <c r="F12" s="421">
        <v>28.226483900000002</v>
      </c>
      <c r="G12" s="421">
        <v>45.048453899999998</v>
      </c>
      <c r="H12" s="421">
        <v>56.663103900000003</v>
      </c>
      <c r="I12" s="421">
        <v>88.186103900000006</v>
      </c>
      <c r="J12" s="421">
        <v>100.41690390000001</v>
      </c>
      <c r="K12" s="421">
        <v>108.21120390000002</v>
      </c>
      <c r="L12" s="421">
        <v>140.26504390000002</v>
      </c>
      <c r="M12" s="416"/>
    </row>
    <row r="13" spans="1:13" x14ac:dyDescent="0.25">
      <c r="A13" s="591"/>
      <c r="B13" s="420" t="s">
        <v>3031</v>
      </c>
      <c r="C13" s="421">
        <v>5.7916400000000001</v>
      </c>
      <c r="D13" s="421">
        <v>14.607673900000002</v>
      </c>
      <c r="E13" s="421">
        <v>23.397483900000005</v>
      </c>
      <c r="F13" s="421">
        <v>41.107191900000004</v>
      </c>
      <c r="G13" s="421">
        <v>59.6518619</v>
      </c>
      <c r="H13" s="421">
        <v>71.266511899999998</v>
      </c>
      <c r="I13" s="421">
        <v>102.78951189999999</v>
      </c>
      <c r="J13" s="421">
        <v>115.0203119</v>
      </c>
      <c r="K13" s="421">
        <v>123.46255189999999</v>
      </c>
      <c r="L13" s="421">
        <v>156.1780919</v>
      </c>
      <c r="M13" s="416"/>
    </row>
    <row r="14" spans="1:13" x14ac:dyDescent="0.25">
      <c r="A14" s="591">
        <v>8.3333333333333329E-2</v>
      </c>
      <c r="B14" s="420" t="s">
        <v>3029</v>
      </c>
      <c r="C14" s="421">
        <v>0</v>
      </c>
      <c r="D14" s="421">
        <v>5.6855999999999991</v>
      </c>
      <c r="E14" s="421">
        <v>9.4383799999999987</v>
      </c>
      <c r="F14" s="421">
        <v>13.190729999999999</v>
      </c>
      <c r="G14" s="421">
        <v>24.552059999999997</v>
      </c>
      <c r="H14" s="421">
        <v>32.043309999999998</v>
      </c>
      <c r="I14" s="421">
        <v>32.683109999999999</v>
      </c>
      <c r="J14" s="421">
        <v>33.328510000000001</v>
      </c>
      <c r="K14" s="421">
        <v>36.941009999999999</v>
      </c>
      <c r="L14" s="421">
        <v>39.188609999999997</v>
      </c>
      <c r="M14" s="416"/>
    </row>
    <row r="15" spans="1:13" x14ac:dyDescent="0.25">
      <c r="A15" s="591"/>
      <c r="B15" s="422" t="s">
        <v>3030</v>
      </c>
      <c r="C15" s="421">
        <v>6.8412800000000011</v>
      </c>
      <c r="D15" s="421">
        <v>14.88588</v>
      </c>
      <c r="E15" s="421">
        <v>19.35136</v>
      </c>
      <c r="F15" s="421">
        <v>27.844699999999996</v>
      </c>
      <c r="G15" s="421">
        <v>43.881629999999994</v>
      </c>
      <c r="H15" s="421">
        <v>54.685479999999998</v>
      </c>
      <c r="I15" s="421">
        <v>83.568279999999987</v>
      </c>
      <c r="J15" s="421">
        <v>95.756679999999989</v>
      </c>
      <c r="K15" s="421">
        <v>104.51737999999999</v>
      </c>
      <c r="L15" s="421">
        <v>135.51597999999998</v>
      </c>
      <c r="M15" s="416"/>
    </row>
    <row r="16" spans="1:13" x14ac:dyDescent="0.25">
      <c r="A16" s="591"/>
      <c r="B16" s="420" t="s">
        <v>3031</v>
      </c>
      <c r="C16" s="421">
        <v>7.2058700000000009</v>
      </c>
      <c r="D16" s="421">
        <v>15.25047</v>
      </c>
      <c r="E16" s="421">
        <v>23.021000000000001</v>
      </c>
      <c r="F16" s="421">
        <v>39.688006000000001</v>
      </c>
      <c r="G16" s="421">
        <v>57.305736000000003</v>
      </c>
      <c r="H16" s="421">
        <v>68.109586000000007</v>
      </c>
      <c r="I16" s="421">
        <v>96.99238600000001</v>
      </c>
      <c r="J16" s="421">
        <v>109.18078600000001</v>
      </c>
      <c r="K16" s="421">
        <v>118.55012600000001</v>
      </c>
      <c r="L16" s="421">
        <v>150.14647600000001</v>
      </c>
      <c r="M16" s="416"/>
    </row>
    <row r="17" spans="1:13" x14ac:dyDescent="0.25">
      <c r="A17" s="591">
        <v>0.125</v>
      </c>
      <c r="B17" s="420" t="s">
        <v>3029</v>
      </c>
      <c r="C17" s="421">
        <v>0</v>
      </c>
      <c r="D17" s="421">
        <v>5.4182264999999994</v>
      </c>
      <c r="E17" s="421">
        <v>8.9176064999999998</v>
      </c>
      <c r="F17" s="421">
        <v>12.463756500000001</v>
      </c>
      <c r="G17" s="421">
        <v>23.132566499999996</v>
      </c>
      <c r="H17" s="421">
        <v>29.9469365</v>
      </c>
      <c r="I17" s="421">
        <v>30.541536499999999</v>
      </c>
      <c r="J17" s="421">
        <v>31.176136499999998</v>
      </c>
      <c r="K17" s="421">
        <v>34.633836500000001</v>
      </c>
      <c r="L17" s="421">
        <v>36.671836499999998</v>
      </c>
      <c r="M17" s="416"/>
    </row>
    <row r="18" spans="1:13" x14ac:dyDescent="0.25">
      <c r="A18" s="591"/>
      <c r="B18" s="422" t="s">
        <v>3030</v>
      </c>
      <c r="C18" s="421">
        <v>4.8264399999999998</v>
      </c>
      <c r="D18" s="421">
        <v>12.585366499999999</v>
      </c>
      <c r="E18" s="421">
        <v>16.723746500000001</v>
      </c>
      <c r="F18" s="421">
        <v>24.897406500000002</v>
      </c>
      <c r="G18" s="421">
        <v>40.218616500000003</v>
      </c>
      <c r="H18" s="421">
        <v>50.242036500000012</v>
      </c>
      <c r="I18" s="421">
        <v>80.54963650000002</v>
      </c>
      <c r="J18" s="421">
        <v>91.047236500000025</v>
      </c>
      <c r="K18" s="421">
        <v>99.652736500000032</v>
      </c>
      <c r="L18" s="421">
        <v>131.07573650000003</v>
      </c>
      <c r="M18" s="416"/>
    </row>
    <row r="19" spans="1:13" x14ac:dyDescent="0.25">
      <c r="A19" s="591"/>
      <c r="B19" s="420" t="s">
        <v>3031</v>
      </c>
      <c r="C19" s="421">
        <v>5.1841899999999992</v>
      </c>
      <c r="D19" s="421">
        <v>12.943116499999999</v>
      </c>
      <c r="E19" s="421">
        <v>20.136846500000001</v>
      </c>
      <c r="F19" s="421">
        <v>35.850386499999999</v>
      </c>
      <c r="G19" s="421">
        <v>52.553796500000004</v>
      </c>
      <c r="H19" s="421">
        <v>62.577216500000006</v>
      </c>
      <c r="I19" s="421">
        <v>92.884816499999999</v>
      </c>
      <c r="J19" s="421">
        <v>103.38241650000001</v>
      </c>
      <c r="K19" s="421">
        <v>112.60861650000001</v>
      </c>
      <c r="L19" s="421">
        <v>144.61209650000001</v>
      </c>
      <c r="M19" s="416"/>
    </row>
    <row r="20" spans="1:13" x14ac:dyDescent="0.25">
      <c r="A20" s="591">
        <v>0.16666666666666699</v>
      </c>
      <c r="B20" s="420" t="s">
        <v>3029</v>
      </c>
      <c r="C20" s="421">
        <v>0</v>
      </c>
      <c r="D20" s="421">
        <v>5.2860846000000006</v>
      </c>
      <c r="E20" s="421">
        <v>8.581164600000001</v>
      </c>
      <c r="F20" s="421">
        <v>12.022734600000001</v>
      </c>
      <c r="G20" s="421">
        <v>22.365404600000002</v>
      </c>
      <c r="H20" s="421">
        <v>28.648304599999999</v>
      </c>
      <c r="I20" s="421">
        <v>29.205104599999999</v>
      </c>
      <c r="J20" s="421">
        <v>29.828504599999999</v>
      </c>
      <c r="K20" s="421">
        <v>33.205404600000001</v>
      </c>
      <c r="L20" s="421">
        <v>35.1427646</v>
      </c>
      <c r="M20" s="416"/>
    </row>
    <row r="21" spans="1:13" x14ac:dyDescent="0.25">
      <c r="A21" s="591"/>
      <c r="B21" s="422" t="s">
        <v>3030</v>
      </c>
      <c r="C21" s="421">
        <v>4.7610799999999998</v>
      </c>
      <c r="D21" s="421">
        <v>12.401264599999999</v>
      </c>
      <c r="E21" s="421">
        <v>16.327944599999999</v>
      </c>
      <c r="F21" s="421">
        <v>24.031814599999997</v>
      </c>
      <c r="G21" s="421">
        <v>39.017084599999997</v>
      </c>
      <c r="H21" s="421">
        <v>48.347934599999988</v>
      </c>
      <c r="I21" s="421">
        <v>80.146734599999988</v>
      </c>
      <c r="J21" s="421">
        <v>91.413134599999992</v>
      </c>
      <c r="K21" s="421">
        <v>99.905834599999991</v>
      </c>
      <c r="L21" s="421">
        <v>131.20919459999999</v>
      </c>
      <c r="M21" s="416"/>
    </row>
    <row r="22" spans="1:13" x14ac:dyDescent="0.25">
      <c r="A22" s="591"/>
      <c r="B22" s="420" t="s">
        <v>3031</v>
      </c>
      <c r="C22" s="421">
        <v>5.1244699999999996</v>
      </c>
      <c r="D22" s="421">
        <v>12.7646546</v>
      </c>
      <c r="E22" s="421">
        <v>19.642934599999997</v>
      </c>
      <c r="F22" s="421">
        <v>35.260650599999998</v>
      </c>
      <c r="G22" s="421">
        <v>51.5071206</v>
      </c>
      <c r="H22" s="421">
        <v>60.837970599999991</v>
      </c>
      <c r="I22" s="421">
        <v>92.636770599999991</v>
      </c>
      <c r="J22" s="421">
        <v>103.9031706</v>
      </c>
      <c r="K22" s="421">
        <v>113.04021059999999</v>
      </c>
      <c r="L22" s="421">
        <v>144.91437059999998</v>
      </c>
      <c r="M22" s="416"/>
    </row>
    <row r="23" spans="1:13" x14ac:dyDescent="0.25">
      <c r="A23" s="591">
        <v>0.20833333333333401</v>
      </c>
      <c r="B23" s="420" t="s">
        <v>3029</v>
      </c>
      <c r="C23" s="421">
        <v>0</v>
      </c>
      <c r="D23" s="421">
        <v>5.2635956999999998</v>
      </c>
      <c r="E23" s="421">
        <v>8.6425756999999983</v>
      </c>
      <c r="F23" s="421">
        <v>12.006965699999999</v>
      </c>
      <c r="G23" s="421">
        <v>22.377375700000002</v>
      </c>
      <c r="H23" s="421">
        <v>28.541575700000003</v>
      </c>
      <c r="I23" s="421">
        <v>29.081775700000001</v>
      </c>
      <c r="J23" s="421">
        <v>29.7241757</v>
      </c>
      <c r="K23" s="421">
        <v>32.551575700000001</v>
      </c>
      <c r="L23" s="421">
        <v>34.522175699999998</v>
      </c>
      <c r="M23" s="416"/>
    </row>
    <row r="24" spans="1:13" x14ac:dyDescent="0.25">
      <c r="A24" s="591"/>
      <c r="B24" s="422" t="s">
        <v>3030</v>
      </c>
      <c r="C24" s="421">
        <v>3.8926800000000004</v>
      </c>
      <c r="D24" s="421">
        <v>11.200275699999999</v>
      </c>
      <c r="E24" s="421">
        <v>15.220555699999998</v>
      </c>
      <c r="F24" s="421">
        <v>22.986325699999995</v>
      </c>
      <c r="G24" s="421">
        <v>38.037735699999999</v>
      </c>
      <c r="H24" s="421">
        <v>47.293385700000002</v>
      </c>
      <c r="I24" s="421">
        <v>80.100585700000011</v>
      </c>
      <c r="J24" s="421">
        <v>91.455985700000014</v>
      </c>
      <c r="K24" s="421">
        <v>99.390985700000016</v>
      </c>
      <c r="L24" s="421">
        <v>130.18858570000003</v>
      </c>
      <c r="M24" s="416"/>
    </row>
    <row r="25" spans="1:13" x14ac:dyDescent="0.25">
      <c r="A25" s="591"/>
      <c r="B25" s="420" t="s">
        <v>3031</v>
      </c>
      <c r="C25" s="421">
        <v>4.2551100000000002</v>
      </c>
      <c r="D25" s="421">
        <v>11.562705699999999</v>
      </c>
      <c r="E25" s="421">
        <v>18.541235699999998</v>
      </c>
      <c r="F25" s="421">
        <v>33.650257699999997</v>
      </c>
      <c r="G25" s="421">
        <v>49.8531677</v>
      </c>
      <c r="H25" s="421">
        <v>59.108817700000003</v>
      </c>
      <c r="I25" s="421">
        <v>91.916017699999998</v>
      </c>
      <c r="J25" s="421">
        <v>103.2714177</v>
      </c>
      <c r="K25" s="421">
        <v>111.8441577</v>
      </c>
      <c r="L25" s="421">
        <v>143.20081769999999</v>
      </c>
      <c r="M25" s="416"/>
    </row>
    <row r="26" spans="1:13" x14ac:dyDescent="0.25">
      <c r="A26" s="591">
        <v>0.25</v>
      </c>
      <c r="B26" s="420" t="s">
        <v>3029</v>
      </c>
      <c r="C26" s="421">
        <v>0</v>
      </c>
      <c r="D26" s="421">
        <v>5.4558697999999985</v>
      </c>
      <c r="E26" s="421">
        <v>8.8892097999999979</v>
      </c>
      <c r="F26" s="421">
        <v>12.491289799999997</v>
      </c>
      <c r="G26" s="421">
        <v>23.192759799999997</v>
      </c>
      <c r="H26" s="421">
        <v>29.778449799999997</v>
      </c>
      <c r="I26" s="421">
        <v>30.345849799999996</v>
      </c>
      <c r="J26" s="421">
        <v>31.031249799999998</v>
      </c>
      <c r="K26" s="421">
        <v>34.704749799999995</v>
      </c>
      <c r="L26" s="421">
        <v>36.964709799999994</v>
      </c>
      <c r="M26" s="416"/>
    </row>
    <row r="27" spans="1:13" x14ac:dyDescent="0.25">
      <c r="A27" s="591"/>
      <c r="B27" s="422" t="s">
        <v>3030</v>
      </c>
      <c r="C27" s="421">
        <v>4.8416400000000008</v>
      </c>
      <c r="D27" s="421">
        <v>12.700709799999998</v>
      </c>
      <c r="E27" s="421">
        <v>16.857649799999997</v>
      </c>
      <c r="F27" s="421">
        <v>25.321169799999996</v>
      </c>
      <c r="G27" s="421">
        <v>40.695639799999995</v>
      </c>
      <c r="H27" s="421">
        <v>50.588579799999991</v>
      </c>
      <c r="I27" s="421">
        <v>82.161979799999983</v>
      </c>
      <c r="J27" s="421">
        <v>93.560379799999978</v>
      </c>
      <c r="K27" s="421">
        <v>102.27747979999998</v>
      </c>
      <c r="L27" s="421">
        <v>133.43443979999998</v>
      </c>
      <c r="M27" s="416"/>
    </row>
    <row r="28" spans="1:13" x14ac:dyDescent="0.25">
      <c r="A28" s="591"/>
      <c r="B28" s="420" t="s">
        <v>3031</v>
      </c>
      <c r="C28" s="421">
        <v>5.2124700000000006</v>
      </c>
      <c r="D28" s="421">
        <v>13.0715398</v>
      </c>
      <c r="E28" s="421">
        <v>20.4618298</v>
      </c>
      <c r="F28" s="421">
        <v>36.389883800000007</v>
      </c>
      <c r="G28" s="421">
        <v>53.00925380000001</v>
      </c>
      <c r="H28" s="421">
        <v>62.902193800000006</v>
      </c>
      <c r="I28" s="421">
        <v>94.475593800000013</v>
      </c>
      <c r="J28" s="421">
        <v>105.87399380000001</v>
      </c>
      <c r="K28" s="421">
        <v>115.25085380000002</v>
      </c>
      <c r="L28" s="421">
        <v>146.99134380000001</v>
      </c>
      <c r="M28" s="416"/>
    </row>
    <row r="29" spans="1:13" x14ac:dyDescent="0.25">
      <c r="A29" s="591">
        <v>0.29166666666666702</v>
      </c>
      <c r="B29" s="420" t="s">
        <v>3029</v>
      </c>
      <c r="C29" s="421">
        <v>0</v>
      </c>
      <c r="D29" s="421">
        <v>6.1394218999999994</v>
      </c>
      <c r="E29" s="421">
        <v>10.0750619</v>
      </c>
      <c r="F29" s="421">
        <v>14.2279619</v>
      </c>
      <c r="G29" s="421">
        <v>24.329841899999998</v>
      </c>
      <c r="H29" s="421">
        <v>31.618701899999998</v>
      </c>
      <c r="I29" s="421">
        <v>32.303501900000001</v>
      </c>
      <c r="J29" s="421">
        <v>33.0659019</v>
      </c>
      <c r="K29" s="421">
        <v>37.056001899999998</v>
      </c>
      <c r="L29" s="421">
        <v>39.509241899999999</v>
      </c>
      <c r="M29" s="416"/>
    </row>
    <row r="30" spans="1:13" x14ac:dyDescent="0.25">
      <c r="A30" s="591"/>
      <c r="B30" s="422" t="s">
        <v>3030</v>
      </c>
      <c r="C30" s="421">
        <v>5.2295999999999996</v>
      </c>
      <c r="D30" s="421">
        <v>13.582321899999998</v>
      </c>
      <c r="E30" s="421">
        <v>18.373261899999996</v>
      </c>
      <c r="F30" s="421">
        <v>27.305021899999996</v>
      </c>
      <c r="G30" s="421">
        <v>42.091701899999997</v>
      </c>
      <c r="H30" s="421">
        <v>52.6983119</v>
      </c>
      <c r="I30" s="421">
        <v>85.668111900000014</v>
      </c>
      <c r="J30" s="421">
        <v>99.034511900000012</v>
      </c>
      <c r="K30" s="421">
        <v>108.11721190000002</v>
      </c>
      <c r="L30" s="421">
        <v>139.54045190000002</v>
      </c>
      <c r="M30" s="416"/>
    </row>
    <row r="31" spans="1:13" x14ac:dyDescent="0.25">
      <c r="A31" s="591"/>
      <c r="B31" s="420" t="s">
        <v>3031</v>
      </c>
      <c r="C31" s="421">
        <v>5.5874099999999993</v>
      </c>
      <c r="D31" s="421">
        <v>13.940131899999997</v>
      </c>
      <c r="E31" s="421">
        <v>22.533071899999996</v>
      </c>
      <c r="F31" s="421">
        <v>39.802745899999998</v>
      </c>
      <c r="G31" s="421">
        <v>56.018025899999998</v>
      </c>
      <c r="H31" s="421">
        <v>66.624635900000001</v>
      </c>
      <c r="I31" s="421">
        <v>99.594435900000008</v>
      </c>
      <c r="J31" s="421">
        <v>112.96083590000001</v>
      </c>
      <c r="K31" s="421">
        <v>122.73635590000001</v>
      </c>
      <c r="L31" s="421">
        <v>154.78588590000001</v>
      </c>
      <c r="M31" s="416"/>
    </row>
    <row r="32" spans="1:13" x14ac:dyDescent="0.25">
      <c r="A32" s="591">
        <v>0.33333333333333398</v>
      </c>
      <c r="B32" s="420" t="s">
        <v>3029</v>
      </c>
      <c r="C32" s="421">
        <v>0</v>
      </c>
      <c r="D32" s="421">
        <v>7.3294205999999997</v>
      </c>
      <c r="E32" s="421">
        <v>11.740560599999998</v>
      </c>
      <c r="F32" s="421">
        <v>16.745510599999999</v>
      </c>
      <c r="G32" s="421">
        <v>30.072470599999995</v>
      </c>
      <c r="H32" s="421">
        <v>38.485680599999995</v>
      </c>
      <c r="I32" s="421">
        <v>39.244480599999996</v>
      </c>
      <c r="J32" s="421">
        <v>40.088480599999997</v>
      </c>
      <c r="K32" s="421">
        <v>44.304280599999998</v>
      </c>
      <c r="L32" s="421">
        <v>46.830120600000001</v>
      </c>
      <c r="M32" s="416"/>
    </row>
    <row r="33" spans="1:13" x14ac:dyDescent="0.25">
      <c r="A33" s="591"/>
      <c r="B33" s="422" t="s">
        <v>3030</v>
      </c>
      <c r="C33" s="421">
        <v>5.837159999999999</v>
      </c>
      <c r="D33" s="421">
        <v>15.838180599999999</v>
      </c>
      <c r="E33" s="421">
        <v>21.256920600000001</v>
      </c>
      <c r="F33" s="421">
        <v>31.014110599999999</v>
      </c>
      <c r="G33" s="421">
        <v>49.316070599999996</v>
      </c>
      <c r="H33" s="421">
        <v>61.471680599999992</v>
      </c>
      <c r="I33" s="421">
        <v>95.315480600000001</v>
      </c>
      <c r="J33" s="421">
        <v>105.2434806</v>
      </c>
      <c r="K33" s="421">
        <v>116.23348059999999</v>
      </c>
      <c r="L33" s="421">
        <v>147.49532060000001</v>
      </c>
      <c r="M33" s="416"/>
    </row>
    <row r="34" spans="1:13" x14ac:dyDescent="0.25">
      <c r="A34" s="591"/>
      <c r="B34" s="420" t="s">
        <v>3031</v>
      </c>
      <c r="C34" s="421">
        <v>6.2062799999999987</v>
      </c>
      <c r="D34" s="421">
        <v>16.2073006</v>
      </c>
      <c r="E34" s="421">
        <v>25.6556906</v>
      </c>
      <c r="F34" s="421">
        <v>44.345390599999995</v>
      </c>
      <c r="G34" s="421">
        <v>64.494750599999989</v>
      </c>
      <c r="H34" s="421">
        <v>76.650360599999985</v>
      </c>
      <c r="I34" s="421">
        <v>110.49416059999999</v>
      </c>
      <c r="J34" s="421">
        <v>120.42216059999998</v>
      </c>
      <c r="K34" s="421">
        <v>132.12598059999999</v>
      </c>
      <c r="L34" s="421">
        <v>164.0855506</v>
      </c>
      <c r="M34" s="416"/>
    </row>
    <row r="35" spans="1:13" x14ac:dyDescent="0.25">
      <c r="A35" s="591">
        <v>0.375</v>
      </c>
      <c r="B35" s="420" t="s">
        <v>3029</v>
      </c>
      <c r="C35" s="421">
        <v>0</v>
      </c>
      <c r="D35" s="421">
        <v>9.0050667000000022</v>
      </c>
      <c r="E35" s="421">
        <v>14.051346700000002</v>
      </c>
      <c r="F35" s="421">
        <v>20.683496700000003</v>
      </c>
      <c r="G35" s="421">
        <v>34.566546700000004</v>
      </c>
      <c r="H35" s="421">
        <v>44.573396700000004</v>
      </c>
      <c r="I35" s="421">
        <v>45.357196700000003</v>
      </c>
      <c r="J35" s="421">
        <v>46.2883967</v>
      </c>
      <c r="K35" s="421">
        <v>50.644596700000001</v>
      </c>
      <c r="L35" s="421">
        <v>53.512756699999997</v>
      </c>
      <c r="M35" s="416"/>
    </row>
    <row r="36" spans="1:13" x14ac:dyDescent="0.25">
      <c r="A36" s="591"/>
      <c r="B36" s="422" t="s">
        <v>3030</v>
      </c>
      <c r="C36" s="421">
        <v>8.2552799999999991</v>
      </c>
      <c r="D36" s="421">
        <v>20.006446699999998</v>
      </c>
      <c r="E36" s="421">
        <v>26.135626699999996</v>
      </c>
      <c r="F36" s="421">
        <v>37.986566699999997</v>
      </c>
      <c r="G36" s="421">
        <v>57.038416699999999</v>
      </c>
      <c r="H36" s="421">
        <v>71.515266699999998</v>
      </c>
      <c r="I36" s="421">
        <v>104.6690667</v>
      </c>
      <c r="J36" s="421">
        <v>116.51426670000001</v>
      </c>
      <c r="K36" s="421">
        <v>127.5124667</v>
      </c>
      <c r="L36" s="421">
        <v>159.78362670000001</v>
      </c>
      <c r="M36" s="416"/>
    </row>
    <row r="37" spans="1:13" x14ac:dyDescent="0.25">
      <c r="A37" s="591"/>
      <c r="B37" s="420" t="s">
        <v>3031</v>
      </c>
      <c r="C37" s="421">
        <v>8.6367899999999995</v>
      </c>
      <c r="D37" s="421">
        <v>20.3879567</v>
      </c>
      <c r="E37" s="421">
        <v>31.014486700000003</v>
      </c>
      <c r="F37" s="421">
        <v>51.861522700000009</v>
      </c>
      <c r="G37" s="421">
        <v>73.569572700000009</v>
      </c>
      <c r="H37" s="421">
        <v>88.046422700000008</v>
      </c>
      <c r="I37" s="421">
        <v>121.20022270000001</v>
      </c>
      <c r="J37" s="421">
        <v>133.04542270000002</v>
      </c>
      <c r="K37" s="421">
        <v>144.74448270000002</v>
      </c>
      <c r="L37" s="421">
        <v>178.08912270000002</v>
      </c>
      <c r="M37" s="416"/>
    </row>
    <row r="38" spans="1:13" x14ac:dyDescent="0.25">
      <c r="A38" s="591">
        <v>0.41666666666666702</v>
      </c>
      <c r="B38" s="420" t="s">
        <v>3029</v>
      </c>
      <c r="C38" s="421">
        <v>0</v>
      </c>
      <c r="D38" s="421">
        <v>9.7197323999999981</v>
      </c>
      <c r="E38" s="421">
        <v>15.446592399999997</v>
      </c>
      <c r="F38" s="421">
        <v>22.421912399999997</v>
      </c>
      <c r="G38" s="421">
        <v>37.501002399999997</v>
      </c>
      <c r="H38" s="421">
        <v>48.101062399999996</v>
      </c>
      <c r="I38" s="421">
        <v>48.913062399999994</v>
      </c>
      <c r="J38" s="421">
        <v>49.864462399999994</v>
      </c>
      <c r="K38" s="421">
        <v>54.500212399999995</v>
      </c>
      <c r="L38" s="421">
        <v>57.538772399999992</v>
      </c>
      <c r="M38" s="416"/>
    </row>
    <row r="39" spans="1:13" x14ac:dyDescent="0.25">
      <c r="A39" s="591"/>
      <c r="B39" s="422" t="s">
        <v>3030</v>
      </c>
      <c r="C39" s="421">
        <v>7.0217599999999996</v>
      </c>
      <c r="D39" s="421">
        <v>19.144592399999993</v>
      </c>
      <c r="E39" s="421">
        <v>26.09325239999999</v>
      </c>
      <c r="F39" s="421">
        <v>38.817882399999988</v>
      </c>
      <c r="G39" s="421">
        <v>59.116172399999989</v>
      </c>
      <c r="H39" s="421">
        <v>74.350832399999987</v>
      </c>
      <c r="I39" s="421">
        <v>106.31783239999999</v>
      </c>
      <c r="J39" s="421">
        <v>118.70323239999999</v>
      </c>
      <c r="K39" s="421">
        <v>130.41418239999999</v>
      </c>
      <c r="L39" s="421">
        <v>162.57274239999998</v>
      </c>
      <c r="M39" s="416"/>
    </row>
    <row r="40" spans="1:13" x14ac:dyDescent="0.25">
      <c r="A40" s="591"/>
      <c r="B40" s="420" t="s">
        <v>3031</v>
      </c>
      <c r="C40" s="421">
        <v>7.4143399999999993</v>
      </c>
      <c r="D40" s="421">
        <v>19.537172399999996</v>
      </c>
      <c r="E40" s="421">
        <v>31.427732399999993</v>
      </c>
      <c r="F40" s="421">
        <v>54.137324399999983</v>
      </c>
      <c r="G40" s="421">
        <v>77.332814399999975</v>
      </c>
      <c r="H40" s="421">
        <v>92.567474399999981</v>
      </c>
      <c r="I40" s="421">
        <v>124.53447439999998</v>
      </c>
      <c r="J40" s="421">
        <v>136.91987439999997</v>
      </c>
      <c r="K40" s="421">
        <v>149.30756439999996</v>
      </c>
      <c r="L40" s="421">
        <v>182.48254439999994</v>
      </c>
      <c r="M40" s="416"/>
    </row>
    <row r="41" spans="1:13" x14ac:dyDescent="0.25">
      <c r="A41" s="591">
        <v>0.45833333333333398</v>
      </c>
      <c r="B41" s="420" t="s">
        <v>3029</v>
      </c>
      <c r="C41" s="421">
        <v>0</v>
      </c>
      <c r="D41" s="421">
        <v>10.194942499999998</v>
      </c>
      <c r="E41" s="421">
        <v>16.343902499999999</v>
      </c>
      <c r="F41" s="421">
        <v>23.112952499999999</v>
      </c>
      <c r="G41" s="421">
        <v>38.665882500000002</v>
      </c>
      <c r="H41" s="421">
        <v>49.296252500000001</v>
      </c>
      <c r="I41" s="421">
        <v>50.120452499999999</v>
      </c>
      <c r="J41" s="421">
        <v>51.045852500000002</v>
      </c>
      <c r="K41" s="421">
        <v>55.749252500000004</v>
      </c>
      <c r="L41" s="421">
        <v>58.556292500000005</v>
      </c>
      <c r="M41" s="416"/>
    </row>
    <row r="42" spans="1:13" x14ac:dyDescent="0.25">
      <c r="A42" s="591"/>
      <c r="B42" s="422" t="s">
        <v>3030</v>
      </c>
      <c r="C42" s="421">
        <v>7.2251599999999998</v>
      </c>
      <c r="D42" s="421">
        <v>20.1358025</v>
      </c>
      <c r="E42" s="421">
        <v>27.388962499999998</v>
      </c>
      <c r="F42" s="421">
        <v>39.742502500000001</v>
      </c>
      <c r="G42" s="421">
        <v>60.568232500000001</v>
      </c>
      <c r="H42" s="421">
        <v>75.696152499999997</v>
      </c>
      <c r="I42" s="421">
        <v>107.1593525</v>
      </c>
      <c r="J42" s="421">
        <v>119.1987525</v>
      </c>
      <c r="K42" s="421">
        <v>131.3731525</v>
      </c>
      <c r="L42" s="421">
        <v>163.01519250000001</v>
      </c>
      <c r="M42" s="416"/>
    </row>
    <row r="43" spans="1:13" x14ac:dyDescent="0.25">
      <c r="A43" s="591"/>
      <c r="B43" s="420" t="s">
        <v>3031</v>
      </c>
      <c r="C43" s="421">
        <v>7.6031599999999999</v>
      </c>
      <c r="D43" s="421">
        <v>20.513802500000001</v>
      </c>
      <c r="E43" s="421">
        <v>33.034312500000006</v>
      </c>
      <c r="F43" s="421">
        <v>55.420084500000002</v>
      </c>
      <c r="G43" s="421">
        <v>79.081614500000001</v>
      </c>
      <c r="H43" s="421">
        <v>94.209534500000004</v>
      </c>
      <c r="I43" s="421">
        <v>125.6727345</v>
      </c>
      <c r="J43" s="421">
        <v>137.71213449999999</v>
      </c>
      <c r="K43" s="421">
        <v>150.54197449999998</v>
      </c>
      <c r="L43" s="421">
        <v>183.17949449999998</v>
      </c>
      <c r="M43" s="416"/>
    </row>
    <row r="44" spans="1:13" x14ac:dyDescent="0.25">
      <c r="A44" s="591">
        <v>0.5</v>
      </c>
      <c r="B44" s="420" t="s">
        <v>3029</v>
      </c>
      <c r="C44" s="421">
        <v>0</v>
      </c>
      <c r="D44" s="421">
        <v>10.3812037</v>
      </c>
      <c r="E44" s="421">
        <v>16.694303699999999</v>
      </c>
      <c r="F44" s="421">
        <v>23.567253699999998</v>
      </c>
      <c r="G44" s="421">
        <v>38.965243700000002</v>
      </c>
      <c r="H44" s="421">
        <v>49.6483737</v>
      </c>
      <c r="I44" s="421">
        <v>50.460373699999998</v>
      </c>
      <c r="J44" s="421">
        <v>51.423373699999999</v>
      </c>
      <c r="K44" s="421">
        <v>55.956323699999999</v>
      </c>
      <c r="L44" s="421">
        <v>58.767603699999995</v>
      </c>
      <c r="M44" s="416"/>
    </row>
    <row r="45" spans="1:13" x14ac:dyDescent="0.25">
      <c r="A45" s="591"/>
      <c r="B45" s="422" t="s">
        <v>3030</v>
      </c>
      <c r="C45" s="421">
        <v>7.2522799999999989</v>
      </c>
      <c r="D45" s="421">
        <v>20.011583699999996</v>
      </c>
      <c r="E45" s="421">
        <v>27.436583699999993</v>
      </c>
      <c r="F45" s="421">
        <v>40.517863699999992</v>
      </c>
      <c r="G45" s="421">
        <v>61.222053699999996</v>
      </c>
      <c r="H45" s="421">
        <v>76.510683699999987</v>
      </c>
      <c r="I45" s="421">
        <v>107.41868369999999</v>
      </c>
      <c r="J45" s="421">
        <v>119.81568369999999</v>
      </c>
      <c r="K45" s="421">
        <v>131.5696337</v>
      </c>
      <c r="L45" s="421">
        <v>163.7669137</v>
      </c>
      <c r="M45" s="416"/>
    </row>
    <row r="46" spans="1:13" x14ac:dyDescent="0.25">
      <c r="A46" s="591"/>
      <c r="B46" s="420" t="s">
        <v>3031</v>
      </c>
      <c r="C46" s="421">
        <v>7.6133599999999984</v>
      </c>
      <c r="D46" s="421">
        <v>20.372663699999997</v>
      </c>
      <c r="E46" s="421">
        <v>33.365763699999995</v>
      </c>
      <c r="F46" s="421">
        <v>56.375135699999994</v>
      </c>
      <c r="G46" s="421">
        <v>80.0237257</v>
      </c>
      <c r="H46" s="421">
        <v>95.312355699999998</v>
      </c>
      <c r="I46" s="421">
        <v>126.2203557</v>
      </c>
      <c r="J46" s="421">
        <v>138.61735569999999</v>
      </c>
      <c r="K46" s="421">
        <v>150.98060569999998</v>
      </c>
      <c r="L46" s="421">
        <v>184.31590569999997</v>
      </c>
      <c r="M46" s="416"/>
    </row>
    <row r="47" spans="1:13" x14ac:dyDescent="0.25">
      <c r="A47" s="591">
        <v>0.54166666666666696</v>
      </c>
      <c r="B47" s="420" t="s">
        <v>3029</v>
      </c>
      <c r="C47" s="421">
        <v>0</v>
      </c>
      <c r="D47" s="421">
        <v>10.200928000000001</v>
      </c>
      <c r="E47" s="421">
        <v>16.365967999999999</v>
      </c>
      <c r="F47" s="421">
        <v>22.662177999999997</v>
      </c>
      <c r="G47" s="421">
        <v>37.466817999999996</v>
      </c>
      <c r="H47" s="421">
        <v>47.813587999999996</v>
      </c>
      <c r="I47" s="421">
        <v>48.623187999999999</v>
      </c>
      <c r="J47" s="421">
        <v>49.561188000000001</v>
      </c>
      <c r="K47" s="421">
        <v>53.057438000000005</v>
      </c>
      <c r="L47" s="421">
        <v>55.751638000000007</v>
      </c>
      <c r="M47" s="416"/>
    </row>
    <row r="48" spans="1:13" x14ac:dyDescent="0.25">
      <c r="A48" s="591"/>
      <c r="B48" s="422" t="s">
        <v>3030</v>
      </c>
      <c r="C48" s="421">
        <v>7.3140800000000006</v>
      </c>
      <c r="D48" s="421">
        <v>20.156908000000001</v>
      </c>
      <c r="E48" s="421">
        <v>27.425048</v>
      </c>
      <c r="F48" s="421">
        <v>39.658268</v>
      </c>
      <c r="G48" s="421">
        <v>59.696107999999995</v>
      </c>
      <c r="H48" s="421">
        <v>74.622427999999999</v>
      </c>
      <c r="I48" s="421">
        <v>105.55302800000001</v>
      </c>
      <c r="J48" s="421">
        <v>119.56502800000001</v>
      </c>
      <c r="K48" s="421">
        <v>130.136078</v>
      </c>
      <c r="L48" s="421">
        <v>161.944278</v>
      </c>
      <c r="M48" s="416"/>
    </row>
    <row r="49" spans="1:13" x14ac:dyDescent="0.25">
      <c r="A49" s="591"/>
      <c r="B49" s="420" t="s">
        <v>3031</v>
      </c>
      <c r="C49" s="421">
        <v>7.69184</v>
      </c>
      <c r="D49" s="421">
        <v>20.534668000000003</v>
      </c>
      <c r="E49" s="421">
        <v>33.429558</v>
      </c>
      <c r="F49" s="421">
        <v>55.444988000000009</v>
      </c>
      <c r="G49" s="421">
        <v>78.224727999999999</v>
      </c>
      <c r="H49" s="421">
        <v>93.151048000000003</v>
      </c>
      <c r="I49" s="421">
        <v>124.081648</v>
      </c>
      <c r="J49" s="421">
        <v>138.093648</v>
      </c>
      <c r="K49" s="421">
        <v>149.29031800000001</v>
      </c>
      <c r="L49" s="421">
        <v>182.06066800000002</v>
      </c>
      <c r="M49" s="416"/>
    </row>
    <row r="50" spans="1:13" x14ac:dyDescent="0.25">
      <c r="A50" s="591">
        <v>0.58333333333333404</v>
      </c>
      <c r="B50" s="420" t="s">
        <v>3029</v>
      </c>
      <c r="C50" s="421">
        <v>0</v>
      </c>
      <c r="D50" s="421">
        <v>10.411620899999999</v>
      </c>
      <c r="E50" s="421">
        <v>16.751180899999998</v>
      </c>
      <c r="F50" s="421">
        <v>23.449670899999997</v>
      </c>
      <c r="G50" s="421">
        <v>38.872000899999996</v>
      </c>
      <c r="H50" s="421">
        <v>49.728830899999998</v>
      </c>
      <c r="I50" s="421">
        <v>50.5422309</v>
      </c>
      <c r="J50" s="421">
        <v>51.455430900000003</v>
      </c>
      <c r="K50" s="421">
        <v>55.553330900000006</v>
      </c>
      <c r="L50" s="421">
        <v>58.431050900000002</v>
      </c>
      <c r="M50" s="416"/>
    </row>
    <row r="51" spans="1:13" x14ac:dyDescent="0.25">
      <c r="A51" s="591"/>
      <c r="B51" s="422" t="s">
        <v>3030</v>
      </c>
      <c r="C51" s="421">
        <v>6.5094400000000014</v>
      </c>
      <c r="D51" s="421">
        <v>18.9943609</v>
      </c>
      <c r="E51" s="421">
        <v>26.4187209</v>
      </c>
      <c r="F51" s="421">
        <v>38.866410899999998</v>
      </c>
      <c r="G51" s="421">
        <v>59.552340900000004</v>
      </c>
      <c r="H51" s="421">
        <v>75.077170899999999</v>
      </c>
      <c r="I51" s="421">
        <v>106.65657089999999</v>
      </c>
      <c r="J51" s="421">
        <v>117.2637709</v>
      </c>
      <c r="K51" s="421">
        <v>128.8818709</v>
      </c>
      <c r="L51" s="421">
        <v>160.74459089999999</v>
      </c>
      <c r="M51" s="416"/>
    </row>
    <row r="52" spans="1:13" x14ac:dyDescent="0.25">
      <c r="A52" s="591"/>
      <c r="B52" s="420" t="s">
        <v>3031</v>
      </c>
      <c r="C52" s="421">
        <v>6.8806000000000012</v>
      </c>
      <c r="D52" s="421">
        <v>19.3655209</v>
      </c>
      <c r="E52" s="421">
        <v>32.398330900000005</v>
      </c>
      <c r="F52" s="421">
        <v>54.68046690000002</v>
      </c>
      <c r="G52" s="421">
        <v>77.947196900000023</v>
      </c>
      <c r="H52" s="421">
        <v>93.472026900000017</v>
      </c>
      <c r="I52" s="421">
        <v>125.05142690000002</v>
      </c>
      <c r="J52" s="421">
        <v>135.65862690000003</v>
      </c>
      <c r="K52" s="421">
        <v>147.90096690000001</v>
      </c>
      <c r="L52" s="421">
        <v>180.7327769</v>
      </c>
      <c r="M52" s="416"/>
    </row>
    <row r="53" spans="1:13" x14ac:dyDescent="0.25">
      <c r="A53" s="591">
        <v>0.625</v>
      </c>
      <c r="B53" s="420" t="s">
        <v>3029</v>
      </c>
      <c r="C53" s="421">
        <v>0</v>
      </c>
      <c r="D53" s="421">
        <v>10.2472601</v>
      </c>
      <c r="E53" s="421">
        <v>16.432420100000002</v>
      </c>
      <c r="F53" s="421">
        <v>22.962160100000002</v>
      </c>
      <c r="G53" s="421">
        <v>37.963380100000002</v>
      </c>
      <c r="H53" s="421">
        <v>48.464930100000004</v>
      </c>
      <c r="I53" s="421">
        <v>49.268730100000006</v>
      </c>
      <c r="J53" s="421">
        <v>50.179530100000008</v>
      </c>
      <c r="K53" s="421">
        <v>54.104180100000008</v>
      </c>
      <c r="L53" s="421">
        <v>57.005740100000011</v>
      </c>
      <c r="M53" s="416"/>
    </row>
    <row r="54" spans="1:13" x14ac:dyDescent="0.25">
      <c r="A54" s="591"/>
      <c r="B54" s="422" t="s">
        <v>3030</v>
      </c>
      <c r="C54" s="421">
        <v>7.1008399999999989</v>
      </c>
      <c r="D54" s="421">
        <v>19.908300100000002</v>
      </c>
      <c r="E54" s="421">
        <v>27.145860100000004</v>
      </c>
      <c r="F54" s="421">
        <v>39.709640100000001</v>
      </c>
      <c r="G54" s="421">
        <v>60.012260099999999</v>
      </c>
      <c r="H54" s="421">
        <v>75.0947101</v>
      </c>
      <c r="I54" s="421">
        <v>106.89751010000001</v>
      </c>
      <c r="J54" s="421">
        <v>120.54231010000001</v>
      </c>
      <c r="K54" s="421">
        <v>131.8559601</v>
      </c>
      <c r="L54" s="421">
        <v>163.4305201</v>
      </c>
      <c r="M54" s="416"/>
    </row>
    <row r="55" spans="1:13" x14ac:dyDescent="0.25">
      <c r="A55" s="591"/>
      <c r="B55" s="420" t="s">
        <v>3031</v>
      </c>
      <c r="C55" s="421">
        <v>7.472389999999999</v>
      </c>
      <c r="D55" s="421">
        <v>20.279850100000001</v>
      </c>
      <c r="E55" s="421">
        <v>32.991410099999996</v>
      </c>
      <c r="F55" s="421">
        <v>54.911840099999992</v>
      </c>
      <c r="G55" s="421">
        <v>77.877260099999987</v>
      </c>
      <c r="H55" s="421">
        <v>92.959710099999981</v>
      </c>
      <c r="I55" s="421">
        <v>124.76251009999999</v>
      </c>
      <c r="J55" s="421">
        <v>138.40731009999999</v>
      </c>
      <c r="K55" s="421">
        <v>150.36242009999998</v>
      </c>
      <c r="L55" s="421">
        <v>183.03085009999998</v>
      </c>
      <c r="M55" s="416"/>
    </row>
    <row r="56" spans="1:13" x14ac:dyDescent="0.25">
      <c r="A56" s="591">
        <v>0.66666666666666696</v>
      </c>
      <c r="B56" s="420" t="s">
        <v>3029</v>
      </c>
      <c r="C56" s="421">
        <v>0</v>
      </c>
      <c r="D56" s="421">
        <v>10.164369499999998</v>
      </c>
      <c r="E56" s="421">
        <v>16.312849499999999</v>
      </c>
      <c r="F56" s="421">
        <v>22.630249499999998</v>
      </c>
      <c r="G56" s="421">
        <v>37.119799499999999</v>
      </c>
      <c r="H56" s="421">
        <v>47.454109500000001</v>
      </c>
      <c r="I56" s="421">
        <v>48.255309500000003</v>
      </c>
      <c r="J56" s="421">
        <v>49.141709500000005</v>
      </c>
      <c r="K56" s="421">
        <v>53.280359500000003</v>
      </c>
      <c r="L56" s="421">
        <v>56.027359500000003</v>
      </c>
      <c r="M56" s="416"/>
    </row>
    <row r="57" spans="1:13" x14ac:dyDescent="0.25">
      <c r="A57" s="591"/>
      <c r="B57" s="422" t="s">
        <v>3030</v>
      </c>
      <c r="C57" s="421">
        <v>7.0932799999999991</v>
      </c>
      <c r="D57" s="421">
        <v>19.094649499999999</v>
      </c>
      <c r="E57" s="421">
        <v>26.314329499999999</v>
      </c>
      <c r="F57" s="421">
        <v>38.609129500000002</v>
      </c>
      <c r="G57" s="421">
        <v>58.504079500000003</v>
      </c>
      <c r="H57" s="421">
        <v>73.452889499999998</v>
      </c>
      <c r="I57" s="421">
        <v>105.6990895</v>
      </c>
      <c r="J57" s="421">
        <v>116.15948950000001</v>
      </c>
      <c r="K57" s="421">
        <v>127.51693950000001</v>
      </c>
      <c r="L57" s="421">
        <v>159.3439395</v>
      </c>
      <c r="M57" s="416"/>
    </row>
    <row r="58" spans="1:13" x14ac:dyDescent="0.25">
      <c r="A58" s="591"/>
      <c r="B58" s="420" t="s">
        <v>3031</v>
      </c>
      <c r="C58" s="421">
        <v>7.4539099999999996</v>
      </c>
      <c r="D58" s="421">
        <v>19.4552795</v>
      </c>
      <c r="E58" s="421">
        <v>32.101259499999998</v>
      </c>
      <c r="F58" s="421">
        <v>54.158305499999997</v>
      </c>
      <c r="G58" s="421">
        <v>76.635755500000002</v>
      </c>
      <c r="H58" s="421">
        <v>91.584565499999997</v>
      </c>
      <c r="I58" s="421">
        <v>123.8307655</v>
      </c>
      <c r="J58" s="421">
        <v>134.29116550000001</v>
      </c>
      <c r="K58" s="421">
        <v>146.28875550000001</v>
      </c>
      <c r="L58" s="421">
        <v>179.1704355</v>
      </c>
      <c r="M58" s="416"/>
    </row>
    <row r="59" spans="1:13" x14ac:dyDescent="0.25">
      <c r="A59" s="591">
        <v>0.70833333333333404</v>
      </c>
      <c r="B59" s="420" t="s">
        <v>3029</v>
      </c>
      <c r="C59" s="421">
        <v>0</v>
      </c>
      <c r="D59" s="421">
        <v>10.022021099999998</v>
      </c>
      <c r="E59" s="421">
        <v>16.167601099999999</v>
      </c>
      <c r="F59" s="421">
        <v>22.307071099999998</v>
      </c>
      <c r="G59" s="421">
        <v>36.965011099999998</v>
      </c>
      <c r="H59" s="421">
        <v>47.496071099999995</v>
      </c>
      <c r="I59" s="421">
        <v>48.284471099999998</v>
      </c>
      <c r="J59" s="421">
        <v>49.188471100000001</v>
      </c>
      <c r="K59" s="421">
        <v>52.848271099999998</v>
      </c>
      <c r="L59" s="421">
        <v>55.6194311</v>
      </c>
      <c r="M59" s="416"/>
    </row>
    <row r="60" spans="1:13" x14ac:dyDescent="0.25">
      <c r="A60" s="591"/>
      <c r="B60" s="422" t="s">
        <v>3030</v>
      </c>
      <c r="C60" s="421">
        <v>7.0903600000000004</v>
      </c>
      <c r="D60" s="421">
        <v>19.691381100000001</v>
      </c>
      <c r="E60" s="421">
        <v>26.9285611</v>
      </c>
      <c r="F60" s="421">
        <v>38.8955111</v>
      </c>
      <c r="G60" s="421">
        <v>58.721451100000003</v>
      </c>
      <c r="H60" s="421">
        <v>73.9586611</v>
      </c>
      <c r="I60" s="421">
        <v>105.9060611</v>
      </c>
      <c r="J60" s="421">
        <v>116.7740611</v>
      </c>
      <c r="K60" s="421">
        <v>127.5908611</v>
      </c>
      <c r="L60" s="421">
        <v>158.95602110000002</v>
      </c>
      <c r="M60" s="416"/>
    </row>
    <row r="61" spans="1:13" x14ac:dyDescent="0.25">
      <c r="A61" s="591"/>
      <c r="B61" s="420" t="s">
        <v>3031</v>
      </c>
      <c r="C61" s="421">
        <v>7.42957</v>
      </c>
      <c r="D61" s="421">
        <v>20.030591100000002</v>
      </c>
      <c r="E61" s="421">
        <v>32.772221100000003</v>
      </c>
      <c r="F61" s="421">
        <v>54.323653099999994</v>
      </c>
      <c r="G61" s="421">
        <v>76.543193099999996</v>
      </c>
      <c r="H61" s="421">
        <v>91.780403099999987</v>
      </c>
      <c r="I61" s="421">
        <v>123.72780309999999</v>
      </c>
      <c r="J61" s="421">
        <v>134.59580309999998</v>
      </c>
      <c r="K61" s="421">
        <v>146.06654309999999</v>
      </c>
      <c r="L61" s="421">
        <v>178.39359309999998</v>
      </c>
      <c r="M61" s="416"/>
    </row>
    <row r="62" spans="1:13" x14ac:dyDescent="0.25">
      <c r="A62" s="591">
        <v>0.75</v>
      </c>
      <c r="B62" s="420" t="s">
        <v>3029</v>
      </c>
      <c r="C62" s="421">
        <v>0</v>
      </c>
      <c r="D62" s="421">
        <v>9.6625244999999982</v>
      </c>
      <c r="E62" s="421">
        <v>15.719624499999998</v>
      </c>
      <c r="F62" s="421">
        <v>21.596214499999999</v>
      </c>
      <c r="G62" s="421">
        <v>35.942714499999994</v>
      </c>
      <c r="H62" s="421">
        <v>46.294784499999999</v>
      </c>
      <c r="I62" s="421">
        <v>47.119984500000001</v>
      </c>
      <c r="J62" s="421">
        <v>48.0625845</v>
      </c>
      <c r="K62" s="421">
        <v>51.380084500000002</v>
      </c>
      <c r="L62" s="421">
        <v>54.0458845</v>
      </c>
      <c r="M62" s="416"/>
    </row>
    <row r="63" spans="1:13" x14ac:dyDescent="0.25">
      <c r="A63" s="591"/>
      <c r="B63" s="422" t="s">
        <v>3030</v>
      </c>
      <c r="C63" s="421">
        <v>6.227920000000001</v>
      </c>
      <c r="D63" s="421">
        <v>17.708744500000002</v>
      </c>
      <c r="E63" s="421">
        <v>24.9044445</v>
      </c>
      <c r="F63" s="421">
        <v>36.831504500000001</v>
      </c>
      <c r="G63" s="421">
        <v>56.198204500000003</v>
      </c>
      <c r="H63" s="421">
        <v>71.286024499999996</v>
      </c>
      <c r="I63" s="421">
        <v>102.4992245</v>
      </c>
      <c r="J63" s="421">
        <v>115.3558245</v>
      </c>
      <c r="K63" s="421">
        <v>125.36852449999999</v>
      </c>
      <c r="L63" s="421">
        <v>156.81932449999999</v>
      </c>
      <c r="M63" s="416"/>
    </row>
    <row r="64" spans="1:13" x14ac:dyDescent="0.25">
      <c r="A64" s="591"/>
      <c r="B64" s="420" t="s">
        <v>3031</v>
      </c>
      <c r="C64" s="421">
        <v>6.5815300000000008</v>
      </c>
      <c r="D64" s="421">
        <v>18.062354500000001</v>
      </c>
      <c r="E64" s="421">
        <v>30.936754499999999</v>
      </c>
      <c r="F64" s="421">
        <v>52.408088499999991</v>
      </c>
      <c r="G64" s="421">
        <v>74.144988499999982</v>
      </c>
      <c r="H64" s="421">
        <v>89.232808499999976</v>
      </c>
      <c r="I64" s="421">
        <v>120.44600849999998</v>
      </c>
      <c r="J64" s="421">
        <v>133.30260849999996</v>
      </c>
      <c r="K64" s="421">
        <v>143.99114849999995</v>
      </c>
      <c r="L64" s="421">
        <v>176.25616849999994</v>
      </c>
      <c r="M64" s="416"/>
    </row>
    <row r="65" spans="1:13" x14ac:dyDescent="0.25">
      <c r="A65" s="591">
        <v>0.79166666666666696</v>
      </c>
      <c r="B65" s="420" t="s">
        <v>3029</v>
      </c>
      <c r="C65" s="421">
        <v>0</v>
      </c>
      <c r="D65" s="421">
        <v>9.6140092999999993</v>
      </c>
      <c r="E65" s="421">
        <v>15.6549093</v>
      </c>
      <c r="F65" s="421">
        <v>21.454139299999998</v>
      </c>
      <c r="G65" s="421">
        <v>36.035669300000002</v>
      </c>
      <c r="H65" s="421">
        <v>46.5962593</v>
      </c>
      <c r="I65" s="421">
        <v>47.465459299999999</v>
      </c>
      <c r="J65" s="421">
        <v>48.3828593</v>
      </c>
      <c r="K65" s="421">
        <v>51.867559299999996</v>
      </c>
      <c r="L65" s="421">
        <v>54.523959299999994</v>
      </c>
      <c r="M65" s="416"/>
    </row>
    <row r="66" spans="1:13" x14ac:dyDescent="0.25">
      <c r="A66" s="591"/>
      <c r="B66" s="422" t="s">
        <v>3030</v>
      </c>
      <c r="C66" s="421">
        <v>6.8911599999999993</v>
      </c>
      <c r="D66" s="421">
        <v>19.160769300000002</v>
      </c>
      <c r="E66" s="421">
        <v>26.354769300000001</v>
      </c>
      <c r="F66" s="421">
        <v>38.073609300000001</v>
      </c>
      <c r="G66" s="421">
        <v>57.614939300000003</v>
      </c>
      <c r="H66" s="421">
        <v>72.789829299999994</v>
      </c>
      <c r="I66" s="421">
        <v>104.0010293</v>
      </c>
      <c r="J66" s="421">
        <v>114.6724293</v>
      </c>
      <c r="K66" s="421">
        <v>124.88792930000001</v>
      </c>
      <c r="L66" s="421">
        <v>156.16332930000002</v>
      </c>
      <c r="M66" s="416"/>
    </row>
    <row r="67" spans="1:13" x14ac:dyDescent="0.25">
      <c r="A67" s="591"/>
      <c r="B67" s="420" t="s">
        <v>3031</v>
      </c>
      <c r="C67" s="421">
        <v>7.2542799999999996</v>
      </c>
      <c r="D67" s="421">
        <v>19.5238893</v>
      </c>
      <c r="E67" s="421">
        <v>32.698389300000002</v>
      </c>
      <c r="F67" s="421">
        <v>53.880043300000004</v>
      </c>
      <c r="G67" s="421">
        <v>75.7835733</v>
      </c>
      <c r="H67" s="421">
        <v>90.958463299999991</v>
      </c>
      <c r="I67" s="421">
        <v>122.1696633</v>
      </c>
      <c r="J67" s="421">
        <v>132.8410633</v>
      </c>
      <c r="K67" s="421">
        <v>143.78292329999999</v>
      </c>
      <c r="L67" s="421">
        <v>175.90971329999999</v>
      </c>
      <c r="M67" s="416"/>
    </row>
    <row r="68" spans="1:13" x14ac:dyDescent="0.25">
      <c r="A68" s="591">
        <v>0.83333333333333404</v>
      </c>
      <c r="B68" s="420" t="s">
        <v>3029</v>
      </c>
      <c r="C68" s="421">
        <v>0</v>
      </c>
      <c r="D68" s="421">
        <v>9.2581693999999999</v>
      </c>
      <c r="E68" s="421">
        <v>15.448329399999999</v>
      </c>
      <c r="F68" s="421">
        <v>21.2054194</v>
      </c>
      <c r="G68" s="421">
        <v>35.519359400000006</v>
      </c>
      <c r="H68" s="421">
        <v>46.117659400000008</v>
      </c>
      <c r="I68" s="421">
        <v>47.00705940000001</v>
      </c>
      <c r="J68" s="421">
        <v>47.92465940000001</v>
      </c>
      <c r="K68" s="421">
        <v>51.225859400000012</v>
      </c>
      <c r="L68" s="421">
        <v>53.94681940000001</v>
      </c>
      <c r="M68" s="416"/>
    </row>
    <row r="69" spans="1:13" x14ac:dyDescent="0.25">
      <c r="A69" s="591"/>
      <c r="B69" s="422" t="s">
        <v>3030</v>
      </c>
      <c r="C69" s="421">
        <v>6.6739600000000001</v>
      </c>
      <c r="D69" s="421">
        <v>18.582429399999999</v>
      </c>
      <c r="E69" s="421">
        <v>25.952389399999998</v>
      </c>
      <c r="F69" s="421">
        <v>37.381749399999997</v>
      </c>
      <c r="G69" s="421">
        <v>56.620689400000003</v>
      </c>
      <c r="H69" s="421">
        <v>71.959789400000005</v>
      </c>
      <c r="I69" s="421">
        <v>95.317189400000004</v>
      </c>
      <c r="J69" s="421">
        <v>114.4587894</v>
      </c>
      <c r="K69" s="421">
        <v>124.5433894</v>
      </c>
      <c r="L69" s="421">
        <v>156.41234939999998</v>
      </c>
      <c r="M69" s="416"/>
    </row>
    <row r="70" spans="1:13" x14ac:dyDescent="0.25">
      <c r="A70" s="591"/>
      <c r="B70" s="420" t="s">
        <v>3031</v>
      </c>
      <c r="C70" s="421">
        <v>7.0433500000000002</v>
      </c>
      <c r="D70" s="421">
        <v>18.951819399999998</v>
      </c>
      <c r="E70" s="421">
        <v>32.186529399999998</v>
      </c>
      <c r="F70" s="421">
        <v>52.968807399999989</v>
      </c>
      <c r="G70" s="421">
        <v>74.460447399999993</v>
      </c>
      <c r="H70" s="421">
        <v>89.799547399999994</v>
      </c>
      <c r="I70" s="421">
        <v>113.15694739999999</v>
      </c>
      <c r="J70" s="421">
        <v>132.29854739999999</v>
      </c>
      <c r="K70" s="421">
        <v>143.18774739999998</v>
      </c>
      <c r="L70" s="421">
        <v>175.84752739999999</v>
      </c>
      <c r="M70" s="416"/>
    </row>
    <row r="71" spans="1:13" x14ac:dyDescent="0.25">
      <c r="A71" s="591">
        <v>0.875</v>
      </c>
      <c r="B71" s="420" t="s">
        <v>3029</v>
      </c>
      <c r="C71" s="421">
        <v>0</v>
      </c>
      <c r="D71" s="421">
        <v>8.9742532000000015</v>
      </c>
      <c r="E71" s="421">
        <v>15.051753200000002</v>
      </c>
      <c r="F71" s="421">
        <v>20.835763200000002</v>
      </c>
      <c r="G71" s="421">
        <v>35.155713200000001</v>
      </c>
      <c r="H71" s="421">
        <v>45.348573200000004</v>
      </c>
      <c r="I71" s="421">
        <v>46.273973200000007</v>
      </c>
      <c r="J71" s="421">
        <v>47.176373200000008</v>
      </c>
      <c r="K71" s="421">
        <v>51.466123200000006</v>
      </c>
      <c r="L71" s="421">
        <v>54.125963200000008</v>
      </c>
      <c r="M71" s="416"/>
    </row>
    <row r="72" spans="1:13" x14ac:dyDescent="0.25">
      <c r="A72" s="591"/>
      <c r="B72" s="422" t="s">
        <v>3030</v>
      </c>
      <c r="C72" s="421">
        <v>6.5647599999999997</v>
      </c>
      <c r="D72" s="421">
        <v>18.210713200000001</v>
      </c>
      <c r="E72" s="421">
        <v>25.4914132</v>
      </c>
      <c r="F72" s="421">
        <v>36.923893200000002</v>
      </c>
      <c r="G72" s="421">
        <v>56.138443199999998</v>
      </c>
      <c r="H72" s="421">
        <v>71.113153199999999</v>
      </c>
      <c r="I72" s="421">
        <v>89.665553200000005</v>
      </c>
      <c r="J72" s="421">
        <v>101.10195320000001</v>
      </c>
      <c r="K72" s="421">
        <v>112.23110320000001</v>
      </c>
      <c r="L72" s="421">
        <v>144.0209432</v>
      </c>
      <c r="M72" s="416"/>
    </row>
    <row r="73" spans="1:13" x14ac:dyDescent="0.25">
      <c r="A73" s="591"/>
      <c r="B73" s="420" t="s">
        <v>3031</v>
      </c>
      <c r="C73" s="421">
        <v>6.9269499999999997</v>
      </c>
      <c r="D73" s="421">
        <v>18.572903199999999</v>
      </c>
      <c r="E73" s="421">
        <v>31.586003199999997</v>
      </c>
      <c r="F73" s="421">
        <v>52.407081199999993</v>
      </c>
      <c r="G73" s="421">
        <v>73.659431199999986</v>
      </c>
      <c r="H73" s="421">
        <v>88.634141199999988</v>
      </c>
      <c r="I73" s="421">
        <v>107.18654119999999</v>
      </c>
      <c r="J73" s="421">
        <v>118.6229412</v>
      </c>
      <c r="K73" s="421">
        <v>130.58711120000001</v>
      </c>
      <c r="L73" s="421">
        <v>163.10350120000001</v>
      </c>
      <c r="M73" s="416"/>
    </row>
    <row r="74" spans="1:13" x14ac:dyDescent="0.25">
      <c r="A74" s="591">
        <v>0.91666666666666696</v>
      </c>
      <c r="B74" s="420" t="s">
        <v>3029</v>
      </c>
      <c r="C74" s="421">
        <v>0</v>
      </c>
      <c r="D74" s="421">
        <v>8.1819174000000015</v>
      </c>
      <c r="E74" s="421">
        <v>13.822537400000002</v>
      </c>
      <c r="F74" s="421">
        <v>19.396467400000002</v>
      </c>
      <c r="G74" s="421">
        <v>33.302737399999998</v>
      </c>
      <c r="H74" s="421">
        <v>43.231147399999998</v>
      </c>
      <c r="I74" s="421">
        <v>44.169747399999999</v>
      </c>
      <c r="J74" s="421">
        <v>45.047547399999999</v>
      </c>
      <c r="K74" s="421">
        <v>49.403997400000002</v>
      </c>
      <c r="L74" s="421">
        <v>52.058557399999998</v>
      </c>
      <c r="M74" s="416"/>
    </row>
    <row r="75" spans="1:13" x14ac:dyDescent="0.25">
      <c r="A75" s="591"/>
      <c r="B75" s="422" t="s">
        <v>3030</v>
      </c>
      <c r="C75" s="421">
        <v>6.4235999999999995</v>
      </c>
      <c r="D75" s="421">
        <v>16.656617400000002</v>
      </c>
      <c r="E75" s="421">
        <v>23.514037399999999</v>
      </c>
      <c r="F75" s="421">
        <v>34.884797399999997</v>
      </c>
      <c r="G75" s="421">
        <v>53.685267399999994</v>
      </c>
      <c r="H75" s="421">
        <v>68.137827399999992</v>
      </c>
      <c r="I75" s="421">
        <v>84.858427399999982</v>
      </c>
      <c r="J75" s="421">
        <v>97.440227399999984</v>
      </c>
      <c r="K75" s="421">
        <v>108.53967739999999</v>
      </c>
      <c r="L75" s="421">
        <v>140.72423739999999</v>
      </c>
      <c r="M75" s="416"/>
    </row>
    <row r="76" spans="1:13" x14ac:dyDescent="0.25">
      <c r="A76" s="591"/>
      <c r="B76" s="420" t="s">
        <v>3031</v>
      </c>
      <c r="C76" s="421">
        <v>6.783059999999999</v>
      </c>
      <c r="D76" s="421">
        <v>17.0160774</v>
      </c>
      <c r="E76" s="421">
        <v>29.264797400000003</v>
      </c>
      <c r="F76" s="421">
        <v>50.073561400000003</v>
      </c>
      <c r="G76" s="421">
        <v>70.9136314</v>
      </c>
      <c r="H76" s="421">
        <v>85.366191399999991</v>
      </c>
      <c r="I76" s="421">
        <v>102.08679139999998</v>
      </c>
      <c r="J76" s="421">
        <v>114.66859139999998</v>
      </c>
      <c r="K76" s="421">
        <v>126.55200139999998</v>
      </c>
      <c r="L76" s="421">
        <v>159.48820139999998</v>
      </c>
      <c r="M76" s="416"/>
    </row>
    <row r="77" spans="1:13" x14ac:dyDescent="0.25">
      <c r="A77" s="591">
        <v>0.95833333333333404</v>
      </c>
      <c r="B77" s="420" t="s">
        <v>3029</v>
      </c>
      <c r="C77" s="421">
        <v>0</v>
      </c>
      <c r="D77" s="421">
        <v>7.5446713999999995</v>
      </c>
      <c r="E77" s="421">
        <v>12.580731400000001</v>
      </c>
      <c r="F77" s="421">
        <v>17.888631400000001</v>
      </c>
      <c r="G77" s="421">
        <v>31.513801400000002</v>
      </c>
      <c r="H77" s="421">
        <v>41.579931400000007</v>
      </c>
      <c r="I77" s="421">
        <v>42.516331400000006</v>
      </c>
      <c r="J77" s="421">
        <v>43.347731400000008</v>
      </c>
      <c r="K77" s="421">
        <v>47.182381400000011</v>
      </c>
      <c r="L77" s="421">
        <v>49.741621400000014</v>
      </c>
      <c r="M77" s="416"/>
    </row>
    <row r="78" spans="1:13" x14ac:dyDescent="0.25">
      <c r="A78" s="591"/>
      <c r="B78" s="422" t="s">
        <v>3030</v>
      </c>
      <c r="C78" s="421">
        <v>6.1739999999999995</v>
      </c>
      <c r="D78" s="421">
        <v>18.095571399999997</v>
      </c>
      <c r="E78" s="421">
        <v>24.2426314</v>
      </c>
      <c r="F78" s="421">
        <v>35.064691400000001</v>
      </c>
      <c r="G78" s="421">
        <v>53.611661400000003</v>
      </c>
      <c r="H78" s="421">
        <v>67.973591400000004</v>
      </c>
      <c r="I78" s="421">
        <v>85.073991400000011</v>
      </c>
      <c r="J78" s="421">
        <v>95.389391400000008</v>
      </c>
      <c r="K78" s="421">
        <v>106.08504140000001</v>
      </c>
      <c r="L78" s="421">
        <v>138.47128140000001</v>
      </c>
      <c r="M78" s="416"/>
    </row>
    <row r="79" spans="1:13" x14ac:dyDescent="0.25">
      <c r="A79" s="591"/>
      <c r="B79" s="420" t="s">
        <v>3031</v>
      </c>
      <c r="C79" s="421">
        <v>6.5317199999999991</v>
      </c>
      <c r="D79" s="421">
        <v>18.453291399999998</v>
      </c>
      <c r="E79" s="421">
        <v>29.537401399999997</v>
      </c>
      <c r="F79" s="421">
        <v>49.536231399999991</v>
      </c>
      <c r="G79" s="421">
        <v>70.116801399999986</v>
      </c>
      <c r="H79" s="421">
        <v>84.478731399999987</v>
      </c>
      <c r="I79" s="421">
        <v>101.57913139999999</v>
      </c>
      <c r="J79" s="421">
        <v>111.89453139999999</v>
      </c>
      <c r="K79" s="421">
        <v>123.35428139999999</v>
      </c>
      <c r="L79" s="421">
        <v>156.46513139999999</v>
      </c>
      <c r="M79" s="416"/>
    </row>
    <row r="80" spans="1:13" x14ac:dyDescent="0.25">
      <c r="A80" s="592" t="s">
        <v>3032</v>
      </c>
      <c r="B80" s="420" t="s">
        <v>3029</v>
      </c>
      <c r="C80" s="421">
        <v>0</v>
      </c>
      <c r="D80" s="421">
        <v>6.9825952000000004</v>
      </c>
      <c r="E80" s="421">
        <v>11.760415200000001</v>
      </c>
      <c r="F80" s="421">
        <v>16.6497052</v>
      </c>
      <c r="G80" s="421">
        <v>29.611195199999997</v>
      </c>
      <c r="H80" s="421">
        <v>39.266845199999999</v>
      </c>
      <c r="I80" s="421">
        <v>40.106845200000002</v>
      </c>
      <c r="J80" s="421">
        <v>40.877645200000003</v>
      </c>
      <c r="K80" s="421">
        <v>44.827395200000005</v>
      </c>
      <c r="L80" s="421">
        <v>47.332315200000004</v>
      </c>
      <c r="M80" s="416"/>
    </row>
    <row r="81" spans="1:13" x14ac:dyDescent="0.25">
      <c r="A81" s="591"/>
      <c r="B81" s="422" t="s">
        <v>3030</v>
      </c>
      <c r="C81" s="421">
        <v>5.7710399999999993</v>
      </c>
      <c r="D81" s="421">
        <v>14.9821352</v>
      </c>
      <c r="E81" s="421">
        <v>20.769455199999999</v>
      </c>
      <c r="F81" s="421">
        <v>30.426145200000001</v>
      </c>
      <c r="G81" s="421">
        <v>48.290435199999997</v>
      </c>
      <c r="H81" s="421">
        <v>62.027835199999998</v>
      </c>
      <c r="I81" s="421">
        <v>78.223835199999996</v>
      </c>
      <c r="J81" s="421">
        <v>85.588635199999999</v>
      </c>
      <c r="K81" s="421">
        <v>96.509185200000005</v>
      </c>
      <c r="L81" s="421">
        <v>128.7121052</v>
      </c>
      <c r="M81" s="416"/>
    </row>
    <row r="82" spans="1:13" x14ac:dyDescent="0.25">
      <c r="A82" s="591"/>
      <c r="B82" s="420" t="s">
        <v>3031</v>
      </c>
      <c r="C82" s="421">
        <v>6.1590899999999991</v>
      </c>
      <c r="D82" s="421">
        <v>15.3701852</v>
      </c>
      <c r="E82" s="421">
        <v>25.527355199999995</v>
      </c>
      <c r="F82" s="421">
        <v>43.954645200000002</v>
      </c>
      <c r="G82" s="421">
        <v>63.678235199999996</v>
      </c>
      <c r="H82" s="421">
        <v>77.415635199999997</v>
      </c>
      <c r="I82" s="421">
        <v>93.611635199999995</v>
      </c>
      <c r="J82" s="421">
        <v>100.9764352</v>
      </c>
      <c r="K82" s="421">
        <v>112.5935252</v>
      </c>
      <c r="L82" s="421">
        <v>145.48192520000001</v>
      </c>
      <c r="M82" s="416"/>
    </row>
  </sheetData>
  <mergeCells count="29">
    <mergeCell ref="A71:A73"/>
    <mergeCell ref="A74:A76"/>
    <mergeCell ref="A77:A79"/>
    <mergeCell ref="A80:A82"/>
    <mergeCell ref="I2:M2"/>
    <mergeCell ref="A6:L7"/>
    <mergeCell ref="A53:A55"/>
    <mergeCell ref="A56:A58"/>
    <mergeCell ref="A59:A61"/>
    <mergeCell ref="A62:A64"/>
    <mergeCell ref="A65:A67"/>
    <mergeCell ref="A68:A70"/>
    <mergeCell ref="A35:A37"/>
    <mergeCell ref="A38:A40"/>
    <mergeCell ref="A41:A43"/>
    <mergeCell ref="A44:A46"/>
    <mergeCell ref="A47:A49"/>
    <mergeCell ref="A50:A52"/>
    <mergeCell ref="A17:A19"/>
    <mergeCell ref="A20:A22"/>
    <mergeCell ref="A23:A25"/>
    <mergeCell ref="A26:A28"/>
    <mergeCell ref="A29:A31"/>
    <mergeCell ref="A32:A34"/>
    <mergeCell ref="A9:A10"/>
    <mergeCell ref="B9:B10"/>
    <mergeCell ref="C9:L9"/>
    <mergeCell ref="A11:A13"/>
    <mergeCell ref="A14:A16"/>
  </mergeCells>
  <printOptions horizontalCentered="1"/>
  <pageMargins left="0.78740157480314965" right="0.78740157480314965" top="0.78740157480314965" bottom="0.39370078740157483" header="0.31496062992125984" footer="0.31496062992125984"/>
  <pageSetup paperSize="9" fitToWidth="0" fitToHeight="0" orientation="landscape" r:id="rId1"/>
  <rowBreaks count="2" manualBreakCount="2">
    <brk id="37" max="11" man="1"/>
    <brk id="6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9</vt:i4>
      </vt:variant>
    </vt:vector>
  </HeadingPairs>
  <TitlesOfParts>
    <vt:vector size="15" baseType="lpstr">
      <vt:lpstr>Нагрузки</vt:lpstr>
      <vt:lpstr>РПН ПО АЭС</vt:lpstr>
      <vt:lpstr>РПН ПО ПЭС</vt:lpstr>
      <vt:lpstr>РПН ПО ВЭС</vt:lpstr>
      <vt:lpstr>РПН ПО КЭС</vt:lpstr>
      <vt:lpstr>ГВО</vt:lpstr>
      <vt:lpstr>ГВО!Заголовки_для_печати</vt:lpstr>
      <vt:lpstr>'РПН ПО АЭС'!Заголовки_для_печати</vt:lpstr>
      <vt:lpstr>'РПН ПО КЭС'!Заголовки_для_печати</vt:lpstr>
      <vt:lpstr>'РПН ПО ПЭС'!Заголовки_для_печати</vt:lpstr>
      <vt:lpstr>ГВО!Область_печати</vt:lpstr>
      <vt:lpstr>'РПН ПО АЭС'!Область_печати</vt:lpstr>
      <vt:lpstr>'РПН ПО ВЭС'!Область_печати</vt:lpstr>
      <vt:lpstr>'РПН ПО КЭС'!Область_печати</vt:lpstr>
      <vt:lpstr>'РПН ПО ПЭС'!Область_печати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Ермолина Елена Павловна</dc:creator>
  <cp:lastModifiedBy>Ермолина Елена Павловна</cp:lastModifiedBy>
  <dcterms:created xsi:type="dcterms:W3CDTF">2020-08-25T08:38:46Z</dcterms:created>
  <dcterms:modified xsi:type="dcterms:W3CDTF">2020-08-27T11:19:29Z</dcterms:modified>
</cp:coreProperties>
</file>